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935"/>
  </bookViews>
  <sheets>
    <sheet name="QĐ GIAO KLTN CỦA BMÔN" sheetId="4" r:id="rId1"/>
    <sheet name="PC KLTN Q" sheetId="6" r:id="rId2"/>
    <sheet name="DS PC LVTN" sheetId="5" r:id="rId3"/>
  </sheets>
  <externalReferences>
    <externalReference r:id="rId4"/>
  </externalReferences>
  <definedNames>
    <definedName name="_xlnm._FilterDatabase" localSheetId="2" hidden="1">'DS PC LVTN'!$A$8:$J$14</definedName>
    <definedName name="_xlnm._FilterDatabase" localSheetId="1" hidden="1">'PC KLTN Q'!$A$8:$WVV$168</definedName>
    <definedName name="_xlnm._FilterDatabase" localSheetId="0" hidden="1">'QĐ GIAO KLTN CỦA BMÔN'!$A$8:$WVU$2829</definedName>
    <definedName name="_xlnm.Print_Titles" localSheetId="2">'DS PC LVTN'!$8:$8</definedName>
    <definedName name="_xlnm.Print_Titles" localSheetId="1">'PC KLTN Q'!$8:$8</definedName>
    <definedName name="_xlnm.Print_Titles" localSheetId="0">'QĐ GIAO KLTN CỦA BMÔN'!$8:$8</definedName>
  </definedNames>
  <calcPr calcId="145621"/>
</workbook>
</file>

<file path=xl/calcChain.xml><?xml version="1.0" encoding="utf-8"?>
<calcChain xmlns="http://schemas.openxmlformats.org/spreadsheetml/2006/main">
  <c r="A10" i="5" l="1"/>
  <c r="A11" i="5"/>
  <c r="A12" i="5"/>
  <c r="A13" i="5"/>
  <c r="A14" i="5"/>
  <c r="A9" i="5"/>
  <c r="A5" i="5" s="1"/>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379" i="4"/>
  <c r="A380" i="4"/>
  <c r="A381" i="4"/>
  <c r="A382" i="4"/>
  <c r="A383" i="4"/>
  <c r="A384" i="4"/>
  <c r="A385" i="4"/>
  <c r="A386" i="4"/>
  <c r="A387" i="4"/>
  <c r="A388" i="4"/>
  <c r="A389" i="4"/>
  <c r="A390" i="4"/>
  <c r="A391" i="4"/>
  <c r="A392" i="4"/>
  <c r="A393" i="4"/>
  <c r="A394" i="4"/>
  <c r="A395" i="4"/>
  <c r="A396" i="4"/>
  <c r="A397" i="4"/>
  <c r="A398" i="4"/>
  <c r="A399" i="4"/>
  <c r="A400" i="4"/>
  <c r="A401" i="4"/>
  <c r="A402" i="4"/>
  <c r="A403" i="4"/>
  <c r="A404" i="4"/>
  <c r="A405" i="4"/>
  <c r="A406" i="4"/>
  <c r="A407" i="4"/>
  <c r="A408" i="4"/>
  <c r="A409" i="4"/>
  <c r="A410" i="4"/>
  <c r="A411" i="4"/>
  <c r="A412" i="4"/>
  <c r="A413" i="4"/>
  <c r="A414" i="4"/>
  <c r="A415" i="4"/>
  <c r="A416" i="4"/>
  <c r="A417" i="4"/>
  <c r="A418" i="4"/>
  <c r="A419" i="4"/>
  <c r="A420" i="4"/>
  <c r="A421" i="4"/>
  <c r="A422" i="4"/>
  <c r="A423" i="4"/>
  <c r="A424" i="4"/>
  <c r="A425" i="4"/>
  <c r="A426" i="4"/>
  <c r="A427" i="4"/>
  <c r="A428" i="4"/>
  <c r="A429" i="4"/>
  <c r="A430" i="4"/>
  <c r="A431" i="4"/>
  <c r="A432" i="4"/>
  <c r="A433" i="4"/>
  <c r="A434" i="4"/>
  <c r="A435" i="4"/>
  <c r="A436" i="4"/>
  <c r="A437" i="4"/>
  <c r="A438" i="4"/>
  <c r="A439" i="4"/>
  <c r="A440" i="4"/>
  <c r="A441" i="4"/>
  <c r="A442" i="4"/>
  <c r="A443" i="4"/>
  <c r="A444" i="4"/>
  <c r="A445" i="4"/>
  <c r="A446" i="4"/>
  <c r="A447" i="4"/>
  <c r="A448" i="4"/>
  <c r="A449" i="4"/>
  <c r="A450" i="4"/>
  <c r="A451" i="4"/>
  <c r="A452" i="4"/>
  <c r="A453" i="4"/>
  <c r="A454" i="4"/>
  <c r="A455" i="4"/>
  <c r="A456" i="4"/>
  <c r="A457" i="4"/>
  <c r="A458" i="4"/>
  <c r="A459" i="4"/>
  <c r="A460" i="4"/>
  <c r="A461" i="4"/>
  <c r="A462" i="4"/>
  <c r="A463" i="4"/>
  <c r="A464" i="4"/>
  <c r="A465" i="4"/>
  <c r="A466" i="4"/>
  <c r="A467" i="4"/>
  <c r="A468" i="4"/>
  <c r="A469" i="4"/>
  <c r="A470" i="4"/>
  <c r="A471" i="4"/>
  <c r="A472" i="4"/>
  <c r="A473" i="4"/>
  <c r="A474" i="4"/>
  <c r="A475" i="4"/>
  <c r="A476" i="4"/>
  <c r="A477" i="4"/>
  <c r="A478" i="4"/>
  <c r="A479" i="4"/>
  <c r="A480" i="4"/>
  <c r="A481" i="4"/>
  <c r="A482" i="4"/>
  <c r="A483" i="4"/>
  <c r="A484" i="4"/>
  <c r="A485" i="4"/>
  <c r="A486" i="4"/>
  <c r="A487" i="4"/>
  <c r="A488" i="4"/>
  <c r="A489" i="4"/>
  <c r="A490" i="4"/>
  <c r="A491" i="4"/>
  <c r="A492" i="4"/>
  <c r="A493" i="4"/>
  <c r="A494" i="4"/>
  <c r="A495" i="4"/>
  <c r="A496" i="4"/>
  <c r="A497" i="4"/>
  <c r="A498" i="4"/>
  <c r="A499" i="4"/>
  <c r="A500" i="4"/>
  <c r="A501" i="4"/>
  <c r="A502" i="4"/>
  <c r="A503" i="4"/>
  <c r="A504" i="4"/>
  <c r="A505" i="4"/>
  <c r="A506" i="4"/>
  <c r="A507" i="4"/>
  <c r="A508" i="4"/>
  <c r="A509" i="4"/>
  <c r="A510" i="4"/>
  <c r="A511" i="4"/>
  <c r="A512" i="4"/>
  <c r="A513" i="4"/>
  <c r="A514" i="4"/>
  <c r="A515" i="4"/>
  <c r="A516" i="4"/>
  <c r="A517" i="4"/>
  <c r="A518" i="4"/>
  <c r="A519" i="4"/>
  <c r="A520" i="4"/>
  <c r="A521" i="4"/>
  <c r="A522" i="4"/>
  <c r="A523" i="4"/>
  <c r="A524" i="4"/>
  <c r="A525" i="4"/>
  <c r="A526" i="4"/>
  <c r="A527" i="4"/>
  <c r="A528" i="4"/>
  <c r="A529" i="4"/>
  <c r="A530" i="4"/>
  <c r="A531" i="4"/>
  <c r="A532" i="4"/>
  <c r="A533" i="4"/>
  <c r="A534" i="4"/>
  <c r="A535" i="4"/>
  <c r="A536" i="4"/>
  <c r="A537" i="4"/>
  <c r="A538" i="4"/>
  <c r="A539" i="4"/>
  <c r="A540" i="4"/>
  <c r="A541" i="4"/>
  <c r="A542" i="4"/>
  <c r="A543" i="4"/>
  <c r="A544" i="4"/>
  <c r="A545" i="4"/>
  <c r="A546" i="4"/>
  <c r="A547" i="4"/>
  <c r="A548" i="4"/>
  <c r="A549" i="4"/>
  <c r="A550" i="4"/>
  <c r="A551" i="4"/>
  <c r="A552" i="4"/>
  <c r="A553" i="4"/>
  <c r="A554" i="4"/>
  <c r="A555" i="4"/>
  <c r="A556" i="4"/>
  <c r="A557" i="4"/>
  <c r="A558" i="4"/>
  <c r="A559" i="4"/>
  <c r="A560" i="4"/>
  <c r="A561" i="4"/>
  <c r="A562" i="4"/>
  <c r="A563" i="4"/>
  <c r="A564" i="4"/>
  <c r="A565" i="4"/>
  <c r="A566" i="4"/>
  <c r="A567" i="4"/>
  <c r="A568" i="4"/>
  <c r="A569" i="4"/>
  <c r="A570" i="4"/>
  <c r="A571" i="4"/>
  <c r="A572" i="4"/>
  <c r="A573" i="4"/>
  <c r="A574" i="4"/>
  <c r="A575" i="4"/>
  <c r="A576" i="4"/>
  <c r="A577" i="4"/>
  <c r="A578" i="4"/>
  <c r="A579" i="4"/>
  <c r="A580" i="4"/>
  <c r="A581" i="4"/>
  <c r="A582" i="4"/>
  <c r="A583" i="4"/>
  <c r="A584" i="4"/>
  <c r="A585" i="4"/>
  <c r="A586" i="4"/>
  <c r="A587" i="4"/>
  <c r="A588" i="4"/>
  <c r="A589" i="4"/>
  <c r="A590" i="4"/>
  <c r="A591" i="4"/>
  <c r="A592" i="4"/>
  <c r="A593" i="4"/>
  <c r="A594" i="4"/>
  <c r="A595" i="4"/>
  <c r="A596" i="4"/>
  <c r="A597" i="4"/>
  <c r="A598" i="4"/>
  <c r="A599" i="4"/>
  <c r="A600" i="4"/>
  <c r="A601" i="4"/>
  <c r="A602" i="4"/>
  <c r="A603" i="4"/>
  <c r="A604" i="4"/>
  <c r="A605" i="4"/>
  <c r="A606" i="4"/>
  <c r="A607" i="4"/>
  <c r="A608" i="4"/>
  <c r="A609" i="4"/>
  <c r="A610" i="4"/>
  <c r="A611" i="4"/>
  <c r="A612" i="4"/>
  <c r="A613" i="4"/>
  <c r="A614" i="4"/>
  <c r="A615" i="4"/>
  <c r="A616" i="4"/>
  <c r="A617" i="4"/>
  <c r="A618" i="4"/>
  <c r="A619" i="4"/>
  <c r="A620" i="4"/>
  <c r="A621" i="4"/>
  <c r="A622" i="4"/>
  <c r="A623" i="4"/>
  <c r="A624" i="4"/>
  <c r="A625" i="4"/>
  <c r="A626" i="4"/>
  <c r="A627" i="4"/>
  <c r="A628" i="4"/>
  <c r="A629" i="4"/>
  <c r="A630" i="4"/>
  <c r="A631" i="4"/>
  <c r="A632" i="4"/>
  <c r="A633" i="4"/>
  <c r="A634" i="4"/>
  <c r="A635" i="4"/>
  <c r="A636" i="4"/>
  <c r="A637" i="4"/>
  <c r="A638" i="4"/>
  <c r="A639" i="4"/>
  <c r="A640" i="4"/>
  <c r="A641" i="4"/>
  <c r="A642" i="4"/>
  <c r="A643" i="4"/>
  <c r="A644" i="4"/>
  <c r="A645" i="4"/>
  <c r="A646" i="4"/>
  <c r="A647" i="4"/>
  <c r="A648" i="4"/>
  <c r="A649" i="4"/>
  <c r="A650" i="4"/>
  <c r="A651" i="4"/>
  <c r="A652" i="4"/>
  <c r="A653" i="4"/>
  <c r="A654" i="4"/>
  <c r="A655" i="4"/>
  <c r="A656" i="4"/>
  <c r="A657" i="4"/>
  <c r="A658" i="4"/>
  <c r="A659" i="4"/>
  <c r="A660" i="4"/>
  <c r="A661" i="4"/>
  <c r="A662" i="4"/>
  <c r="A663" i="4"/>
  <c r="A664" i="4"/>
  <c r="A665" i="4"/>
  <c r="A666" i="4"/>
  <c r="A667" i="4"/>
  <c r="A668" i="4"/>
  <c r="A669" i="4"/>
  <c r="A670" i="4"/>
  <c r="A671" i="4"/>
  <c r="A672" i="4"/>
  <c r="A673" i="4"/>
  <c r="A674" i="4"/>
  <c r="A675" i="4"/>
  <c r="A676" i="4"/>
  <c r="A677" i="4"/>
  <c r="A678" i="4"/>
  <c r="A679" i="4"/>
  <c r="A680" i="4"/>
  <c r="A681" i="4"/>
  <c r="A682" i="4"/>
  <c r="A683" i="4"/>
  <c r="A684" i="4"/>
  <c r="A685" i="4"/>
  <c r="A686" i="4"/>
  <c r="A687" i="4"/>
  <c r="A688" i="4"/>
  <c r="A689" i="4"/>
  <c r="A690" i="4"/>
  <c r="A691" i="4"/>
  <c r="A692" i="4"/>
  <c r="A693" i="4"/>
  <c r="A694" i="4"/>
  <c r="A695" i="4"/>
  <c r="A696" i="4"/>
  <c r="A697" i="4"/>
  <c r="A698" i="4"/>
  <c r="A699" i="4"/>
  <c r="A700" i="4"/>
  <c r="A701" i="4"/>
  <c r="A702" i="4"/>
  <c r="A703" i="4"/>
  <c r="A704" i="4"/>
  <c r="A705" i="4"/>
  <c r="A706" i="4"/>
  <c r="A707" i="4"/>
  <c r="A708" i="4"/>
  <c r="A709" i="4"/>
  <c r="A710" i="4"/>
  <c r="A711" i="4"/>
  <c r="A712" i="4"/>
  <c r="A713" i="4"/>
  <c r="A714" i="4"/>
  <c r="A715" i="4"/>
  <c r="A716" i="4"/>
  <c r="A717" i="4"/>
  <c r="A718" i="4"/>
  <c r="A719" i="4"/>
  <c r="A720" i="4"/>
  <c r="A721" i="4"/>
  <c r="A722" i="4"/>
  <c r="A723" i="4"/>
  <c r="A724" i="4"/>
  <c r="A725" i="4"/>
  <c r="A726" i="4"/>
  <c r="A727" i="4"/>
  <c r="A728" i="4"/>
  <c r="A729" i="4"/>
  <c r="A730" i="4"/>
  <c r="A731" i="4"/>
  <c r="A732" i="4"/>
  <c r="A733" i="4"/>
  <c r="A734" i="4"/>
  <c r="A735" i="4"/>
  <c r="A736" i="4"/>
  <c r="A737" i="4"/>
  <c r="A738" i="4"/>
  <c r="A739" i="4"/>
  <c r="A740" i="4"/>
  <c r="A741" i="4"/>
  <c r="A742" i="4"/>
  <c r="A743" i="4"/>
  <c r="A744" i="4"/>
  <c r="A745" i="4"/>
  <c r="A746" i="4"/>
  <c r="A747" i="4"/>
  <c r="A748" i="4"/>
  <c r="A749" i="4"/>
  <c r="A750" i="4"/>
  <c r="A751" i="4"/>
  <c r="A752" i="4"/>
  <c r="A753" i="4"/>
  <c r="A754" i="4"/>
  <c r="A755" i="4"/>
  <c r="A756" i="4"/>
  <c r="A757" i="4"/>
  <c r="A758" i="4"/>
  <c r="A759" i="4"/>
  <c r="A760" i="4"/>
  <c r="A761" i="4"/>
  <c r="A762" i="4"/>
  <c r="A763" i="4"/>
  <c r="A764" i="4"/>
  <c r="A765" i="4"/>
  <c r="A766" i="4"/>
  <c r="A767" i="4"/>
  <c r="A768" i="4"/>
  <c r="A769" i="4"/>
  <c r="A770" i="4"/>
  <c r="A771" i="4"/>
  <c r="A772" i="4"/>
  <c r="A773" i="4"/>
  <c r="A774" i="4"/>
  <c r="A775" i="4"/>
  <c r="A776" i="4"/>
  <c r="A777" i="4"/>
  <c r="A778" i="4"/>
  <c r="A779" i="4"/>
  <c r="A780" i="4"/>
  <c r="A781" i="4"/>
  <c r="A782" i="4"/>
  <c r="A783" i="4"/>
  <c r="A784" i="4"/>
  <c r="A785" i="4"/>
  <c r="A786" i="4"/>
  <c r="A787" i="4"/>
  <c r="A788" i="4"/>
  <c r="A789" i="4"/>
  <c r="A790" i="4"/>
  <c r="A791" i="4"/>
  <c r="A792" i="4"/>
  <c r="A793" i="4"/>
  <c r="A794" i="4"/>
  <c r="A795" i="4"/>
  <c r="A796" i="4"/>
  <c r="A797" i="4"/>
  <c r="A798" i="4"/>
  <c r="A799" i="4"/>
  <c r="A800" i="4"/>
  <c r="A801" i="4"/>
  <c r="A802" i="4"/>
  <c r="A803" i="4"/>
  <c r="A804" i="4"/>
  <c r="A805" i="4"/>
  <c r="A806" i="4"/>
  <c r="A807" i="4"/>
  <c r="A808" i="4"/>
  <c r="A809" i="4"/>
  <c r="A810" i="4"/>
  <c r="A811" i="4"/>
  <c r="A812" i="4"/>
  <c r="A813" i="4"/>
  <c r="A814" i="4"/>
  <c r="A815" i="4"/>
  <c r="A816" i="4"/>
  <c r="A817" i="4"/>
  <c r="A818" i="4"/>
  <c r="A819" i="4"/>
  <c r="A820" i="4"/>
  <c r="A821" i="4"/>
  <c r="A822" i="4"/>
  <c r="A823" i="4"/>
  <c r="A824" i="4"/>
  <c r="A825" i="4"/>
  <c r="A826" i="4"/>
  <c r="A827" i="4"/>
  <c r="A828" i="4"/>
  <c r="A829" i="4"/>
  <c r="A830" i="4"/>
  <c r="A831" i="4"/>
  <c r="A832" i="4"/>
  <c r="A833" i="4"/>
  <c r="A834" i="4"/>
  <c r="A835" i="4"/>
  <c r="A836" i="4"/>
  <c r="A837" i="4"/>
  <c r="A838" i="4"/>
  <c r="A839" i="4"/>
  <c r="A840" i="4"/>
  <c r="A841" i="4"/>
  <c r="A842" i="4"/>
  <c r="A843" i="4"/>
  <c r="A844" i="4"/>
  <c r="A845" i="4"/>
  <c r="A846" i="4"/>
  <c r="A847" i="4"/>
  <c r="A848" i="4"/>
  <c r="A849" i="4"/>
  <c r="A850" i="4"/>
  <c r="A851" i="4"/>
  <c r="A852" i="4"/>
  <c r="A853" i="4"/>
  <c r="A854" i="4"/>
  <c r="A855" i="4"/>
  <c r="A856" i="4"/>
  <c r="A857" i="4"/>
  <c r="A858" i="4"/>
  <c r="A859" i="4"/>
  <c r="A860" i="4"/>
  <c r="A861" i="4"/>
  <c r="A862" i="4"/>
  <c r="A863" i="4"/>
  <c r="A864" i="4"/>
  <c r="A865" i="4"/>
  <c r="A866" i="4"/>
  <c r="A867" i="4"/>
  <c r="A868" i="4"/>
  <c r="A869" i="4"/>
  <c r="A870" i="4"/>
  <c r="A871" i="4"/>
  <c r="A872" i="4"/>
  <c r="A873" i="4"/>
  <c r="A874" i="4"/>
  <c r="A875" i="4"/>
  <c r="A876" i="4"/>
  <c r="A877" i="4"/>
  <c r="A878" i="4"/>
  <c r="A879" i="4"/>
  <c r="A880" i="4"/>
  <c r="A881" i="4"/>
  <c r="A882" i="4"/>
  <c r="A883" i="4"/>
  <c r="A884" i="4"/>
  <c r="A885" i="4"/>
  <c r="A886" i="4"/>
  <c r="A887" i="4"/>
  <c r="A888" i="4"/>
  <c r="A889" i="4"/>
  <c r="A890" i="4"/>
  <c r="A891" i="4"/>
  <c r="A892" i="4"/>
  <c r="A893" i="4"/>
  <c r="A894" i="4"/>
  <c r="A895" i="4"/>
  <c r="A896" i="4"/>
  <c r="A897" i="4"/>
  <c r="A898" i="4"/>
  <c r="A899" i="4"/>
  <c r="A900" i="4"/>
  <c r="A901" i="4"/>
  <c r="A902" i="4"/>
  <c r="A903" i="4"/>
  <c r="A904" i="4"/>
  <c r="A905" i="4"/>
  <c r="A906" i="4"/>
  <c r="A907" i="4"/>
  <c r="A908" i="4"/>
  <c r="A909" i="4"/>
  <c r="A910" i="4"/>
  <c r="A911" i="4"/>
  <c r="A912" i="4"/>
  <c r="A913" i="4"/>
  <c r="A914" i="4"/>
  <c r="A915" i="4"/>
  <c r="A916" i="4"/>
  <c r="A917" i="4"/>
  <c r="A918" i="4"/>
  <c r="A919" i="4"/>
  <c r="A920" i="4"/>
  <c r="A921" i="4"/>
  <c r="A922" i="4"/>
  <c r="A923" i="4"/>
  <c r="A924" i="4"/>
  <c r="A925" i="4"/>
  <c r="A926" i="4"/>
  <c r="A927" i="4"/>
  <c r="A928" i="4"/>
  <c r="A929" i="4"/>
  <c r="A930" i="4"/>
  <c r="A931" i="4"/>
  <c r="A932" i="4"/>
  <c r="A933" i="4"/>
  <c r="A934" i="4"/>
  <c r="A935" i="4"/>
  <c r="A936" i="4"/>
  <c r="A937" i="4"/>
  <c r="A938" i="4"/>
  <c r="A939" i="4"/>
  <c r="A940" i="4"/>
  <c r="A941" i="4"/>
  <c r="A942" i="4"/>
  <c r="A943" i="4"/>
  <c r="A944" i="4"/>
  <c r="A945" i="4"/>
  <c r="A946" i="4"/>
  <c r="A947" i="4"/>
  <c r="A948" i="4"/>
  <c r="A949" i="4"/>
  <c r="A950" i="4"/>
  <c r="A951" i="4"/>
  <c r="A952" i="4"/>
  <c r="A953" i="4"/>
  <c r="A954" i="4"/>
  <c r="A955" i="4"/>
  <c r="A956" i="4"/>
  <c r="A957" i="4"/>
  <c r="A958" i="4"/>
  <c r="A959" i="4"/>
  <c r="A960" i="4"/>
  <c r="A961" i="4"/>
  <c r="A962" i="4"/>
  <c r="A963" i="4"/>
  <c r="A964" i="4"/>
  <c r="A965" i="4"/>
  <c r="A966" i="4"/>
  <c r="A967" i="4"/>
  <c r="A968" i="4"/>
  <c r="A969" i="4"/>
  <c r="A970" i="4"/>
  <c r="A971" i="4"/>
  <c r="A972" i="4"/>
  <c r="A973" i="4"/>
  <c r="A974" i="4"/>
  <c r="A975" i="4"/>
  <c r="A976" i="4"/>
  <c r="A977" i="4"/>
  <c r="A978" i="4"/>
  <c r="A979" i="4"/>
  <c r="A980" i="4"/>
  <c r="A981" i="4"/>
  <c r="A982" i="4"/>
  <c r="A983" i="4"/>
  <c r="A984" i="4"/>
  <c r="A985" i="4"/>
  <c r="A986" i="4"/>
  <c r="A987" i="4"/>
  <c r="A988" i="4"/>
  <c r="A989" i="4"/>
  <c r="A990" i="4"/>
  <c r="A991" i="4"/>
  <c r="A992" i="4"/>
  <c r="A993" i="4"/>
  <c r="A994" i="4"/>
  <c r="A995" i="4"/>
  <c r="A996" i="4"/>
  <c r="A997" i="4"/>
  <c r="A998" i="4"/>
  <c r="A999" i="4"/>
  <c r="A1000" i="4"/>
  <c r="A1001" i="4"/>
  <c r="A1002" i="4"/>
  <c r="A1003" i="4"/>
  <c r="A1004" i="4"/>
  <c r="A1005" i="4"/>
  <c r="A1006" i="4"/>
  <c r="A1007" i="4"/>
  <c r="A1008" i="4"/>
  <c r="A1009" i="4"/>
  <c r="A1010" i="4"/>
  <c r="A1011" i="4"/>
  <c r="A1012" i="4"/>
  <c r="A1013" i="4"/>
  <c r="A1014" i="4"/>
  <c r="A1015" i="4"/>
  <c r="A1016" i="4"/>
  <c r="A1017" i="4"/>
  <c r="A1018" i="4"/>
  <c r="A1019" i="4"/>
  <c r="A1020" i="4"/>
  <c r="A1021" i="4"/>
  <c r="A1022" i="4"/>
  <c r="A1023" i="4"/>
  <c r="A1024" i="4"/>
  <c r="A1025" i="4"/>
  <c r="A1026" i="4"/>
  <c r="A1027" i="4"/>
  <c r="A1028" i="4"/>
  <c r="A1029" i="4"/>
  <c r="A1030" i="4"/>
  <c r="A1031" i="4"/>
  <c r="A1032" i="4"/>
  <c r="A1033" i="4"/>
  <c r="A1034" i="4"/>
  <c r="A1035" i="4"/>
  <c r="A1036" i="4"/>
  <c r="A1037" i="4"/>
  <c r="A1038" i="4"/>
  <c r="A1039" i="4"/>
  <c r="A1040" i="4"/>
  <c r="A1041" i="4"/>
  <c r="A1042" i="4"/>
  <c r="A1043" i="4"/>
  <c r="A1044" i="4"/>
  <c r="A1045" i="4"/>
  <c r="A1046" i="4"/>
  <c r="A1047" i="4"/>
  <c r="A1048" i="4"/>
  <c r="A1049" i="4"/>
  <c r="A1050" i="4"/>
  <c r="A1051" i="4"/>
  <c r="A1052" i="4"/>
  <c r="A1053" i="4"/>
  <c r="A1054" i="4"/>
  <c r="A1055" i="4"/>
  <c r="A1056" i="4"/>
  <c r="A1057" i="4"/>
  <c r="A1058" i="4"/>
  <c r="A1059" i="4"/>
  <c r="A1060" i="4"/>
  <c r="A1061" i="4"/>
  <c r="A1062" i="4"/>
  <c r="A1063" i="4"/>
  <c r="A1064" i="4"/>
  <c r="A1065" i="4"/>
  <c r="A1066" i="4"/>
  <c r="A1067" i="4"/>
  <c r="A1068" i="4"/>
  <c r="A1069" i="4"/>
  <c r="A1070" i="4"/>
  <c r="A1071" i="4"/>
  <c r="A1072" i="4"/>
  <c r="A1073" i="4"/>
  <c r="A1074" i="4"/>
  <c r="A1075" i="4"/>
  <c r="A1076" i="4"/>
  <c r="A1077" i="4"/>
  <c r="A1078" i="4"/>
  <c r="A1079" i="4"/>
  <c r="A1080" i="4"/>
  <c r="A1081" i="4"/>
  <c r="A1082" i="4"/>
  <c r="A1083" i="4"/>
  <c r="A1084" i="4"/>
  <c r="A1085" i="4"/>
  <c r="A1086" i="4"/>
  <c r="A1087" i="4"/>
  <c r="A1088" i="4"/>
  <c r="A1089" i="4"/>
  <c r="A1090" i="4"/>
  <c r="A1091" i="4"/>
  <c r="A1092" i="4"/>
  <c r="A1093" i="4"/>
  <c r="A1094" i="4"/>
  <c r="A1095" i="4"/>
  <c r="A1096" i="4"/>
  <c r="A1097" i="4"/>
  <c r="A1098" i="4"/>
  <c r="A1099" i="4"/>
  <c r="A1100" i="4"/>
  <c r="A1101" i="4"/>
  <c r="A1102" i="4"/>
  <c r="A1103" i="4"/>
  <c r="A1104" i="4"/>
  <c r="A1105" i="4"/>
  <c r="A1106" i="4"/>
  <c r="A1107" i="4"/>
  <c r="A1108" i="4"/>
  <c r="A1109" i="4"/>
  <c r="A1110" i="4"/>
  <c r="A1111" i="4"/>
  <c r="A1112" i="4"/>
  <c r="A1113" i="4"/>
  <c r="A1114" i="4"/>
  <c r="A1115" i="4"/>
  <c r="A1116" i="4"/>
  <c r="A1117" i="4"/>
  <c r="A1118" i="4"/>
  <c r="A1119" i="4"/>
  <c r="A1120" i="4"/>
  <c r="A1121" i="4"/>
  <c r="A1122" i="4"/>
  <c r="A1123" i="4"/>
  <c r="A1124" i="4"/>
  <c r="A1125" i="4"/>
  <c r="A1126" i="4"/>
  <c r="A1127" i="4"/>
  <c r="A1128" i="4"/>
  <c r="A1129" i="4"/>
  <c r="A1130" i="4"/>
  <c r="A1131" i="4"/>
  <c r="A1132" i="4"/>
  <c r="A1133" i="4"/>
  <c r="A1134" i="4"/>
  <c r="A1135" i="4"/>
  <c r="A1136" i="4"/>
  <c r="A1137" i="4"/>
  <c r="A1138" i="4"/>
  <c r="A1139" i="4"/>
  <c r="A1140" i="4"/>
  <c r="A1141" i="4"/>
  <c r="A1142" i="4"/>
  <c r="A1143" i="4"/>
  <c r="A1144" i="4"/>
  <c r="A1145" i="4"/>
  <c r="A1146" i="4"/>
  <c r="A1147" i="4"/>
  <c r="A1148" i="4"/>
  <c r="A1149" i="4"/>
  <c r="A1150" i="4"/>
  <c r="A1151" i="4"/>
  <c r="A1152" i="4"/>
  <c r="A1153" i="4"/>
  <c r="A1154" i="4"/>
  <c r="A1155" i="4"/>
  <c r="A1156" i="4"/>
  <c r="A1157" i="4"/>
  <c r="A1158" i="4"/>
  <c r="A1159" i="4"/>
  <c r="A1160" i="4"/>
  <c r="A1161" i="4"/>
  <c r="A1162" i="4"/>
  <c r="A1163" i="4"/>
  <c r="A1164" i="4"/>
  <c r="A1165" i="4"/>
  <c r="A1166" i="4"/>
  <c r="A1167" i="4"/>
  <c r="A1168" i="4"/>
  <c r="A1169" i="4"/>
  <c r="A1170" i="4"/>
  <c r="A1171" i="4"/>
  <c r="A1172" i="4"/>
  <c r="A1173" i="4"/>
  <c r="A1174" i="4"/>
  <c r="A1175" i="4"/>
  <c r="A1176" i="4"/>
  <c r="A1177" i="4"/>
  <c r="A1178" i="4"/>
  <c r="A1179" i="4"/>
  <c r="A1180" i="4"/>
  <c r="A1181" i="4"/>
  <c r="A1182" i="4"/>
  <c r="A1183" i="4"/>
  <c r="A1184" i="4"/>
  <c r="A1185" i="4"/>
  <c r="A1186" i="4"/>
  <c r="A1187" i="4"/>
  <c r="A1188" i="4"/>
  <c r="A1189" i="4"/>
  <c r="A1190" i="4"/>
  <c r="A1191" i="4"/>
  <c r="A1192" i="4"/>
  <c r="A1193" i="4"/>
  <c r="A1194" i="4"/>
  <c r="A1195" i="4"/>
  <c r="A1196" i="4"/>
  <c r="A1197" i="4"/>
  <c r="A1198" i="4"/>
  <c r="A1199" i="4"/>
  <c r="A1200" i="4"/>
  <c r="A1201" i="4"/>
  <c r="A1202" i="4"/>
  <c r="A1203" i="4"/>
  <c r="A1204" i="4"/>
  <c r="A1205" i="4"/>
  <c r="A1206" i="4"/>
  <c r="A1207" i="4"/>
  <c r="A1208" i="4"/>
  <c r="A1209" i="4"/>
  <c r="A1210" i="4"/>
  <c r="A1211" i="4"/>
  <c r="A1212" i="4"/>
  <c r="A1213" i="4"/>
  <c r="A1214" i="4"/>
  <c r="A1215" i="4"/>
  <c r="A1216" i="4"/>
  <c r="A1217" i="4"/>
  <c r="A1218" i="4"/>
  <c r="A1219" i="4"/>
  <c r="A1220" i="4"/>
  <c r="A1221" i="4"/>
  <c r="A1222" i="4"/>
  <c r="A1223" i="4"/>
  <c r="A1224" i="4"/>
  <c r="A1225" i="4"/>
  <c r="A1226" i="4"/>
  <c r="A1227" i="4"/>
  <c r="A1228" i="4"/>
  <c r="A1229" i="4"/>
  <c r="A1230" i="4"/>
  <c r="A1231" i="4"/>
  <c r="A1232" i="4"/>
  <c r="A1233" i="4"/>
  <c r="A1234" i="4"/>
  <c r="A1235" i="4"/>
  <c r="A1236" i="4"/>
  <c r="A1237" i="4"/>
  <c r="A1238" i="4"/>
  <c r="A1239" i="4"/>
  <c r="A1240" i="4"/>
  <c r="A1241" i="4"/>
  <c r="A1242" i="4"/>
  <c r="A1243" i="4"/>
  <c r="A1244" i="4"/>
  <c r="A1245" i="4"/>
  <c r="A1246" i="4"/>
  <c r="A1247" i="4"/>
  <c r="A1248" i="4"/>
  <c r="A1249" i="4"/>
  <c r="A1250" i="4"/>
  <c r="A1251" i="4"/>
  <c r="A1252" i="4"/>
  <c r="A1253" i="4"/>
  <c r="A1254" i="4"/>
  <c r="A1255" i="4"/>
  <c r="A1256" i="4"/>
  <c r="A1257" i="4"/>
  <c r="A1258" i="4"/>
  <c r="A1259" i="4"/>
  <c r="A1260" i="4"/>
  <c r="A1261" i="4"/>
  <c r="A1262" i="4"/>
  <c r="A1263" i="4"/>
  <c r="A1264" i="4"/>
  <c r="A1265" i="4"/>
  <c r="A1266" i="4"/>
  <c r="A1267" i="4"/>
  <c r="A1268" i="4"/>
  <c r="A1269" i="4"/>
  <c r="A1270" i="4"/>
  <c r="A1271" i="4"/>
  <c r="A1272" i="4"/>
  <c r="A1273" i="4"/>
  <c r="A1274" i="4"/>
  <c r="A1275" i="4"/>
  <c r="A1276" i="4"/>
  <c r="A1277" i="4"/>
  <c r="A1278" i="4"/>
  <c r="A1279" i="4"/>
  <c r="A1280" i="4"/>
  <c r="A1281" i="4"/>
  <c r="A1282" i="4"/>
  <c r="A1283" i="4"/>
  <c r="A1284" i="4"/>
  <c r="A1285" i="4"/>
  <c r="A1286" i="4"/>
  <c r="A1287" i="4"/>
  <c r="A1288" i="4"/>
  <c r="A1289" i="4"/>
  <c r="A1290" i="4"/>
  <c r="A1291" i="4"/>
  <c r="A1292" i="4"/>
  <c r="A1293" i="4"/>
  <c r="A1294" i="4"/>
  <c r="A1295" i="4"/>
  <c r="A1296" i="4"/>
  <c r="A1297" i="4"/>
  <c r="A1298" i="4"/>
  <c r="A1299" i="4"/>
  <c r="A1300" i="4"/>
  <c r="A1301" i="4"/>
  <c r="A1302" i="4"/>
  <c r="A1303" i="4"/>
  <c r="A1304" i="4"/>
  <c r="A1305" i="4"/>
  <c r="A1306" i="4"/>
  <c r="A1307" i="4"/>
  <c r="A1308" i="4"/>
  <c r="A1309" i="4"/>
  <c r="A1310" i="4"/>
  <c r="A1311" i="4"/>
  <c r="A1312" i="4"/>
  <c r="A1313" i="4"/>
  <c r="A1314" i="4"/>
  <c r="A1315" i="4"/>
  <c r="A1316" i="4"/>
  <c r="A1317" i="4"/>
  <c r="A1318" i="4"/>
  <c r="A1319" i="4"/>
  <c r="A1320" i="4"/>
  <c r="A1321" i="4"/>
  <c r="A1322" i="4"/>
  <c r="A1323" i="4"/>
  <c r="A1324" i="4"/>
  <c r="A1325" i="4"/>
  <c r="A1326" i="4"/>
  <c r="A1327" i="4"/>
  <c r="A1328" i="4"/>
  <c r="A1329" i="4"/>
  <c r="A1330" i="4"/>
  <c r="A1331" i="4"/>
  <c r="A1332" i="4"/>
  <c r="A1333" i="4"/>
  <c r="A1334" i="4"/>
  <c r="A1335" i="4"/>
  <c r="A1336" i="4"/>
  <c r="A1337" i="4"/>
  <c r="A1338" i="4"/>
  <c r="A1339" i="4"/>
  <c r="A1340" i="4"/>
  <c r="A1341" i="4"/>
  <c r="A1342" i="4"/>
  <c r="A1343" i="4"/>
  <c r="A1344" i="4"/>
  <c r="A1345" i="4"/>
  <c r="A1346" i="4"/>
  <c r="A1347" i="4"/>
  <c r="A1348" i="4"/>
  <c r="A1349" i="4"/>
  <c r="A1350" i="4"/>
  <c r="A1351" i="4"/>
  <c r="A1352" i="4"/>
  <c r="A1353" i="4"/>
  <c r="A1354" i="4"/>
  <c r="A1355" i="4"/>
  <c r="A1356" i="4"/>
  <c r="A1357" i="4"/>
  <c r="A1358" i="4"/>
  <c r="A1359" i="4"/>
  <c r="A1360" i="4"/>
  <c r="A1361" i="4"/>
  <c r="A1362" i="4"/>
  <c r="A1363" i="4"/>
  <c r="A1364" i="4"/>
  <c r="A1365" i="4"/>
  <c r="A1366" i="4"/>
  <c r="A1367" i="4"/>
  <c r="A1368" i="4"/>
  <c r="A1369" i="4"/>
  <c r="A1370" i="4"/>
  <c r="A1371" i="4"/>
  <c r="A1372" i="4"/>
  <c r="A1373" i="4"/>
  <c r="A1374" i="4"/>
  <c r="A1375" i="4"/>
  <c r="A1376" i="4"/>
  <c r="A1377" i="4"/>
  <c r="A1378" i="4"/>
  <c r="A1379" i="4"/>
  <c r="A1380" i="4"/>
  <c r="A1381" i="4"/>
  <c r="A1382" i="4"/>
  <c r="A1383" i="4"/>
  <c r="A1384" i="4"/>
  <c r="A1385" i="4"/>
  <c r="A1386" i="4"/>
  <c r="A1387" i="4"/>
  <c r="A1388" i="4"/>
  <c r="A1389" i="4"/>
  <c r="A1390" i="4"/>
  <c r="A1391" i="4"/>
  <c r="A1392" i="4"/>
  <c r="A1393" i="4"/>
  <c r="A1394" i="4"/>
  <c r="A1395" i="4"/>
  <c r="A1396" i="4"/>
  <c r="A1397" i="4"/>
  <c r="A1398" i="4"/>
  <c r="A1399" i="4"/>
  <c r="A1400" i="4"/>
  <c r="A1401" i="4"/>
  <c r="A1402" i="4"/>
  <c r="A1403" i="4"/>
  <c r="A1404" i="4"/>
  <c r="A1405" i="4"/>
  <c r="A1406" i="4"/>
  <c r="A1407" i="4"/>
  <c r="A1408" i="4"/>
  <c r="A1409" i="4"/>
  <c r="A1410" i="4"/>
  <c r="A1411" i="4"/>
  <c r="A1412" i="4"/>
  <c r="A1413" i="4"/>
  <c r="A1414" i="4"/>
  <c r="A1415" i="4"/>
  <c r="A1416" i="4"/>
  <c r="A1417" i="4"/>
  <c r="A1418" i="4"/>
  <c r="A1419" i="4"/>
  <c r="A1420" i="4"/>
  <c r="A1421" i="4"/>
  <c r="A1422" i="4"/>
  <c r="A1423" i="4"/>
  <c r="A1424" i="4"/>
  <c r="A1425" i="4"/>
  <c r="A1426" i="4"/>
  <c r="A1427" i="4"/>
  <c r="A1428" i="4"/>
  <c r="A1429" i="4"/>
  <c r="A1430" i="4"/>
  <c r="A1431" i="4"/>
  <c r="A1432" i="4"/>
  <c r="A1433" i="4"/>
  <c r="A1434" i="4"/>
  <c r="A1435" i="4"/>
  <c r="A1436" i="4"/>
  <c r="A1437" i="4"/>
  <c r="A1438" i="4"/>
  <c r="A1439" i="4"/>
  <c r="A1440" i="4"/>
  <c r="A1441" i="4"/>
  <c r="A1442" i="4"/>
  <c r="A1443" i="4"/>
  <c r="A1444" i="4"/>
  <c r="A1445" i="4"/>
  <c r="A1446" i="4"/>
  <c r="A1447" i="4"/>
  <c r="A1448" i="4"/>
  <c r="A1449" i="4"/>
  <c r="A1450" i="4"/>
  <c r="A1451" i="4"/>
  <c r="A1452" i="4"/>
  <c r="A1453" i="4"/>
  <c r="A1454" i="4"/>
  <c r="A1455" i="4"/>
  <c r="A1456" i="4"/>
  <c r="A1457" i="4"/>
  <c r="A1458" i="4"/>
  <c r="A1459" i="4"/>
  <c r="A1460" i="4"/>
  <c r="A1461" i="4"/>
  <c r="A1462" i="4"/>
  <c r="A1463" i="4"/>
  <c r="A1464" i="4"/>
  <c r="A1465" i="4"/>
  <c r="A1466" i="4"/>
  <c r="A1467" i="4"/>
  <c r="A1468" i="4"/>
  <c r="A1469" i="4"/>
  <c r="A1470" i="4"/>
  <c r="A1471" i="4"/>
  <c r="A1472" i="4"/>
  <c r="A1473" i="4"/>
  <c r="A1474" i="4"/>
  <c r="A1475" i="4"/>
  <c r="A1476" i="4"/>
  <c r="A1477" i="4"/>
  <c r="A1478" i="4"/>
  <c r="A1479" i="4"/>
  <c r="A1480" i="4"/>
  <c r="A1481" i="4"/>
  <c r="A1482" i="4"/>
  <c r="A1483" i="4"/>
  <c r="A1484" i="4"/>
  <c r="A1485" i="4"/>
  <c r="A1486" i="4"/>
  <c r="A1487" i="4"/>
  <c r="A1488" i="4"/>
  <c r="A1489" i="4"/>
  <c r="A1490" i="4"/>
  <c r="A1491" i="4"/>
  <c r="A1492" i="4"/>
  <c r="A1493" i="4"/>
  <c r="A1494" i="4"/>
  <c r="A1495" i="4"/>
  <c r="A1496" i="4"/>
  <c r="A1497" i="4"/>
  <c r="A1498" i="4"/>
  <c r="A1499" i="4"/>
  <c r="A1500" i="4"/>
  <c r="A1501" i="4"/>
  <c r="A1502" i="4"/>
  <c r="A1503" i="4"/>
  <c r="A1504" i="4"/>
  <c r="A1505" i="4"/>
  <c r="A1506" i="4"/>
  <c r="A1507" i="4"/>
  <c r="A1508" i="4"/>
  <c r="A1509" i="4"/>
  <c r="A1510" i="4"/>
  <c r="A1511" i="4"/>
  <c r="A1512" i="4"/>
  <c r="A1513" i="4"/>
  <c r="A1514" i="4"/>
  <c r="A1515" i="4"/>
  <c r="A1516" i="4"/>
  <c r="A1517" i="4"/>
  <c r="A1518" i="4"/>
  <c r="A1519" i="4"/>
  <c r="A1520" i="4"/>
  <c r="A1521" i="4"/>
  <c r="A1522" i="4"/>
  <c r="A1523" i="4"/>
  <c r="A1524" i="4"/>
  <c r="A1525" i="4"/>
  <c r="A1526" i="4"/>
  <c r="A1527" i="4"/>
  <c r="A1528" i="4"/>
  <c r="A1529" i="4"/>
  <c r="A1530" i="4"/>
  <c r="A1531" i="4"/>
  <c r="A1532" i="4"/>
  <c r="A1533" i="4"/>
  <c r="A1534" i="4"/>
  <c r="A1535" i="4"/>
  <c r="A1536" i="4"/>
  <c r="A1537" i="4"/>
  <c r="A1538" i="4"/>
  <c r="A1539" i="4"/>
  <c r="A1540" i="4"/>
  <c r="A1541" i="4"/>
  <c r="A1542" i="4"/>
  <c r="A1543" i="4"/>
  <c r="A1544" i="4"/>
  <c r="A1545" i="4"/>
  <c r="A1546" i="4"/>
  <c r="A1547" i="4"/>
  <c r="A1548" i="4"/>
  <c r="A1549" i="4"/>
  <c r="A1550" i="4"/>
  <c r="A1551" i="4"/>
  <c r="A1552" i="4"/>
  <c r="A1553" i="4"/>
  <c r="A1554" i="4"/>
  <c r="A1555" i="4"/>
  <c r="A1556" i="4"/>
  <c r="A1557" i="4"/>
  <c r="A1558" i="4"/>
  <c r="A1559" i="4"/>
  <c r="A1560" i="4"/>
  <c r="A1561" i="4"/>
  <c r="A1562" i="4"/>
  <c r="A1563" i="4"/>
  <c r="A1564" i="4"/>
  <c r="A1565" i="4"/>
  <c r="A1566" i="4"/>
  <c r="A1567" i="4"/>
  <c r="A1568" i="4"/>
  <c r="A1569" i="4"/>
  <c r="A1570" i="4"/>
  <c r="A1571" i="4"/>
  <c r="A1572" i="4"/>
  <c r="A1573" i="4"/>
  <c r="A1574" i="4"/>
  <c r="A1575" i="4"/>
  <c r="A1576" i="4"/>
  <c r="A1577" i="4"/>
  <c r="A1578" i="4"/>
  <c r="A1579" i="4"/>
  <c r="A1580" i="4"/>
  <c r="A1581" i="4"/>
  <c r="A1582" i="4"/>
  <c r="A1583" i="4"/>
  <c r="A1584" i="4"/>
  <c r="A1585" i="4"/>
  <c r="A1586" i="4"/>
  <c r="A1587" i="4"/>
  <c r="A1588" i="4"/>
  <c r="A1589" i="4"/>
  <c r="A1590" i="4"/>
  <c r="A1591" i="4"/>
  <c r="A1592" i="4"/>
  <c r="A1593" i="4"/>
  <c r="A1594" i="4"/>
  <c r="A1595" i="4"/>
  <c r="A1596" i="4"/>
  <c r="A1597" i="4"/>
  <c r="A1598" i="4"/>
  <c r="A1599" i="4"/>
  <c r="A1600" i="4"/>
  <c r="A1601" i="4"/>
  <c r="A1602" i="4"/>
  <c r="A1603" i="4"/>
  <c r="A1604" i="4"/>
  <c r="A1605" i="4"/>
  <c r="A1606" i="4"/>
  <c r="A1607" i="4"/>
  <c r="A1608" i="4"/>
  <c r="A1609" i="4"/>
  <c r="A1610" i="4"/>
  <c r="A1611" i="4"/>
  <c r="A1612" i="4"/>
  <c r="A1613" i="4"/>
  <c r="A1614" i="4"/>
  <c r="A1615" i="4"/>
  <c r="A1616" i="4"/>
  <c r="A1617" i="4"/>
  <c r="A1618" i="4"/>
  <c r="A1619" i="4"/>
  <c r="A1620" i="4"/>
  <c r="A1621" i="4"/>
  <c r="A1622" i="4"/>
  <c r="A1623" i="4"/>
  <c r="A1624" i="4"/>
  <c r="A1625" i="4"/>
  <c r="A1626" i="4"/>
  <c r="A1627" i="4"/>
  <c r="A1628" i="4"/>
  <c r="A1629" i="4"/>
  <c r="A1630" i="4"/>
  <c r="A1631" i="4"/>
  <c r="A1632" i="4"/>
  <c r="A1633" i="4"/>
  <c r="A1634" i="4"/>
  <c r="A1635" i="4"/>
  <c r="A1636" i="4"/>
  <c r="A1637" i="4"/>
  <c r="A1638" i="4"/>
  <c r="A1639" i="4"/>
  <c r="A1640" i="4"/>
  <c r="A1641" i="4"/>
  <c r="A1642" i="4"/>
  <c r="A1643" i="4"/>
  <c r="A1644" i="4"/>
  <c r="A1645" i="4"/>
  <c r="A1646" i="4"/>
  <c r="A1647" i="4"/>
  <c r="A1648" i="4"/>
  <c r="A1649" i="4"/>
  <c r="A1650" i="4"/>
  <c r="A1651" i="4"/>
  <c r="A1652" i="4"/>
  <c r="A1653" i="4"/>
  <c r="A1654" i="4"/>
  <c r="A1655" i="4"/>
  <c r="A1656" i="4"/>
  <c r="A1657" i="4"/>
  <c r="A1658" i="4"/>
  <c r="A1659" i="4"/>
  <c r="A1660" i="4"/>
  <c r="A1661" i="4"/>
  <c r="A1662" i="4"/>
  <c r="A1663" i="4"/>
  <c r="A1664" i="4"/>
  <c r="A1665" i="4"/>
  <c r="A1666" i="4"/>
  <c r="A1667" i="4"/>
  <c r="A1668" i="4"/>
  <c r="A1669" i="4"/>
  <c r="A1670" i="4"/>
  <c r="A1671" i="4"/>
  <c r="A1672" i="4"/>
  <c r="A1673" i="4"/>
  <c r="A1674" i="4"/>
  <c r="A1675" i="4"/>
  <c r="A1676" i="4"/>
  <c r="A1677" i="4"/>
  <c r="A1678" i="4"/>
  <c r="A1679" i="4"/>
  <c r="A1680" i="4"/>
  <c r="A1681" i="4"/>
  <c r="A1682" i="4"/>
  <c r="A1683" i="4"/>
  <c r="A1684" i="4"/>
  <c r="A1685" i="4"/>
  <c r="A1686" i="4"/>
  <c r="A1687" i="4"/>
  <c r="A1688" i="4"/>
  <c r="A1689" i="4"/>
  <c r="A1690" i="4"/>
  <c r="A1691" i="4"/>
  <c r="A1692" i="4"/>
  <c r="A1693" i="4"/>
  <c r="A1694" i="4"/>
  <c r="A1695" i="4"/>
  <c r="A1696" i="4"/>
  <c r="A1697" i="4"/>
  <c r="A1698" i="4"/>
  <c r="A1699" i="4"/>
  <c r="A1700" i="4"/>
  <c r="A1701" i="4"/>
  <c r="A1702" i="4"/>
  <c r="A1703" i="4"/>
  <c r="A1704" i="4"/>
  <c r="A1705" i="4"/>
  <c r="A1706" i="4"/>
  <c r="A1707" i="4"/>
  <c r="A1708" i="4"/>
  <c r="A1709" i="4"/>
  <c r="A1710" i="4"/>
  <c r="A1711" i="4"/>
  <c r="A1712" i="4"/>
  <c r="A1713" i="4"/>
  <c r="A1714" i="4"/>
  <c r="A1715" i="4"/>
  <c r="A1716" i="4"/>
  <c r="A1717" i="4"/>
  <c r="A1718" i="4"/>
  <c r="A1719" i="4"/>
  <c r="A1720" i="4"/>
  <c r="A1721" i="4"/>
  <c r="A1722" i="4"/>
  <c r="A1723" i="4"/>
  <c r="A1724" i="4"/>
  <c r="A1725" i="4"/>
  <c r="A1726" i="4"/>
  <c r="A1727" i="4"/>
  <c r="A1728" i="4"/>
  <c r="A1729" i="4"/>
  <c r="A1730" i="4"/>
  <c r="A1731" i="4"/>
  <c r="A1732" i="4"/>
  <c r="A1733" i="4"/>
  <c r="A1734" i="4"/>
  <c r="A1735" i="4"/>
  <c r="A1736" i="4"/>
  <c r="A1737" i="4"/>
  <c r="A1738" i="4"/>
  <c r="A1739" i="4"/>
  <c r="A1740" i="4"/>
  <c r="A1741" i="4"/>
  <c r="A1742" i="4"/>
  <c r="A1743" i="4"/>
  <c r="A1744" i="4"/>
  <c r="A1745" i="4"/>
  <c r="A1746" i="4"/>
  <c r="A1747" i="4"/>
  <c r="A1748" i="4"/>
  <c r="A1749" i="4"/>
  <c r="A1750" i="4"/>
  <c r="A1751" i="4"/>
  <c r="A1752" i="4"/>
  <c r="A1753" i="4"/>
  <c r="A1754" i="4"/>
  <c r="A1755" i="4"/>
  <c r="A1756" i="4"/>
  <c r="A1757" i="4"/>
  <c r="A1758" i="4"/>
  <c r="A1759" i="4"/>
  <c r="A1760" i="4"/>
  <c r="A1761" i="4"/>
  <c r="A1762" i="4"/>
  <c r="A1763" i="4"/>
  <c r="A1764" i="4"/>
  <c r="A1765" i="4"/>
  <c r="A1766" i="4"/>
  <c r="A1767" i="4"/>
  <c r="A1768" i="4"/>
  <c r="A1769" i="4"/>
  <c r="A1770" i="4"/>
  <c r="A1771" i="4"/>
  <c r="A1772" i="4"/>
  <c r="A1773" i="4"/>
  <c r="A1774" i="4"/>
  <c r="A1775" i="4"/>
  <c r="A1776" i="4"/>
  <c r="A1777" i="4"/>
  <c r="A1778" i="4"/>
  <c r="A1779" i="4"/>
  <c r="A1780" i="4"/>
  <c r="A1781" i="4"/>
  <c r="A1782" i="4"/>
  <c r="A1783" i="4"/>
  <c r="A1784" i="4"/>
  <c r="A1785" i="4"/>
  <c r="A1786" i="4"/>
  <c r="A1787" i="4"/>
  <c r="A1788" i="4"/>
  <c r="A1789" i="4"/>
  <c r="A1790" i="4"/>
  <c r="A1791" i="4"/>
  <c r="A1792" i="4"/>
  <c r="A1793" i="4"/>
  <c r="A1794" i="4"/>
  <c r="A1795" i="4"/>
  <c r="A1796" i="4"/>
  <c r="A1797" i="4"/>
  <c r="A1798" i="4"/>
  <c r="A1799" i="4"/>
  <c r="A1800" i="4"/>
  <c r="A1801" i="4"/>
  <c r="A1802" i="4"/>
  <c r="A1803" i="4"/>
  <c r="A1804" i="4"/>
  <c r="A1805" i="4"/>
  <c r="A1806" i="4"/>
  <c r="A1807" i="4"/>
  <c r="A1808" i="4"/>
  <c r="A1809" i="4"/>
  <c r="A1810" i="4"/>
  <c r="A1811" i="4"/>
  <c r="A1812" i="4"/>
  <c r="A1813" i="4"/>
  <c r="A1814" i="4"/>
  <c r="A1815" i="4"/>
  <c r="A1816" i="4"/>
  <c r="A1817" i="4"/>
  <c r="A1818" i="4"/>
  <c r="A1819" i="4"/>
  <c r="A1820" i="4"/>
  <c r="A1821" i="4"/>
  <c r="A1822" i="4"/>
  <c r="A1823" i="4"/>
  <c r="A1824" i="4"/>
  <c r="A1825" i="4"/>
  <c r="A1826" i="4"/>
  <c r="A1827" i="4"/>
  <c r="A1828" i="4"/>
  <c r="A1829" i="4"/>
  <c r="A1830" i="4"/>
  <c r="A1831" i="4"/>
  <c r="A1832" i="4"/>
  <c r="A1833" i="4"/>
  <c r="A1834" i="4"/>
  <c r="A1835" i="4"/>
  <c r="A1836" i="4"/>
  <c r="A1837" i="4"/>
  <c r="A1838" i="4"/>
  <c r="A1839" i="4"/>
  <c r="A1840" i="4"/>
  <c r="A1841" i="4"/>
  <c r="A1842" i="4"/>
  <c r="A1843" i="4"/>
  <c r="A1844" i="4"/>
  <c r="A1845" i="4"/>
  <c r="A1846" i="4"/>
  <c r="A1847" i="4"/>
  <c r="A1848" i="4"/>
  <c r="A1849" i="4"/>
  <c r="A1850" i="4"/>
  <c r="A1851" i="4"/>
  <c r="A1852" i="4"/>
  <c r="A1853" i="4"/>
  <c r="A1854" i="4"/>
  <c r="A1855" i="4"/>
  <c r="A1856" i="4"/>
  <c r="A1857" i="4"/>
  <c r="A1858" i="4"/>
  <c r="A1859" i="4"/>
  <c r="A1860" i="4"/>
  <c r="A1861" i="4"/>
  <c r="A1862" i="4"/>
  <c r="A1863" i="4"/>
  <c r="A1864" i="4"/>
  <c r="A1865" i="4"/>
  <c r="A1866" i="4"/>
  <c r="A1867" i="4"/>
  <c r="A1868" i="4"/>
  <c r="A1869" i="4"/>
  <c r="A1870" i="4"/>
  <c r="A1871" i="4"/>
  <c r="A1872" i="4"/>
  <c r="A1873" i="4"/>
  <c r="A1874" i="4"/>
  <c r="A1875" i="4"/>
  <c r="A1876" i="4"/>
  <c r="A1877" i="4"/>
  <c r="A1878" i="4"/>
  <c r="A1879" i="4"/>
  <c r="A1880" i="4"/>
  <c r="A1881" i="4"/>
  <c r="A1882" i="4"/>
  <c r="A1883" i="4"/>
  <c r="A1884" i="4"/>
  <c r="A1885" i="4"/>
  <c r="A1886" i="4"/>
  <c r="A1887" i="4"/>
  <c r="A1888" i="4"/>
  <c r="A1889" i="4"/>
  <c r="A1890" i="4"/>
  <c r="A1891" i="4"/>
  <c r="A1892" i="4"/>
  <c r="A1893" i="4"/>
  <c r="A1894" i="4"/>
  <c r="A1895" i="4"/>
  <c r="A1896" i="4"/>
  <c r="A1897" i="4"/>
  <c r="A1898" i="4"/>
  <c r="A1899" i="4"/>
  <c r="A1900" i="4"/>
  <c r="A1901" i="4"/>
  <c r="A1902" i="4"/>
  <c r="A1903" i="4"/>
  <c r="A1904" i="4"/>
  <c r="A1905" i="4"/>
  <c r="A1906" i="4"/>
  <c r="A1907" i="4"/>
  <c r="A1908" i="4"/>
  <c r="A1909" i="4"/>
  <c r="A1910" i="4"/>
  <c r="A1911" i="4"/>
  <c r="A1912" i="4"/>
  <c r="A1913" i="4"/>
  <c r="A1914" i="4"/>
  <c r="A1915" i="4"/>
  <c r="A1916" i="4"/>
  <c r="A1917" i="4"/>
  <c r="A1918" i="4"/>
  <c r="A1919" i="4"/>
  <c r="A1920" i="4"/>
  <c r="A1921" i="4"/>
  <c r="A1922" i="4"/>
  <c r="A1923" i="4"/>
  <c r="A1924" i="4"/>
  <c r="A1925" i="4"/>
  <c r="A1926" i="4"/>
  <c r="A1927" i="4"/>
  <c r="A1928" i="4"/>
  <c r="A1929" i="4"/>
  <c r="A1930" i="4"/>
  <c r="A1931" i="4"/>
  <c r="A1932" i="4"/>
  <c r="A1933" i="4"/>
  <c r="A1934" i="4"/>
  <c r="A1935" i="4"/>
  <c r="A1936" i="4"/>
  <c r="A1937" i="4"/>
  <c r="A1938" i="4"/>
  <c r="A1939" i="4"/>
  <c r="A1940" i="4"/>
  <c r="A1941" i="4"/>
  <c r="A1942" i="4"/>
  <c r="A1943" i="4"/>
  <c r="A1944" i="4"/>
  <c r="A1945" i="4"/>
  <c r="A1946" i="4"/>
  <c r="A1947" i="4"/>
  <c r="A1948" i="4"/>
  <c r="A1949" i="4"/>
  <c r="A1950" i="4"/>
  <c r="A1951" i="4"/>
  <c r="A1952" i="4"/>
  <c r="A1953" i="4"/>
  <c r="A1954" i="4"/>
  <c r="A1955" i="4"/>
  <c r="A1956" i="4"/>
  <c r="A1957" i="4"/>
  <c r="A1958" i="4"/>
  <c r="A1959" i="4"/>
  <c r="A1960" i="4"/>
  <c r="A1961" i="4"/>
  <c r="A1962" i="4"/>
  <c r="A1963" i="4"/>
  <c r="A1964" i="4"/>
  <c r="A1965" i="4"/>
  <c r="A1966" i="4"/>
  <c r="A1967" i="4"/>
  <c r="A1968" i="4"/>
  <c r="A1969" i="4"/>
  <c r="A1970" i="4"/>
  <c r="A1971" i="4"/>
  <c r="A1972" i="4"/>
  <c r="A1973" i="4"/>
  <c r="A1974" i="4"/>
  <c r="A1975" i="4"/>
  <c r="A1976" i="4"/>
  <c r="A1977" i="4"/>
  <c r="A1978" i="4"/>
  <c r="A1979" i="4"/>
  <c r="A1980" i="4"/>
  <c r="A1981" i="4"/>
  <c r="A1982" i="4"/>
  <c r="A1983" i="4"/>
  <c r="A1984" i="4"/>
  <c r="A1985" i="4"/>
  <c r="A1986" i="4"/>
  <c r="A1987" i="4"/>
  <c r="A1988" i="4"/>
  <c r="A1989" i="4"/>
  <c r="A1990" i="4"/>
  <c r="A1991" i="4"/>
  <c r="A1992" i="4"/>
  <c r="A1993" i="4"/>
  <c r="A1994" i="4"/>
  <c r="A1995" i="4"/>
  <c r="A1996" i="4"/>
  <c r="A1997" i="4"/>
  <c r="A1998" i="4"/>
  <c r="A1999" i="4"/>
  <c r="A2000" i="4"/>
  <c r="A2001" i="4"/>
  <c r="A2002" i="4"/>
  <c r="A2003" i="4"/>
  <c r="A2004" i="4"/>
  <c r="A2005" i="4"/>
  <c r="A2006" i="4"/>
  <c r="A2007" i="4"/>
  <c r="A2008" i="4"/>
  <c r="A2009" i="4"/>
  <c r="A2010" i="4"/>
  <c r="A2011" i="4"/>
  <c r="A2012" i="4"/>
  <c r="A2013" i="4"/>
  <c r="A2014" i="4"/>
  <c r="A2015" i="4"/>
  <c r="A2016" i="4"/>
  <c r="A2017" i="4"/>
  <c r="A2018" i="4"/>
  <c r="A2019" i="4"/>
  <c r="A2020" i="4"/>
  <c r="A2021" i="4"/>
  <c r="A2022" i="4"/>
  <c r="A2023" i="4"/>
  <c r="A2024" i="4"/>
  <c r="A2025" i="4"/>
  <c r="A2026" i="4"/>
  <c r="A2027" i="4"/>
  <c r="A2028" i="4"/>
  <c r="A2029" i="4"/>
  <c r="A2030" i="4"/>
  <c r="A2031" i="4"/>
  <c r="A2032" i="4"/>
  <c r="A2033" i="4"/>
  <c r="A2034" i="4"/>
  <c r="A2035" i="4"/>
  <c r="A2036" i="4"/>
  <c r="A2037" i="4"/>
  <c r="A2038" i="4"/>
  <c r="A2039" i="4"/>
  <c r="A2040" i="4"/>
  <c r="A2041" i="4"/>
  <c r="A2042" i="4"/>
  <c r="A2043" i="4"/>
  <c r="A2044" i="4"/>
  <c r="A2045" i="4"/>
  <c r="A2046" i="4"/>
  <c r="A2047" i="4"/>
  <c r="A2048" i="4"/>
  <c r="A2049" i="4"/>
  <c r="A2050" i="4"/>
  <c r="A2051" i="4"/>
  <c r="A2052" i="4"/>
  <c r="A2053" i="4"/>
  <c r="A2054" i="4"/>
  <c r="A2055" i="4"/>
  <c r="A2056" i="4"/>
  <c r="A2057" i="4"/>
  <c r="A2058" i="4"/>
  <c r="A2059" i="4"/>
  <c r="A2060" i="4"/>
  <c r="A2061" i="4"/>
  <c r="A2062" i="4"/>
  <c r="A2063" i="4"/>
  <c r="A2064" i="4"/>
  <c r="A2065" i="4"/>
  <c r="A2066" i="4"/>
  <c r="A2067" i="4"/>
  <c r="A2068" i="4"/>
  <c r="A2069" i="4"/>
  <c r="A2070" i="4"/>
  <c r="A2071" i="4"/>
  <c r="A2072" i="4"/>
  <c r="A2073" i="4"/>
  <c r="A2074" i="4"/>
  <c r="A2075" i="4"/>
  <c r="A2076" i="4"/>
  <c r="A2077" i="4"/>
  <c r="A2078" i="4"/>
  <c r="A2079" i="4"/>
  <c r="A2080" i="4"/>
  <c r="A2081" i="4"/>
  <c r="A2082" i="4"/>
  <c r="A2083" i="4"/>
  <c r="A2084" i="4"/>
  <c r="A2085" i="4"/>
  <c r="A2086" i="4"/>
  <c r="A2087" i="4"/>
  <c r="A2088" i="4"/>
  <c r="A2089" i="4"/>
  <c r="A2090" i="4"/>
  <c r="A2091" i="4"/>
  <c r="A2092" i="4"/>
  <c r="A2093" i="4"/>
  <c r="A2094" i="4"/>
  <c r="A2095" i="4"/>
  <c r="A2096" i="4"/>
  <c r="A2097" i="4"/>
  <c r="A2098" i="4"/>
  <c r="A2099" i="4"/>
  <c r="A2100" i="4"/>
  <c r="A2101" i="4"/>
  <c r="A2102" i="4"/>
  <c r="A2103" i="4"/>
  <c r="A2104" i="4"/>
  <c r="A2105" i="4"/>
  <c r="A2106" i="4"/>
  <c r="A2107" i="4"/>
  <c r="A2108" i="4"/>
  <c r="A2109" i="4"/>
  <c r="A2110" i="4"/>
  <c r="A2111" i="4"/>
  <c r="A2112" i="4"/>
  <c r="A2113" i="4"/>
  <c r="A2114" i="4"/>
  <c r="A2115" i="4"/>
  <c r="A2116" i="4"/>
  <c r="A2117" i="4"/>
  <c r="A2118" i="4"/>
  <c r="A2119" i="4"/>
  <c r="A2120" i="4"/>
  <c r="A2121" i="4"/>
  <c r="A2122" i="4"/>
  <c r="A2123" i="4"/>
  <c r="A2124" i="4"/>
  <c r="A2125" i="4"/>
  <c r="A2126" i="4"/>
  <c r="A2127" i="4"/>
  <c r="A2128" i="4"/>
  <c r="A2129" i="4"/>
  <c r="A2130" i="4"/>
  <c r="A2131" i="4"/>
  <c r="A2132" i="4"/>
  <c r="A2133" i="4"/>
  <c r="A2134" i="4"/>
  <c r="A2135" i="4"/>
  <c r="A2136" i="4"/>
  <c r="A2137" i="4"/>
  <c r="A2138" i="4"/>
  <c r="A2139" i="4"/>
  <c r="A2140" i="4"/>
  <c r="A2141" i="4"/>
  <c r="A2142" i="4"/>
  <c r="A2143" i="4"/>
  <c r="A2144" i="4"/>
  <c r="A2145" i="4"/>
  <c r="A2146" i="4"/>
  <c r="A2147" i="4"/>
  <c r="A2148" i="4"/>
  <c r="A2149" i="4"/>
  <c r="A2150" i="4"/>
  <c r="A2151" i="4"/>
  <c r="A2152" i="4"/>
  <c r="A2153" i="4"/>
  <c r="A2154" i="4"/>
  <c r="A2155" i="4"/>
  <c r="A2156" i="4"/>
  <c r="A2157" i="4"/>
  <c r="A2158" i="4"/>
  <c r="A2159" i="4"/>
  <c r="A2160" i="4"/>
  <c r="A2161" i="4"/>
  <c r="A2162" i="4"/>
  <c r="A2163" i="4"/>
  <c r="A2164" i="4"/>
  <c r="A2165" i="4"/>
  <c r="A2166" i="4"/>
  <c r="A2167" i="4"/>
  <c r="A2168" i="4"/>
  <c r="A2169" i="4"/>
  <c r="A2170" i="4"/>
  <c r="A2171" i="4"/>
  <c r="A2172" i="4"/>
  <c r="A2173" i="4"/>
  <c r="A2174" i="4"/>
  <c r="A2175" i="4"/>
  <c r="A2176" i="4"/>
  <c r="A2177" i="4"/>
  <c r="A2178" i="4"/>
  <c r="A2179" i="4"/>
  <c r="A2180" i="4"/>
  <c r="A2181" i="4"/>
  <c r="A2182" i="4"/>
  <c r="A2183" i="4"/>
  <c r="A2184" i="4"/>
  <c r="A2185" i="4"/>
  <c r="A2186" i="4"/>
  <c r="A2187" i="4"/>
  <c r="A2188" i="4"/>
  <c r="A2189" i="4"/>
  <c r="A2190" i="4"/>
  <c r="A2191" i="4"/>
  <c r="A2192" i="4"/>
  <c r="A2193" i="4"/>
  <c r="A2194" i="4"/>
  <c r="A2195" i="4"/>
  <c r="A2196" i="4"/>
  <c r="A2197" i="4"/>
  <c r="A2198" i="4"/>
  <c r="A2199" i="4"/>
  <c r="A2200" i="4"/>
  <c r="A2201" i="4"/>
  <c r="A2202" i="4"/>
  <c r="A2203" i="4"/>
  <c r="A2204" i="4"/>
  <c r="A2205" i="4"/>
  <c r="A2206" i="4"/>
  <c r="A2207" i="4"/>
  <c r="A2208" i="4"/>
  <c r="A2209" i="4"/>
  <c r="A2210" i="4"/>
  <c r="A2211" i="4"/>
  <c r="A2212" i="4"/>
  <c r="A2213" i="4"/>
  <c r="A2214" i="4"/>
  <c r="A2215" i="4"/>
  <c r="A2216" i="4"/>
  <c r="A2217" i="4"/>
  <c r="A2218" i="4"/>
  <c r="A2219" i="4"/>
  <c r="A2220" i="4"/>
  <c r="A2221" i="4"/>
  <c r="A2222" i="4"/>
  <c r="A2223" i="4"/>
  <c r="A2224" i="4"/>
  <c r="A2225" i="4"/>
  <c r="A2226" i="4"/>
  <c r="A2227" i="4"/>
  <c r="A2228" i="4"/>
  <c r="A2229" i="4"/>
  <c r="A2230" i="4"/>
  <c r="A2231" i="4"/>
  <c r="A2232" i="4"/>
  <c r="A2233" i="4"/>
  <c r="A2234" i="4"/>
  <c r="A2235" i="4"/>
  <c r="A2236" i="4"/>
  <c r="A2237" i="4"/>
  <c r="A2238" i="4"/>
  <c r="A2239" i="4"/>
  <c r="A2240" i="4"/>
  <c r="A2241" i="4"/>
  <c r="A2242" i="4"/>
  <c r="A2243" i="4"/>
  <c r="A2244" i="4"/>
  <c r="A2245" i="4"/>
  <c r="A2246" i="4"/>
  <c r="A2247" i="4"/>
  <c r="A2248" i="4"/>
  <c r="A2249" i="4"/>
  <c r="A2250" i="4"/>
  <c r="A2251" i="4"/>
  <c r="A2252" i="4"/>
  <c r="A2253" i="4"/>
  <c r="A2254" i="4"/>
  <c r="A2255" i="4"/>
  <c r="A2256" i="4"/>
  <c r="A2257" i="4"/>
  <c r="A2258" i="4"/>
  <c r="A2259" i="4"/>
  <c r="A2260" i="4"/>
  <c r="A2261" i="4"/>
  <c r="A2262" i="4"/>
  <c r="A2263" i="4"/>
  <c r="A2264" i="4"/>
  <c r="A2265" i="4"/>
  <c r="A2266" i="4"/>
  <c r="A2267" i="4"/>
  <c r="A2268" i="4"/>
  <c r="A2269" i="4"/>
  <c r="A2270" i="4"/>
  <c r="A2271" i="4"/>
  <c r="A2272" i="4"/>
  <c r="A2273" i="4"/>
  <c r="A2274" i="4"/>
  <c r="A2275" i="4"/>
  <c r="A2276" i="4"/>
  <c r="A2277" i="4"/>
  <c r="A2278" i="4"/>
  <c r="A2279" i="4"/>
  <c r="A2280" i="4"/>
  <c r="A2281" i="4"/>
  <c r="A2282" i="4"/>
  <c r="A2283" i="4"/>
  <c r="A2284" i="4"/>
  <c r="A2285" i="4"/>
  <c r="A2286" i="4"/>
  <c r="A2287" i="4"/>
  <c r="A2288" i="4"/>
  <c r="A2289" i="4"/>
  <c r="A2290" i="4"/>
  <c r="A2291" i="4"/>
  <c r="A2292" i="4"/>
  <c r="A2293" i="4"/>
  <c r="A2294" i="4"/>
  <c r="A2295" i="4"/>
  <c r="A2296" i="4"/>
  <c r="A2297" i="4"/>
  <c r="A2298" i="4"/>
  <c r="A2299" i="4"/>
  <c r="A2300" i="4"/>
  <c r="A2301" i="4"/>
  <c r="A2302" i="4"/>
  <c r="A2303" i="4"/>
  <c r="A2304" i="4"/>
  <c r="A2305" i="4"/>
  <c r="A2306" i="4"/>
  <c r="A2307" i="4"/>
  <c r="A2308" i="4"/>
  <c r="A2309" i="4"/>
  <c r="A2310" i="4"/>
  <c r="A2311" i="4"/>
  <c r="A2312" i="4"/>
  <c r="A2313" i="4"/>
  <c r="A2314" i="4"/>
  <c r="A2315" i="4"/>
  <c r="A2316" i="4"/>
  <c r="A2317" i="4"/>
  <c r="A2318" i="4"/>
  <c r="A2319" i="4"/>
  <c r="A2320" i="4"/>
  <c r="A2321" i="4"/>
  <c r="A2322" i="4"/>
  <c r="A2323" i="4"/>
  <c r="A2324" i="4"/>
  <c r="A2325" i="4"/>
  <c r="A2326" i="4"/>
  <c r="A2327" i="4"/>
  <c r="A2328" i="4"/>
  <c r="A2329" i="4"/>
  <c r="A2330" i="4"/>
  <c r="A2331" i="4"/>
  <c r="A2332" i="4"/>
  <c r="A2333" i="4"/>
  <c r="A2334" i="4"/>
  <c r="A2335" i="4"/>
  <c r="A2336" i="4"/>
  <c r="A2337" i="4"/>
  <c r="A2338" i="4"/>
  <c r="A2339" i="4"/>
  <c r="A2340" i="4"/>
  <c r="A2341" i="4"/>
  <c r="A2342" i="4"/>
  <c r="A2343" i="4"/>
  <c r="A2344" i="4"/>
  <c r="A2345" i="4"/>
  <c r="A2346" i="4"/>
  <c r="A2347" i="4"/>
  <c r="A2348" i="4"/>
  <c r="A2349" i="4"/>
  <c r="A2350" i="4"/>
  <c r="A2351" i="4"/>
  <c r="A2352" i="4"/>
  <c r="A2353" i="4"/>
  <c r="A2354" i="4"/>
  <c r="A2355" i="4"/>
  <c r="A2356" i="4"/>
  <c r="A2357" i="4"/>
  <c r="A2358" i="4"/>
  <c r="A2359" i="4"/>
  <c r="A2360" i="4"/>
  <c r="A2361" i="4"/>
  <c r="A2362" i="4"/>
  <c r="A2363" i="4"/>
  <c r="A2364" i="4"/>
  <c r="A2365" i="4"/>
  <c r="A2366" i="4"/>
  <c r="A2367" i="4"/>
  <c r="A2368" i="4"/>
  <c r="A2369" i="4"/>
  <c r="A2370" i="4"/>
  <c r="A2371" i="4"/>
  <c r="A2372" i="4"/>
  <c r="A2373" i="4"/>
  <c r="A2374" i="4"/>
  <c r="A2375" i="4"/>
  <c r="A2376" i="4"/>
  <c r="A2377" i="4"/>
  <c r="A2378" i="4"/>
  <c r="A2379" i="4"/>
  <c r="A2380" i="4"/>
  <c r="A2381" i="4"/>
  <c r="A2382" i="4"/>
  <c r="A2383" i="4"/>
  <c r="A2384" i="4"/>
  <c r="A2385" i="4"/>
  <c r="A2386" i="4"/>
  <c r="A2387" i="4"/>
  <c r="A2388" i="4"/>
  <c r="A2389" i="4"/>
  <c r="A2390" i="4"/>
  <c r="A2391" i="4"/>
  <c r="A2392" i="4"/>
  <c r="A2393" i="4"/>
  <c r="A2394" i="4"/>
  <c r="A2395" i="4"/>
  <c r="A2396" i="4"/>
  <c r="A2397" i="4"/>
  <c r="A2398" i="4"/>
  <c r="A2399" i="4"/>
  <c r="A2400" i="4"/>
  <c r="A2401" i="4"/>
  <c r="A2402" i="4"/>
  <c r="A2403" i="4"/>
  <c r="A2404" i="4"/>
  <c r="A2405" i="4"/>
  <c r="A2406" i="4"/>
  <c r="A2407" i="4"/>
  <c r="A2408" i="4"/>
  <c r="A2409" i="4"/>
  <c r="A2410" i="4"/>
  <c r="A2411" i="4"/>
  <c r="A2412" i="4"/>
  <c r="A2413" i="4"/>
  <c r="A2414" i="4"/>
  <c r="A2415" i="4"/>
  <c r="A2416" i="4"/>
  <c r="A2417" i="4"/>
  <c r="A2418" i="4"/>
  <c r="A2419" i="4"/>
  <c r="A2420" i="4"/>
  <c r="A2421" i="4"/>
  <c r="A2422" i="4"/>
  <c r="A2423" i="4"/>
  <c r="A2424" i="4"/>
  <c r="A2425" i="4"/>
  <c r="A2426" i="4"/>
  <c r="A2427" i="4"/>
  <c r="A2428" i="4"/>
  <c r="A2429" i="4"/>
  <c r="A2430" i="4"/>
  <c r="A2431" i="4"/>
  <c r="A2432" i="4"/>
  <c r="A2433" i="4"/>
  <c r="A2434" i="4"/>
  <c r="A2435" i="4"/>
  <c r="A2436" i="4"/>
  <c r="A2437" i="4"/>
  <c r="A2438" i="4"/>
  <c r="A2439" i="4"/>
  <c r="A2440" i="4"/>
  <c r="A2441" i="4"/>
  <c r="A2442" i="4"/>
  <c r="A2443" i="4"/>
  <c r="A2444" i="4"/>
  <c r="A2445" i="4"/>
  <c r="A2446" i="4"/>
  <c r="A2447" i="4"/>
  <c r="A2448" i="4"/>
  <c r="A2449" i="4"/>
  <c r="A2450" i="4"/>
  <c r="A2451" i="4"/>
  <c r="A2452" i="4"/>
  <c r="A2453" i="4"/>
  <c r="A2454" i="4"/>
  <c r="A2455" i="4"/>
  <c r="A2456" i="4"/>
  <c r="A2457" i="4"/>
  <c r="A2458" i="4"/>
  <c r="A2459" i="4"/>
  <c r="A2460" i="4"/>
  <c r="A2461" i="4"/>
  <c r="A2462" i="4"/>
  <c r="A2463" i="4"/>
  <c r="A2464" i="4"/>
  <c r="A2465" i="4"/>
  <c r="A2466" i="4"/>
  <c r="A2467" i="4"/>
  <c r="A2468" i="4"/>
  <c r="A2469" i="4"/>
  <c r="A2470" i="4"/>
  <c r="A2471" i="4"/>
  <c r="A2472" i="4"/>
  <c r="A2473" i="4"/>
  <c r="A2474" i="4"/>
  <c r="A2475" i="4"/>
  <c r="A2476" i="4"/>
  <c r="A2477" i="4"/>
  <c r="A2478" i="4"/>
  <c r="A2479" i="4"/>
  <c r="A2480" i="4"/>
  <c r="A2481" i="4"/>
  <c r="A2482" i="4"/>
  <c r="A2483" i="4"/>
  <c r="A2484" i="4"/>
  <c r="A2485" i="4"/>
  <c r="A2486" i="4"/>
  <c r="A2487" i="4"/>
  <c r="A2488" i="4"/>
  <c r="A2489" i="4"/>
  <c r="A2490" i="4"/>
  <c r="A2491" i="4"/>
  <c r="A2492" i="4"/>
  <c r="A2493" i="4"/>
  <c r="A2494" i="4"/>
  <c r="A2495" i="4"/>
  <c r="A2496" i="4"/>
  <c r="A2497" i="4"/>
  <c r="A2498" i="4"/>
  <c r="A2499" i="4"/>
  <c r="A2500" i="4"/>
  <c r="A2501" i="4"/>
  <c r="A2502" i="4"/>
  <c r="A2503" i="4"/>
  <c r="A2504" i="4"/>
  <c r="A2505" i="4"/>
  <c r="A2506" i="4"/>
  <c r="A2507" i="4"/>
  <c r="A2508" i="4"/>
  <c r="A2509" i="4"/>
  <c r="A2510" i="4"/>
  <c r="A2511" i="4"/>
  <c r="A2512" i="4"/>
  <c r="A2513" i="4"/>
  <c r="A2514" i="4"/>
  <c r="A2515" i="4"/>
  <c r="A2516" i="4"/>
  <c r="A2517" i="4"/>
  <c r="A2518" i="4"/>
  <c r="A2519" i="4"/>
  <c r="A2520" i="4"/>
  <c r="A2521" i="4"/>
  <c r="A2522" i="4"/>
  <c r="A2523" i="4"/>
  <c r="A2524" i="4"/>
  <c r="A2525" i="4"/>
  <c r="A2526" i="4"/>
  <c r="A2527" i="4"/>
  <c r="A2528" i="4"/>
  <c r="A2529" i="4"/>
  <c r="A2530" i="4"/>
  <c r="A2531" i="4"/>
  <c r="A2532" i="4"/>
  <c r="A2533" i="4"/>
  <c r="A2534" i="4"/>
  <c r="A2535" i="4"/>
  <c r="A2536" i="4"/>
  <c r="A2537" i="4"/>
  <c r="A2538" i="4"/>
  <c r="A2539" i="4"/>
  <c r="A2540" i="4"/>
  <c r="A2541" i="4"/>
  <c r="A2542" i="4"/>
  <c r="A2543" i="4"/>
  <c r="A2544" i="4"/>
  <c r="A2545" i="4"/>
  <c r="A2546" i="4"/>
  <c r="A2547" i="4"/>
  <c r="A2548" i="4"/>
  <c r="A2549" i="4"/>
  <c r="A2550" i="4"/>
  <c r="A2551" i="4"/>
  <c r="A2552" i="4"/>
  <c r="A2553" i="4"/>
  <c r="A2554" i="4"/>
  <c r="A2555" i="4"/>
  <c r="A2556" i="4"/>
  <c r="A2557" i="4"/>
  <c r="A2558" i="4"/>
  <c r="A2559" i="4"/>
  <c r="A2560" i="4"/>
  <c r="A2561" i="4"/>
  <c r="A2562" i="4"/>
  <c r="A2563" i="4"/>
  <c r="A2564" i="4"/>
  <c r="A2565" i="4"/>
  <c r="A2566" i="4"/>
  <c r="A2567" i="4"/>
  <c r="A2568" i="4"/>
  <c r="A2569" i="4"/>
  <c r="A2570" i="4"/>
  <c r="A2571" i="4"/>
  <c r="A2572" i="4"/>
  <c r="A2573" i="4"/>
  <c r="A2574" i="4"/>
  <c r="A2575" i="4"/>
  <c r="A2576" i="4"/>
  <c r="A2577" i="4"/>
  <c r="A2578" i="4"/>
  <c r="A2579" i="4"/>
  <c r="A2580" i="4"/>
  <c r="A2581" i="4"/>
  <c r="A2582" i="4"/>
  <c r="A2583" i="4"/>
  <c r="A2584" i="4"/>
  <c r="A2585" i="4"/>
  <c r="A2586" i="4"/>
  <c r="A2587" i="4"/>
  <c r="A2588" i="4"/>
  <c r="A2589" i="4"/>
  <c r="A2590" i="4"/>
  <c r="A2591" i="4"/>
  <c r="A2592" i="4"/>
  <c r="A2593" i="4"/>
  <c r="A2594" i="4"/>
  <c r="A2595" i="4"/>
  <c r="A2596" i="4"/>
  <c r="A2597" i="4"/>
  <c r="A2598" i="4"/>
  <c r="A2599" i="4"/>
  <c r="A2600" i="4"/>
  <c r="A2601" i="4"/>
  <c r="A2602" i="4"/>
  <c r="A2603" i="4"/>
  <c r="A2604" i="4"/>
  <c r="A2605" i="4"/>
  <c r="A2606" i="4"/>
  <c r="A2607" i="4"/>
  <c r="A2608" i="4"/>
  <c r="A2609" i="4"/>
  <c r="A2610" i="4"/>
  <c r="A2611" i="4"/>
  <c r="A2612" i="4"/>
  <c r="A2613" i="4"/>
  <c r="A2614" i="4"/>
  <c r="A2615" i="4"/>
  <c r="A2616" i="4"/>
  <c r="A2617" i="4"/>
  <c r="A2618" i="4"/>
  <c r="A2619" i="4"/>
  <c r="A2620" i="4"/>
  <c r="A2621" i="4"/>
  <c r="A2622" i="4"/>
  <c r="A2623" i="4"/>
  <c r="A2624" i="4"/>
  <c r="A2625" i="4"/>
  <c r="A2626" i="4"/>
  <c r="A2627" i="4"/>
  <c r="A2628" i="4"/>
  <c r="A2629" i="4"/>
  <c r="A2630" i="4"/>
  <c r="A2631" i="4"/>
  <c r="A2632" i="4"/>
  <c r="A2633" i="4"/>
  <c r="A2634" i="4"/>
  <c r="A2635" i="4"/>
  <c r="A2636" i="4"/>
  <c r="A2637" i="4"/>
  <c r="A2638" i="4"/>
  <c r="A2639" i="4"/>
  <c r="A2640" i="4"/>
  <c r="A2641" i="4"/>
  <c r="A2642" i="4"/>
  <c r="A2643" i="4"/>
  <c r="A2644" i="4"/>
  <c r="A2645" i="4"/>
  <c r="A2646" i="4"/>
  <c r="A2647" i="4"/>
  <c r="A2648" i="4"/>
  <c r="A2649" i="4"/>
  <c r="A2650" i="4"/>
  <c r="A2651" i="4"/>
  <c r="A2652" i="4"/>
  <c r="A2653" i="4"/>
  <c r="A2654" i="4"/>
  <c r="A2655" i="4"/>
  <c r="A2656" i="4"/>
  <c r="A2657" i="4"/>
  <c r="A2658" i="4"/>
  <c r="A2659" i="4"/>
  <c r="A2660" i="4"/>
  <c r="A2661" i="4"/>
  <c r="A2662" i="4"/>
  <c r="A2663" i="4"/>
  <c r="A2664" i="4"/>
  <c r="A2665" i="4"/>
  <c r="A2666" i="4"/>
  <c r="A2667" i="4"/>
  <c r="A2668" i="4"/>
  <c r="A2669" i="4"/>
  <c r="A2670" i="4"/>
  <c r="A2671" i="4"/>
  <c r="A2672" i="4"/>
  <c r="A2673" i="4"/>
  <c r="A2674" i="4"/>
  <c r="A2675" i="4"/>
  <c r="A2676" i="4"/>
  <c r="A2677" i="4"/>
  <c r="A2678" i="4"/>
  <c r="A2679" i="4"/>
  <c r="A2680" i="4"/>
  <c r="A2681" i="4"/>
  <c r="A2682" i="4"/>
  <c r="A2683" i="4"/>
  <c r="A2684" i="4"/>
  <c r="A2685" i="4"/>
  <c r="A2686" i="4"/>
  <c r="A2687" i="4"/>
  <c r="A2688" i="4"/>
  <c r="A2689" i="4"/>
  <c r="A2690" i="4"/>
  <c r="A2691" i="4"/>
  <c r="A2692" i="4"/>
  <c r="A2693" i="4"/>
  <c r="A2694" i="4"/>
  <c r="A2695" i="4"/>
  <c r="A2696" i="4"/>
  <c r="A2697" i="4"/>
  <c r="A2698" i="4"/>
  <c r="A2699" i="4"/>
  <c r="A2700" i="4"/>
  <c r="A2701" i="4"/>
  <c r="A2702" i="4"/>
  <c r="A2703" i="4"/>
  <c r="A2704" i="4"/>
  <c r="A2705" i="4"/>
  <c r="A2706" i="4"/>
  <c r="A2707" i="4"/>
  <c r="A2708" i="4"/>
  <c r="A2709" i="4"/>
  <c r="A2710" i="4"/>
  <c r="A2711" i="4"/>
  <c r="A2712" i="4"/>
  <c r="A2713" i="4"/>
  <c r="A2714" i="4"/>
  <c r="A2715" i="4"/>
  <c r="A2716" i="4"/>
  <c r="A2717" i="4"/>
  <c r="A2718" i="4"/>
  <c r="A2719" i="4"/>
  <c r="A2720" i="4"/>
  <c r="A2721" i="4"/>
  <c r="A2722" i="4"/>
  <c r="A2723" i="4"/>
  <c r="A2724" i="4"/>
  <c r="A2725" i="4"/>
  <c r="A2726" i="4"/>
  <c r="A2727" i="4"/>
  <c r="A2728" i="4"/>
  <c r="A2729" i="4"/>
  <c r="A2730" i="4"/>
  <c r="A2731" i="4"/>
  <c r="A2732" i="4"/>
  <c r="A2733" i="4"/>
  <c r="A2734" i="4"/>
  <c r="A2735" i="4"/>
  <c r="A2736" i="4"/>
  <c r="A2737" i="4"/>
  <c r="A2738" i="4"/>
  <c r="A2739" i="4"/>
  <c r="A2740" i="4"/>
  <c r="A2741" i="4"/>
  <c r="A2742" i="4"/>
  <c r="A2743" i="4"/>
  <c r="A2744" i="4"/>
  <c r="A2745" i="4"/>
  <c r="A2746" i="4"/>
  <c r="A2747" i="4"/>
  <c r="A2748" i="4"/>
  <c r="A2749" i="4"/>
  <c r="A2750" i="4"/>
  <c r="A2751" i="4"/>
  <c r="A2752" i="4"/>
  <c r="A2753" i="4"/>
  <c r="A2754" i="4"/>
  <c r="A2755" i="4"/>
  <c r="A2756" i="4"/>
  <c r="A2757" i="4"/>
  <c r="A2758" i="4"/>
  <c r="A2759" i="4"/>
  <c r="A2760" i="4"/>
  <c r="A2761" i="4"/>
  <c r="A2762" i="4"/>
  <c r="A2763" i="4"/>
  <c r="A2764" i="4"/>
  <c r="A2765" i="4"/>
  <c r="A2766" i="4"/>
  <c r="A2767" i="4"/>
  <c r="A2768" i="4"/>
  <c r="A2769" i="4"/>
  <c r="A2770" i="4"/>
  <c r="A2771" i="4"/>
  <c r="A2772" i="4"/>
  <c r="A2773" i="4"/>
  <c r="A2774" i="4"/>
  <c r="A2775" i="4"/>
  <c r="A2776" i="4"/>
  <c r="A2777" i="4"/>
  <c r="A2778" i="4"/>
  <c r="A2779" i="4"/>
  <c r="A2780" i="4"/>
  <c r="A2781" i="4"/>
  <c r="A2782" i="4"/>
  <c r="A2783" i="4"/>
  <c r="A2784" i="4"/>
  <c r="A2785" i="4"/>
  <c r="A2786" i="4"/>
  <c r="A2787" i="4"/>
  <c r="A2788" i="4"/>
  <c r="A2789" i="4"/>
  <c r="A2790" i="4"/>
  <c r="A2791" i="4"/>
  <c r="A2792" i="4"/>
  <c r="A2793" i="4"/>
  <c r="A2794" i="4"/>
  <c r="A2795" i="4"/>
  <c r="A2796" i="4"/>
  <c r="A2797" i="4"/>
  <c r="A2798" i="4"/>
  <c r="A2799" i="4"/>
  <c r="A2800" i="4"/>
  <c r="A2801" i="4"/>
  <c r="A2802" i="4"/>
  <c r="A2803" i="4"/>
  <c r="A2804" i="4"/>
  <c r="A2805" i="4"/>
  <c r="A2806" i="4"/>
  <c r="A2807" i="4"/>
  <c r="A2808" i="4"/>
  <c r="A2809" i="4"/>
  <c r="A2810" i="4"/>
  <c r="A2811" i="4"/>
  <c r="A2812" i="4"/>
  <c r="A2813" i="4"/>
  <c r="A2814" i="4"/>
  <c r="A2815" i="4"/>
  <c r="A2816" i="4"/>
  <c r="A2817" i="4"/>
  <c r="A2818" i="4"/>
  <c r="A2819" i="4"/>
  <c r="A2820" i="4"/>
  <c r="A2821" i="4"/>
  <c r="A2822" i="4"/>
  <c r="A2823" i="4"/>
  <c r="A2824" i="4"/>
  <c r="A2825" i="4"/>
  <c r="A2826" i="4"/>
  <c r="A2827" i="4"/>
  <c r="A2828" i="4"/>
  <c r="A2829" i="4"/>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A5" i="6" l="1"/>
  <c r="K2829" i="4"/>
  <c r="K2828" i="4"/>
  <c r="K2827" i="4"/>
  <c r="K2826" i="4"/>
  <c r="K2825" i="4"/>
  <c r="K2824" i="4"/>
  <c r="K2823" i="4"/>
  <c r="K2822" i="4"/>
  <c r="K2821" i="4"/>
  <c r="K2820" i="4"/>
  <c r="K2819" i="4"/>
  <c r="K2818" i="4"/>
  <c r="K2817" i="4"/>
  <c r="K2816" i="4"/>
  <c r="K2815" i="4"/>
  <c r="K2814" i="4"/>
  <c r="K2813" i="4"/>
  <c r="K2812" i="4"/>
  <c r="K2811" i="4"/>
  <c r="K2810" i="4"/>
  <c r="K2809" i="4"/>
  <c r="K2808" i="4"/>
  <c r="K2807" i="4"/>
  <c r="K2806" i="4"/>
  <c r="K2805" i="4"/>
  <c r="K2804" i="4"/>
  <c r="K2803" i="4"/>
  <c r="K2802" i="4"/>
  <c r="K2801" i="4"/>
  <c r="K2800" i="4"/>
  <c r="K2799" i="4"/>
  <c r="K2798" i="4"/>
  <c r="K2797" i="4"/>
  <c r="K2796" i="4"/>
  <c r="K2795" i="4"/>
  <c r="K2794" i="4"/>
  <c r="K2793" i="4"/>
  <c r="K2792" i="4"/>
  <c r="K2791" i="4"/>
  <c r="K2790" i="4"/>
  <c r="K2789" i="4"/>
  <c r="K2788" i="4"/>
  <c r="K2787" i="4"/>
  <c r="K2786" i="4"/>
  <c r="K2785" i="4"/>
  <c r="K2784" i="4"/>
  <c r="K2783" i="4"/>
  <c r="K2782" i="4"/>
  <c r="K2781" i="4"/>
  <c r="K2780" i="4"/>
  <c r="K2779" i="4"/>
  <c r="K2778" i="4"/>
  <c r="K2777" i="4"/>
  <c r="K2776" i="4"/>
  <c r="K2775" i="4"/>
  <c r="K2774" i="4"/>
  <c r="K2773" i="4"/>
  <c r="K2772" i="4"/>
  <c r="K2771" i="4"/>
  <c r="K2770" i="4"/>
  <c r="K2769" i="4"/>
  <c r="K2768" i="4"/>
  <c r="K2767" i="4"/>
  <c r="K2766" i="4"/>
  <c r="K2765" i="4"/>
  <c r="K2764" i="4"/>
  <c r="K2763" i="4"/>
  <c r="K2762" i="4"/>
  <c r="K2761" i="4"/>
  <c r="K2760" i="4"/>
  <c r="K2759" i="4"/>
  <c r="K2758" i="4"/>
  <c r="K2757" i="4"/>
  <c r="K2756" i="4"/>
  <c r="K2755" i="4"/>
  <c r="K2754" i="4"/>
  <c r="K2753" i="4"/>
  <c r="K2752" i="4"/>
  <c r="K2751" i="4"/>
  <c r="K2750" i="4"/>
  <c r="K2749" i="4"/>
  <c r="K2748" i="4"/>
  <c r="K2747" i="4"/>
  <c r="K2746" i="4"/>
  <c r="K2745" i="4"/>
  <c r="K2744" i="4"/>
  <c r="K2743" i="4"/>
  <c r="K2742" i="4"/>
  <c r="K2741" i="4"/>
  <c r="K2740" i="4"/>
  <c r="K2739" i="4"/>
  <c r="K2738" i="4"/>
  <c r="K2737" i="4"/>
  <c r="K2736" i="4"/>
  <c r="K2735" i="4"/>
  <c r="K2734" i="4"/>
  <c r="K2733" i="4"/>
  <c r="K2732" i="4"/>
  <c r="K2731" i="4"/>
  <c r="K2730" i="4"/>
  <c r="K2729" i="4"/>
  <c r="K2728" i="4"/>
  <c r="K2727" i="4"/>
  <c r="K2726" i="4"/>
  <c r="K2725" i="4"/>
  <c r="K2724" i="4"/>
  <c r="K2723" i="4"/>
  <c r="K2722" i="4"/>
  <c r="K2721" i="4"/>
  <c r="K2720" i="4"/>
  <c r="K2719" i="4"/>
  <c r="K2718" i="4"/>
  <c r="K2717" i="4"/>
  <c r="K2716" i="4"/>
  <c r="K2715" i="4"/>
  <c r="K2714" i="4"/>
  <c r="K2713" i="4"/>
  <c r="K2712" i="4"/>
  <c r="K2711" i="4"/>
  <c r="K2710" i="4"/>
  <c r="K2709" i="4"/>
  <c r="K2708" i="4"/>
  <c r="K2707" i="4"/>
  <c r="K2706" i="4"/>
  <c r="K2705" i="4"/>
  <c r="K2704" i="4"/>
  <c r="K2703" i="4"/>
  <c r="K2702" i="4"/>
  <c r="K2701" i="4"/>
  <c r="K2700" i="4"/>
  <c r="K2699" i="4"/>
  <c r="K2698" i="4"/>
  <c r="K2697" i="4"/>
  <c r="K2696" i="4"/>
  <c r="K2695" i="4"/>
  <c r="K2694" i="4"/>
  <c r="K2693" i="4"/>
  <c r="K2692" i="4"/>
  <c r="K2691" i="4"/>
  <c r="K2690" i="4"/>
  <c r="K2689" i="4"/>
  <c r="K2688" i="4"/>
  <c r="K2687" i="4"/>
  <c r="K2686" i="4"/>
  <c r="K2685" i="4"/>
  <c r="K2684" i="4"/>
  <c r="K2683" i="4"/>
  <c r="K2682" i="4"/>
  <c r="K2681" i="4"/>
  <c r="K2680" i="4"/>
  <c r="K2679" i="4"/>
  <c r="K2678" i="4"/>
  <c r="K2677" i="4"/>
  <c r="K2676" i="4"/>
  <c r="K2675" i="4"/>
  <c r="K2674" i="4"/>
  <c r="K2673" i="4"/>
  <c r="K2672" i="4"/>
  <c r="K2671" i="4"/>
  <c r="K2670" i="4"/>
  <c r="K2669" i="4"/>
  <c r="K2668" i="4"/>
  <c r="K2667" i="4"/>
  <c r="K2666" i="4"/>
  <c r="K2665" i="4"/>
  <c r="K2664" i="4"/>
  <c r="K2663" i="4"/>
  <c r="K2662" i="4"/>
  <c r="K2661" i="4"/>
  <c r="K2660" i="4"/>
  <c r="K2659" i="4"/>
  <c r="K2658" i="4"/>
  <c r="K2657" i="4"/>
  <c r="K2656" i="4"/>
  <c r="K2655" i="4"/>
  <c r="K2654" i="4"/>
  <c r="K2653" i="4"/>
  <c r="K2652" i="4"/>
  <c r="K2651" i="4"/>
  <c r="K2650" i="4"/>
  <c r="K2649" i="4"/>
  <c r="K2648" i="4"/>
  <c r="K2647" i="4"/>
  <c r="K2646" i="4"/>
  <c r="K2645" i="4"/>
  <c r="K2644" i="4"/>
  <c r="K2643" i="4"/>
  <c r="K2642" i="4"/>
  <c r="K2641" i="4"/>
  <c r="K2640" i="4"/>
  <c r="K2639" i="4"/>
  <c r="K2638" i="4"/>
  <c r="K2637" i="4"/>
  <c r="K2636" i="4"/>
  <c r="K2635" i="4"/>
  <c r="K2634" i="4"/>
  <c r="K2633" i="4"/>
  <c r="K2632" i="4"/>
  <c r="K2631" i="4"/>
  <c r="K2630" i="4"/>
  <c r="K2629" i="4"/>
  <c r="K2628" i="4"/>
  <c r="K2627" i="4"/>
  <c r="K2626" i="4"/>
  <c r="K2625" i="4"/>
  <c r="K2624" i="4"/>
  <c r="K2623" i="4"/>
  <c r="K2622" i="4"/>
  <c r="K2621" i="4"/>
  <c r="K2620" i="4"/>
  <c r="K2619" i="4"/>
  <c r="K2618" i="4"/>
  <c r="K2617" i="4"/>
  <c r="K2616" i="4"/>
  <c r="K2615" i="4"/>
  <c r="K2614" i="4"/>
  <c r="K2613" i="4"/>
  <c r="K2612" i="4"/>
  <c r="K2611" i="4"/>
  <c r="K2610" i="4"/>
  <c r="K2609" i="4"/>
  <c r="K2608" i="4"/>
  <c r="K2607" i="4"/>
  <c r="K2606" i="4"/>
  <c r="K2605" i="4"/>
  <c r="K2604" i="4"/>
  <c r="K2603" i="4"/>
  <c r="K2602" i="4"/>
  <c r="K2601" i="4"/>
  <c r="K2600" i="4"/>
  <c r="K2599" i="4"/>
  <c r="K2598" i="4"/>
  <c r="K2597" i="4"/>
  <c r="K2596" i="4"/>
  <c r="K2595" i="4"/>
  <c r="K2594" i="4"/>
  <c r="K2593" i="4"/>
  <c r="K2592" i="4"/>
  <c r="K2591" i="4"/>
  <c r="K2590" i="4"/>
  <c r="K2589" i="4"/>
  <c r="K2588" i="4"/>
  <c r="K2587" i="4"/>
  <c r="K2586" i="4"/>
  <c r="K2585" i="4"/>
  <c r="K2584" i="4"/>
  <c r="K2583" i="4"/>
  <c r="K2582" i="4"/>
  <c r="K2581" i="4"/>
  <c r="K2580" i="4"/>
  <c r="K2579" i="4"/>
  <c r="K2578" i="4"/>
  <c r="K2577" i="4"/>
  <c r="K2576" i="4"/>
  <c r="K2575" i="4"/>
  <c r="K2574" i="4"/>
  <c r="K2573" i="4"/>
  <c r="K2572" i="4"/>
  <c r="K2571" i="4"/>
  <c r="K2570" i="4"/>
  <c r="K2569" i="4"/>
  <c r="K2568" i="4"/>
  <c r="K2567" i="4"/>
  <c r="K2566" i="4"/>
  <c r="K2565" i="4"/>
  <c r="K2564" i="4"/>
  <c r="K2563" i="4"/>
  <c r="K2562" i="4"/>
  <c r="K2561" i="4"/>
  <c r="K2560" i="4"/>
  <c r="K2559" i="4"/>
  <c r="K2558" i="4"/>
  <c r="K2557" i="4"/>
  <c r="K2556" i="4"/>
  <c r="K2555" i="4"/>
  <c r="K2554" i="4"/>
  <c r="K2553" i="4"/>
  <c r="K2552" i="4"/>
  <c r="K2551" i="4"/>
  <c r="K2550" i="4"/>
  <c r="K2549" i="4"/>
  <c r="K2548" i="4"/>
  <c r="K2547" i="4"/>
  <c r="K2546" i="4"/>
  <c r="K2545" i="4"/>
  <c r="K2544" i="4"/>
  <c r="K2543" i="4"/>
  <c r="K2542" i="4"/>
  <c r="K2541" i="4"/>
  <c r="K2540" i="4"/>
  <c r="K2539" i="4"/>
  <c r="K2538" i="4"/>
  <c r="K2537" i="4"/>
  <c r="K2536" i="4"/>
  <c r="K2535" i="4"/>
  <c r="K2534" i="4"/>
  <c r="K2533" i="4"/>
  <c r="K2532" i="4"/>
  <c r="K2531" i="4"/>
  <c r="K2530" i="4"/>
  <c r="K2529" i="4"/>
  <c r="K2528" i="4"/>
  <c r="K2527" i="4"/>
  <c r="K2526" i="4"/>
  <c r="K2525" i="4"/>
  <c r="K2524" i="4"/>
  <c r="K2523" i="4"/>
  <c r="K2522" i="4"/>
  <c r="K2521" i="4"/>
  <c r="K2520" i="4"/>
  <c r="K2519" i="4"/>
  <c r="K2518" i="4"/>
  <c r="K2517" i="4"/>
  <c r="K2516" i="4"/>
  <c r="K2515" i="4"/>
  <c r="K2514" i="4"/>
  <c r="K2513" i="4"/>
  <c r="K2512" i="4"/>
  <c r="K2511" i="4"/>
  <c r="K2510" i="4"/>
  <c r="K2509" i="4"/>
  <c r="K2508" i="4"/>
  <c r="K2507" i="4"/>
  <c r="K2506" i="4"/>
  <c r="K2505" i="4"/>
  <c r="K2504" i="4"/>
  <c r="K2503" i="4"/>
  <c r="K2502" i="4"/>
  <c r="K2501" i="4"/>
  <c r="K2500" i="4"/>
  <c r="K2499" i="4"/>
  <c r="K2498" i="4"/>
  <c r="K2497" i="4"/>
  <c r="K2496" i="4"/>
  <c r="K2495" i="4"/>
  <c r="K2494" i="4"/>
  <c r="K2493" i="4"/>
  <c r="K2492" i="4"/>
  <c r="K2491" i="4"/>
  <c r="K2490" i="4"/>
  <c r="K2489" i="4"/>
  <c r="K2488" i="4"/>
  <c r="K2487" i="4"/>
  <c r="K2486" i="4"/>
  <c r="K2485" i="4"/>
  <c r="K2484" i="4"/>
  <c r="K2483" i="4"/>
  <c r="K2482" i="4"/>
  <c r="K2481" i="4"/>
  <c r="K2480" i="4"/>
  <c r="K2479" i="4"/>
  <c r="K2478" i="4"/>
  <c r="K2477" i="4"/>
  <c r="K2476" i="4"/>
  <c r="K2475" i="4"/>
  <c r="K2474" i="4"/>
  <c r="K2473" i="4"/>
  <c r="K2472" i="4"/>
  <c r="K2471" i="4"/>
  <c r="K2470" i="4"/>
  <c r="K2469" i="4"/>
  <c r="K2468" i="4"/>
  <c r="K2467" i="4"/>
  <c r="K2466" i="4"/>
  <c r="K2465" i="4"/>
  <c r="K2464" i="4"/>
  <c r="K2463" i="4"/>
  <c r="K2462" i="4"/>
  <c r="K2461" i="4"/>
  <c r="K2460" i="4"/>
  <c r="K2459" i="4"/>
  <c r="K2458" i="4"/>
  <c r="K2457" i="4"/>
  <c r="K2456" i="4"/>
  <c r="K2455" i="4"/>
  <c r="K2454" i="4"/>
  <c r="K2453" i="4"/>
  <c r="K2452" i="4"/>
  <c r="K2451" i="4"/>
  <c r="K2450" i="4"/>
  <c r="K2449" i="4"/>
  <c r="K2448" i="4"/>
  <c r="K2447" i="4"/>
  <c r="K2446" i="4"/>
  <c r="K2445" i="4"/>
  <c r="K2444" i="4"/>
  <c r="K2443" i="4"/>
  <c r="K2442" i="4"/>
  <c r="K2441" i="4"/>
  <c r="K2440" i="4"/>
  <c r="K2439" i="4"/>
  <c r="K2438" i="4"/>
  <c r="K2437" i="4"/>
  <c r="K2436" i="4"/>
  <c r="K2435" i="4"/>
  <c r="K2434" i="4"/>
  <c r="K2433" i="4"/>
  <c r="K2432" i="4"/>
  <c r="K2431" i="4"/>
  <c r="K2430" i="4"/>
  <c r="K2429" i="4"/>
  <c r="K2428" i="4"/>
  <c r="K2427" i="4"/>
  <c r="K2426" i="4"/>
  <c r="K2425" i="4"/>
  <c r="K2424" i="4"/>
  <c r="K2423" i="4"/>
  <c r="K2422" i="4"/>
  <c r="K2421" i="4"/>
  <c r="K2420" i="4"/>
  <c r="K2419" i="4"/>
  <c r="K2418" i="4"/>
  <c r="K2417" i="4"/>
  <c r="K2416" i="4"/>
  <c r="K2415" i="4"/>
  <c r="K2414" i="4"/>
  <c r="K2413" i="4"/>
  <c r="K2412" i="4"/>
  <c r="K2411" i="4"/>
  <c r="K2410" i="4"/>
  <c r="K2409" i="4"/>
  <c r="K2408" i="4"/>
  <c r="K2407" i="4"/>
  <c r="K2406" i="4"/>
  <c r="K2405" i="4"/>
  <c r="K2404" i="4"/>
  <c r="K2403" i="4"/>
  <c r="K2402" i="4"/>
  <c r="K2401" i="4"/>
  <c r="K2400" i="4"/>
  <c r="K2399" i="4"/>
  <c r="K2398" i="4"/>
  <c r="K2397" i="4"/>
  <c r="K2396" i="4"/>
  <c r="K2395" i="4"/>
  <c r="K2394" i="4"/>
  <c r="K2393" i="4"/>
  <c r="K2392" i="4"/>
  <c r="K2391" i="4"/>
  <c r="K2390" i="4"/>
  <c r="K2389" i="4"/>
  <c r="K2388" i="4"/>
  <c r="K2387" i="4"/>
  <c r="K2386" i="4"/>
  <c r="K2385" i="4"/>
  <c r="K2384" i="4"/>
  <c r="K2383" i="4"/>
  <c r="K2382" i="4"/>
  <c r="K2381" i="4"/>
  <c r="K2380" i="4"/>
  <c r="K2379" i="4"/>
  <c r="K2378" i="4"/>
  <c r="K2377" i="4"/>
  <c r="K2376" i="4"/>
  <c r="K2375" i="4"/>
  <c r="K2374" i="4"/>
  <c r="K2373" i="4"/>
  <c r="K2372" i="4"/>
  <c r="K2371" i="4"/>
  <c r="K2370" i="4"/>
  <c r="K2369" i="4"/>
  <c r="K2368" i="4"/>
  <c r="K2367" i="4"/>
  <c r="K2366" i="4"/>
  <c r="K2365" i="4"/>
  <c r="K2364" i="4"/>
  <c r="K2363" i="4"/>
  <c r="K2362" i="4"/>
  <c r="K2361" i="4"/>
  <c r="K2360" i="4"/>
  <c r="K2359" i="4"/>
  <c r="K2358" i="4"/>
  <c r="K2357" i="4"/>
  <c r="K2356" i="4"/>
  <c r="K2355" i="4"/>
  <c r="K2354" i="4"/>
  <c r="K2353" i="4"/>
  <c r="K2352" i="4"/>
  <c r="K2351" i="4"/>
  <c r="K2350" i="4"/>
  <c r="K2349" i="4"/>
  <c r="K2348" i="4"/>
  <c r="K2347" i="4"/>
  <c r="K2346" i="4"/>
  <c r="K2345" i="4"/>
  <c r="K2344" i="4"/>
  <c r="K2343" i="4"/>
  <c r="K2342" i="4"/>
  <c r="K2341" i="4"/>
  <c r="K2340" i="4"/>
  <c r="K2339" i="4"/>
  <c r="K2338" i="4"/>
  <c r="K2337" i="4"/>
  <c r="K2336" i="4"/>
  <c r="K2335" i="4"/>
  <c r="K2334" i="4"/>
  <c r="K2333" i="4"/>
  <c r="K2332" i="4"/>
  <c r="K2331" i="4"/>
  <c r="K2330" i="4"/>
  <c r="K2329" i="4"/>
  <c r="K2328" i="4"/>
  <c r="K2327" i="4"/>
  <c r="K2326" i="4"/>
  <c r="K2325" i="4"/>
  <c r="K2324" i="4"/>
  <c r="K2323" i="4"/>
  <c r="K2322" i="4"/>
  <c r="K2321" i="4"/>
  <c r="K2320" i="4"/>
  <c r="K2319" i="4"/>
  <c r="K2318" i="4"/>
  <c r="K2317" i="4"/>
  <c r="K2316" i="4"/>
  <c r="K2315" i="4"/>
  <c r="K2314" i="4"/>
  <c r="K2313" i="4"/>
  <c r="K2312" i="4"/>
  <c r="K2311" i="4"/>
  <c r="K2310" i="4"/>
  <c r="K2309" i="4"/>
  <c r="K2308" i="4"/>
  <c r="K2307" i="4"/>
  <c r="K2306" i="4"/>
  <c r="K2305" i="4"/>
  <c r="K2304" i="4"/>
  <c r="K2303" i="4"/>
  <c r="K2302" i="4"/>
  <c r="K2301" i="4"/>
  <c r="K2300" i="4"/>
  <c r="K2299" i="4"/>
  <c r="K2298" i="4"/>
  <c r="K2297" i="4"/>
  <c r="K2296" i="4"/>
  <c r="K2295" i="4"/>
  <c r="K2294" i="4"/>
  <c r="K2293" i="4"/>
  <c r="K2292" i="4"/>
  <c r="K2291" i="4"/>
  <c r="K2290" i="4"/>
  <c r="K2289" i="4"/>
  <c r="K2288" i="4"/>
  <c r="K2287" i="4"/>
  <c r="K2286" i="4"/>
  <c r="K2285" i="4"/>
  <c r="K2284" i="4"/>
  <c r="K2283" i="4"/>
  <c r="K2282" i="4"/>
  <c r="K2281" i="4"/>
  <c r="K2280" i="4"/>
  <c r="K2279" i="4"/>
  <c r="K2278" i="4"/>
  <c r="K2277" i="4"/>
  <c r="K2276" i="4"/>
  <c r="K2275" i="4"/>
  <c r="K2274" i="4"/>
  <c r="K2273" i="4"/>
  <c r="K2272" i="4"/>
  <c r="K2271" i="4"/>
  <c r="K2270" i="4"/>
  <c r="K2269" i="4"/>
  <c r="K2268" i="4"/>
  <c r="K2267" i="4"/>
  <c r="K2266" i="4"/>
  <c r="K2265" i="4"/>
  <c r="K2264" i="4"/>
  <c r="K2263" i="4"/>
  <c r="K2262" i="4"/>
  <c r="K2261" i="4"/>
  <c r="K2260" i="4"/>
  <c r="K2259" i="4"/>
  <c r="K2258" i="4"/>
  <c r="K2257" i="4"/>
  <c r="K2256" i="4"/>
  <c r="K2255" i="4"/>
  <c r="K2254" i="4"/>
  <c r="K2253" i="4"/>
  <c r="K2252" i="4"/>
  <c r="K2251" i="4"/>
  <c r="K2250" i="4"/>
  <c r="K2249" i="4"/>
  <c r="K2248" i="4"/>
  <c r="K2247" i="4"/>
  <c r="K2246" i="4"/>
  <c r="K2245" i="4"/>
  <c r="K2244" i="4"/>
  <c r="K2243" i="4"/>
  <c r="K2242" i="4"/>
  <c r="K2241" i="4"/>
  <c r="K2240" i="4"/>
  <c r="K2239" i="4"/>
  <c r="K2238" i="4"/>
  <c r="K2237" i="4"/>
  <c r="K2236" i="4"/>
  <c r="K2235" i="4"/>
  <c r="K2234" i="4"/>
  <c r="K2233" i="4"/>
  <c r="K2232" i="4"/>
  <c r="K2231" i="4"/>
  <c r="K2230" i="4"/>
  <c r="K2229" i="4"/>
  <c r="K2228" i="4"/>
  <c r="K2227" i="4"/>
  <c r="K2226" i="4"/>
  <c r="K2225" i="4"/>
  <c r="K2224" i="4"/>
  <c r="K2223" i="4"/>
  <c r="K2222" i="4"/>
  <c r="K2221" i="4"/>
  <c r="K2220" i="4"/>
  <c r="K2219" i="4"/>
  <c r="K2218" i="4"/>
  <c r="K2217" i="4"/>
  <c r="K2216" i="4"/>
  <c r="K2215" i="4"/>
  <c r="K2214" i="4"/>
  <c r="K2213" i="4"/>
  <c r="K2212" i="4"/>
  <c r="K2211" i="4"/>
  <c r="K2210" i="4"/>
  <c r="K2209" i="4"/>
  <c r="K2208" i="4"/>
  <c r="K2207" i="4"/>
  <c r="K2206" i="4"/>
  <c r="K2205" i="4"/>
  <c r="K9" i="4"/>
  <c r="A9" i="4"/>
  <c r="A5" i="4" s="1"/>
</calcChain>
</file>

<file path=xl/sharedStrings.xml><?xml version="1.0" encoding="utf-8"?>
<sst xmlns="http://schemas.openxmlformats.org/spreadsheetml/2006/main" count="26638" uniqueCount="7940">
  <si>
    <t>BỘ GIÁO DỤC VÀ ĐÀO TẠO</t>
  </si>
  <si>
    <t xml:space="preserve">                                                         CỘNG HÒA XÃ HỘI CHỦ NGHĨA VIỆT NAM</t>
  </si>
  <si>
    <t>TRƯỜNG ĐẠI HỌC THƯƠNG MẠI</t>
  </si>
  <si>
    <t xml:space="preserve">                                                    Độc lập - Tự do - Hạnh phúc</t>
  </si>
  <si>
    <t xml:space="preserve">DANH SÁCH PHÂN CÔNG HƯỚNG DẪN KHÓA LUẬN TỐT NGHIỆP K54, KHÓA CŨ VÀ CHƯƠNG TRÌNH 2
HỌC KỲ 1 (2021 - 2022) </t>
  </si>
  <si>
    <t>BỘ MÔN: TIẾNG PHÁP</t>
  </si>
  <si>
    <t>STT</t>
  </si>
  <si>
    <t>Mã SV</t>
  </si>
  <si>
    <t>Họ và tên</t>
  </si>
  <si>
    <t>LHC</t>
  </si>
  <si>
    <t>Tên đề tài khóa luận tốt nghiệp</t>
  </si>
  <si>
    <t>Giảng viên 
hướng dẫn</t>
  </si>
  <si>
    <t>Giảng viên 
hướng dẫn 2</t>
  </si>
  <si>
    <t>Ghi chú</t>
  </si>
  <si>
    <t>BM1</t>
  </si>
  <si>
    <t>KHOA</t>
  </si>
  <si>
    <t>BM2</t>
  </si>
  <si>
    <t>18D100001</t>
  </si>
  <si>
    <t>Phùng Bình</t>
  </si>
  <si>
    <t>An</t>
  </si>
  <si>
    <t>K54A1</t>
  </si>
  <si>
    <t>Hoàn thiện chính sách marketing triển khai chiến lược kinh doanh của Công ty cổ phần đầu tư xuất nhập khẩu Bình An</t>
  </si>
  <si>
    <t>TS. Đỗ Thị Bình</t>
  </si>
  <si>
    <t>BỘ MÔN: QUẢN TRỊ CHIẾN LƯỢC</t>
  </si>
  <si>
    <t>D</t>
  </si>
  <si>
    <t>QTCL</t>
  </si>
  <si>
    <t>A</t>
  </si>
  <si>
    <t>18D100004</t>
  </si>
  <si>
    <t>Trần Thị Phương</t>
  </si>
  <si>
    <t>Anh</t>
  </si>
  <si>
    <t>Nâng cao năng lực cạnh tranh của công ty Đầu tư xây dựng thương mại Toàn Gia</t>
  </si>
  <si>
    <t>Th.S Đào Hồng Hạnh</t>
  </si>
  <si>
    <t>BỘ MÔN: QUẢN TRỊ HỌC</t>
  </si>
  <si>
    <t>QTH</t>
  </si>
  <si>
    <t>18D100005</t>
  </si>
  <si>
    <t>Nguyễn Thị Hồng</t>
  </si>
  <si>
    <t>Ánh</t>
  </si>
  <si>
    <t>Hoàn thiện công tác xây dựng kế hoạch bán hàng của công ty cổ phần Vinhomes</t>
  </si>
  <si>
    <t>ThS Trịnh Thị Nhuần</t>
  </si>
  <si>
    <t>BỘ MÔN: QUẢN TRỊ TÁC NGHIỆP KINH DOANH</t>
  </si>
  <si>
    <t>QTTNKD</t>
  </si>
  <si>
    <t>18D100006</t>
  </si>
  <si>
    <t>Nguyễn Kim</t>
  </si>
  <si>
    <t>Chi</t>
  </si>
  <si>
    <t>Hoàn thiện công tác quản trị rủi ro của công ty TNHH đầu tư Bích Thủy</t>
  </si>
  <si>
    <t>18D100010</t>
  </si>
  <si>
    <t>Đinh Xuân</t>
  </si>
  <si>
    <t>Đại</t>
  </si>
  <si>
    <t>Nâng cao năng lực cạnh tranh của công ty cổ phần TM &amp; XNK Lê Hoàng</t>
  </si>
  <si>
    <t xml:space="preserve">Th.S Chu Thị Hà </t>
  </si>
  <si>
    <t>18D100008</t>
  </si>
  <si>
    <t>Nguyễn Thị</t>
  </si>
  <si>
    <t>Dịu</t>
  </si>
  <si>
    <t>Nâng cao năng lực cạnh tranh của Công ty cổ phần May Sông Hồng</t>
  </si>
  <si>
    <t>18D100011</t>
  </si>
  <si>
    <t>Hứa Hoài</t>
  </si>
  <si>
    <t>Đức</t>
  </si>
  <si>
    <t>Hoàn thiện công tác quản trị lực lượng bán hàng của công ty cổ phần thương mại ô tô Kachi</t>
  </si>
  <si>
    <t>TS Nguyễn Khắc Nghĩa</t>
  </si>
  <si>
    <t>18D100009</t>
  </si>
  <si>
    <t>Hoàng Xuân</t>
  </si>
  <si>
    <t>Dũng</t>
  </si>
  <si>
    <t>Phân tích môi trường và định hướng chiến lược tại Công ty CP đầu tư du lịch Hà Nội</t>
  </si>
  <si>
    <t>18D100012</t>
  </si>
  <si>
    <t>Ngô Thị</t>
  </si>
  <si>
    <t>Hà</t>
  </si>
  <si>
    <t>Hoàn thiện các dịch vụ sau bán hàng tại công ty TNHH Thương mại Bảo An Việt Nam.</t>
  </si>
  <si>
    <t>ThS Nguyễn Ngọc Dương</t>
  </si>
  <si>
    <t>18D100013</t>
  </si>
  <si>
    <t>Nguyễn Hữu Thế</t>
  </si>
  <si>
    <t>Hải</t>
  </si>
  <si>
    <t>Hoàn thiện công tác kiểm soát  tại công ty TNHH Thương mại Dịch vụ TSG.</t>
  </si>
  <si>
    <t>18D100014</t>
  </si>
  <si>
    <t>Phan Ngọc</t>
  </si>
  <si>
    <t>Hân</t>
  </si>
  <si>
    <t>Hoàn thiện các dịch vụ sau bán của Công ty TNHH MTV xuất nhập khẩu và phát triển công nghệ Nhật Bản.</t>
  </si>
  <si>
    <t>18D100015</t>
  </si>
  <si>
    <t>Nguyễn Thảo</t>
  </si>
  <si>
    <t>Hiền</t>
  </si>
  <si>
    <t xml:space="preserve"> Hoàn thiện công tác tổ chức dự trữ hàng hóa của Công ty Cổ phần Sách và Thiết bị giáo dục Nam Định.</t>
  </si>
  <si>
    <t>ThS. Đào Thị Phương Mai</t>
  </si>
  <si>
    <t>18D100016</t>
  </si>
  <si>
    <t>Hoa</t>
  </si>
  <si>
    <t>Hoàn thiện công tác quản trị rủi ro của công ty cổ phần VACOM</t>
  </si>
  <si>
    <t>Th.S Trịnh Đức Duy</t>
  </si>
  <si>
    <t>18D100021</t>
  </si>
  <si>
    <t>Trịnh Thị</t>
  </si>
  <si>
    <t>Hương</t>
  </si>
  <si>
    <t>Hoàn thiện triển khai chiến lược kinh doanh của Công ty cổ phần Giao hàng tiết kiệm</t>
  </si>
  <si>
    <t>18D100019</t>
  </si>
  <si>
    <t>Đinh Quang</t>
  </si>
  <si>
    <t>Huy</t>
  </si>
  <si>
    <t>Hoàn thiện công tác kiểm soát mua hàng của công ty TNHH đầu tư thương mại và xây dựng Thành Trang</t>
  </si>
  <si>
    <t>TS Vũ Thị Như Quỳnh</t>
  </si>
  <si>
    <t>18D100020</t>
  </si>
  <si>
    <t>Đoàn Thị Thu</t>
  </si>
  <si>
    <t>Huyền</t>
  </si>
  <si>
    <t>Hoàn thiện hoạch định chiến lược kinh doanh tại Công ty TNHH Aiden Việt Nam</t>
  </si>
  <si>
    <t>18D100022</t>
  </si>
  <si>
    <t>Khánh</t>
  </si>
  <si>
    <t>Hoàn thiện hoạch định chiến lược kinh doanh của Công ty Cổ phần TTZ Việt Nam</t>
  </si>
  <si>
    <t>18D100024</t>
  </si>
  <si>
    <t>Hoàng Thuỳ</t>
  </si>
  <si>
    <t>Linh</t>
  </si>
  <si>
    <t>Hoàn thiện công tác hoạch định của Công ty cổ phần dịch vụ di động Thế Hệ Mới</t>
  </si>
  <si>
    <t>18D100025</t>
  </si>
  <si>
    <t>Nhận dạng và phân tích rủi ro kinh doanh của công ty TNHH Vòng tròn đỏ (Circle K) Việt Nam</t>
  </si>
  <si>
    <t>Th.S Ng.Thị Quỳnh Mai</t>
  </si>
  <si>
    <t>18D100026</t>
  </si>
  <si>
    <t>Trần Diệu</t>
  </si>
  <si>
    <t>Hoàn thiện công tác đãi ngộ cho lực lượng bán hàng của Công ty TNHH Dịch vụ và Thương mại Quang Dũng</t>
  </si>
  <si>
    <t>ThS Nguyễn Ngọc Hưng</t>
  </si>
  <si>
    <t>18D100027</t>
  </si>
  <si>
    <t>Vũ Đức</t>
  </si>
  <si>
    <t>Long</t>
  </si>
  <si>
    <t>Hoàn thiện công tác quản trị rủi ro của Công ty TNHH Xuất nhập khẩu và đầu tư Gia Nguyễn</t>
  </si>
  <si>
    <t>18D100028</t>
  </si>
  <si>
    <t>Nguyễn Khánh</t>
  </si>
  <si>
    <t>Ly</t>
  </si>
  <si>
    <t>Hoàn thiện cơ cấu tổ chức và phân quyền của Công ty Cổ phần VHTECH Việt Nam</t>
  </si>
  <si>
    <t>Th.S Lê Thị Tú Anh</t>
  </si>
  <si>
    <t>18D100029</t>
  </si>
  <si>
    <t>Nguyễn Thị Thu</t>
  </si>
  <si>
    <t>Mây</t>
  </si>
  <si>
    <t>Hoàn thiện cơ cấu tổ chức và phân quyền của công ty TNHH Dịch vụ và Phát triển Thương mại Trường Vinh</t>
  </si>
  <si>
    <t xml:space="preserve">TS. Nguyễn Thanh Hải </t>
  </si>
  <si>
    <t>18D100030</t>
  </si>
  <si>
    <t>Nguyễn Hà</t>
  </si>
  <si>
    <t>My</t>
  </si>
  <si>
    <t>Hoàn thiện chính sách nhân sự triển khai chiến lược kinh doanh của Công ty cổ phần thời trang K's Closet</t>
  </si>
  <si>
    <t>18D100031</t>
  </si>
  <si>
    <t>Nguyễn Thị Thúy</t>
  </si>
  <si>
    <t>Ngân</t>
  </si>
  <si>
    <t>Hoàn thiện công tác quản trị lực lượng bán hàng ở Công ty Quảng Lợi</t>
  </si>
  <si>
    <t>18D100032</t>
  </si>
  <si>
    <t>Lê Thanh Bảo</t>
  </si>
  <si>
    <t>Ngọc</t>
  </si>
  <si>
    <t>Hoàn thiện triển khai chiến lược phát triển thị trường của Công ty cổ phần Belie</t>
  </si>
  <si>
    <t>18D100033</t>
  </si>
  <si>
    <t>Nguyên</t>
  </si>
  <si>
    <t>Hoàn thiện hoạch định chiến lược phát triển thị trường của CTCP Công Nghệ Chatbot Việt Nam</t>
  </si>
  <si>
    <t>18D100034</t>
  </si>
  <si>
    <t>Đỗ Thị Minh</t>
  </si>
  <si>
    <t>Nhàn</t>
  </si>
  <si>
    <t>Nâng cao năng lực cạnh tranh cho công ty cổ phần VHTECH Việt Nam</t>
  </si>
  <si>
    <t>18D100035</t>
  </si>
  <si>
    <t>Vy Thị Trang</t>
  </si>
  <si>
    <t>Nhung</t>
  </si>
  <si>
    <t>Hoàn thiện công tác xây dựng kế hoạch bán hàng tại Công ty TNHH Thịnh An Bình</t>
  </si>
  <si>
    <t>18D100036</t>
  </si>
  <si>
    <t>Cao Thị</t>
  </si>
  <si>
    <t>Oanh</t>
  </si>
  <si>
    <t>Nghiên cứu ảnh hưởng của yếu tố môi trường kinh doanh đặc thù tới quản trị công ty TNHH Xuất nhập khẩu và đầu tư Cát Tường</t>
  </si>
  <si>
    <t>18D100037</t>
  </si>
  <si>
    <t>Dương Thị Thu</t>
  </si>
  <si>
    <t>Phương</t>
  </si>
  <si>
    <t>Hoàn thiện công tác hoạch định của Công ty Cổ phần Thương mại Group Trí Đức</t>
  </si>
  <si>
    <t>18D100038</t>
  </si>
  <si>
    <t>Đào Văn</t>
  </si>
  <si>
    <t>Quang</t>
  </si>
  <si>
    <t>Nâng cao năng lực cạnh tranh của công ty TNHH Thương mại Khánh Hà</t>
  </si>
  <si>
    <t>18D100039</t>
  </si>
  <si>
    <t>Trần Như</t>
  </si>
  <si>
    <t>Quỳnh</t>
  </si>
  <si>
    <t>Hoạch định chiến lược phát triển của Công ty TNHH VINA FLY CONCRETE</t>
  </si>
  <si>
    <t>18D100040</t>
  </si>
  <si>
    <t>Nguyễn Ngọc</t>
  </si>
  <si>
    <t>Tài</t>
  </si>
  <si>
    <t>Nâng cao năng lực cạnh tranh của Trung tâm Anh ngữ English Camp</t>
  </si>
  <si>
    <t>18D100041</t>
  </si>
  <si>
    <t>Thắm</t>
  </si>
  <si>
    <t>Nâng cao năng lực cạnh tranh của Công ty TNHH Thương mại Bảo An Việt Nam</t>
  </si>
  <si>
    <t>18D100042</t>
  </si>
  <si>
    <t>Thu</t>
  </si>
  <si>
    <t>Hoàn thiện công tác tạo động lực cho lực lượng bán hàng tại Carlsberg</t>
  </si>
  <si>
    <t>18D100044</t>
  </si>
  <si>
    <t>Bùi Thị</t>
  </si>
  <si>
    <t>Thương</t>
  </si>
  <si>
    <t>Hoàn thiện công tác chăm sóc khách hàng tại Công ty CPTM Group Trí Đức</t>
  </si>
  <si>
    <t>18D100043</t>
  </si>
  <si>
    <t>Trần Thị</t>
  </si>
  <si>
    <t>Thủy</t>
  </si>
  <si>
    <t>Hoàn thiện công tác tổ chức sản xuất của công ty TNHH Nhựa An Lập</t>
  </si>
  <si>
    <t>TS Trần Văn Trang</t>
  </si>
  <si>
    <t>18D100046</t>
  </si>
  <si>
    <t>Phạm Thị Thanh</t>
  </si>
  <si>
    <t>Trang</t>
  </si>
  <si>
    <t>Hoàn thiện công tác chăm sóc khách hàng tại Công ty TNHH Xây dựng và Thương mại Ngọc Tuệ</t>
  </si>
  <si>
    <t>18D100049</t>
  </si>
  <si>
    <t>Đào Thị Thu</t>
  </si>
  <si>
    <t>Vân</t>
  </si>
  <si>
    <t>Nâng cao năng lực cạnh tranh của Công ty TNHH My Second Home</t>
  </si>
  <si>
    <t>18D100050</t>
  </si>
  <si>
    <t>Vũ Quang</t>
  </si>
  <si>
    <t>Vinh</t>
  </si>
  <si>
    <t>Hoàn thiện công tác quản trị rủi ro của Công ty TNHH Trace-Tec Việt Nam</t>
  </si>
  <si>
    <t>18D100051</t>
  </si>
  <si>
    <t>Lê Hải</t>
  </si>
  <si>
    <t>Yến</t>
  </si>
  <si>
    <t>Hoàn thiện cơ cấu tổ chức và phân quyền của Công ty Cổ phần Đầu tư Thương mại Vạn Phúc</t>
  </si>
  <si>
    <t>18D100061</t>
  </si>
  <si>
    <t>Đinh Thị Châm</t>
  </si>
  <si>
    <t>K54A2</t>
  </si>
  <si>
    <t>Hoàn thiện hoạch định chiến lược phát triển thị trường của Công ty TNHH Vận tải và Thương mại Nam Thanh Bình</t>
  </si>
  <si>
    <t>18D100062</t>
  </si>
  <si>
    <t>Lê Thị Huyền</t>
  </si>
  <si>
    <t>Phát triển văn hóa doanh nghiệp của Công ty Hà Thành.</t>
  </si>
  <si>
    <t>Th.S Nguyễn Minh Trang</t>
  </si>
  <si>
    <t>18D100063</t>
  </si>
  <si>
    <t>Lê Tuấn</t>
  </si>
  <si>
    <t>Nâng cao năng lực cạnh tranh của Công ty Cổ phần Thương mại và Phát triển Kỹ thuật cao ViHoth</t>
  </si>
  <si>
    <t>18D100065</t>
  </si>
  <si>
    <t>Quách Thị Ngọc</t>
  </si>
  <si>
    <t>Nhận dạng và phân tích rủi ro kinh doanh của công ty TNHH Vật Tư Tổng Hợp Toàn Tâm</t>
  </si>
  <si>
    <t>18D100066</t>
  </si>
  <si>
    <t>Nguyễn Linh</t>
  </si>
  <si>
    <t>Một số giải pháp nâng cao năng lực cạnh tranh của Novaland Group.</t>
  </si>
  <si>
    <t>18D100070</t>
  </si>
  <si>
    <t>Đạt</t>
  </si>
  <si>
    <t>Nâng cao năng  lực cạnh tranh của công ty TNHH Sản xuất thương mại và xuất nhập khẩu Gia Khánh</t>
  </si>
  <si>
    <t>18D100068</t>
  </si>
  <si>
    <t>Hoàn thiện công tác quản trị rủi ro của công ty TNHH phần mềm sắc màu Hà Nội</t>
  </si>
  <si>
    <t>18D100069</t>
  </si>
  <si>
    <t>Nguyễn Văn</t>
  </si>
  <si>
    <t>Nâng cao năng lực cạnh tranh của Công ty TNHH thương mại và dịch vụ 3S Việt Nam</t>
  </si>
  <si>
    <t>TS. Nguyễn Thị Uyên</t>
  </si>
  <si>
    <t>18D100071</t>
  </si>
  <si>
    <t>Phạm Thị Hồng</t>
  </si>
  <si>
    <t>Gấm</t>
  </si>
  <si>
    <t>Nâng cao năng lực cạnh tranh mặt hàng thủ công mỹ nghệ của Công ty TNHH xuất khẩu và đầu tư Thành Hóa</t>
  </si>
  <si>
    <t>18D100073</t>
  </si>
  <si>
    <t>Nguyễn Thị Mỹ</t>
  </si>
  <si>
    <t>Hạnh</t>
  </si>
  <si>
    <t>Hoàn thiện công tác chăm sóc khách hàng của công ty Cổ phần giải pháp dịch vụ HFs</t>
  </si>
  <si>
    <t>18D100075</t>
  </si>
  <si>
    <t>Trương Thị Thu</t>
  </si>
  <si>
    <t>Hoàn thiện công tác quản trị rủi ro của Công ty Cổ phần Khoáng sản FECON</t>
  </si>
  <si>
    <t>TS. Dương T. Thúy Nương</t>
  </si>
  <si>
    <t>18D100077</t>
  </si>
  <si>
    <t>Bùi Huy</t>
  </si>
  <si>
    <t>Hoàng</t>
  </si>
  <si>
    <t xml:space="preserve">Hoàn thiện hoạch định chiến lược kinh doanh của Công ty TNHH Phát triển hạ tầng và viễn thông Đại Vượng  </t>
  </si>
  <si>
    <t>18D100078</t>
  </si>
  <si>
    <t>Nguyễn Thị Ánh</t>
  </si>
  <si>
    <t>Hồng</t>
  </si>
  <si>
    <t>Nâng cao năng lực cạnh tranh của Công ty cổ phần công nghệ SAPO</t>
  </si>
  <si>
    <t>18D100081</t>
  </si>
  <si>
    <t>Đào Mai</t>
  </si>
  <si>
    <t>Hoàn thiện công tác xây dựng kế hoạch bán hàng của Công ty Cổ phần Công nghệ Đa nền tảng VICO</t>
  </si>
  <si>
    <t>18D100079</t>
  </si>
  <si>
    <t>Dương Thị Thanh</t>
  </si>
  <si>
    <t>18D100080</t>
  </si>
  <si>
    <t>Hoàn thiện công tác chăm sóc khách hàng tại công ty Cổ phần LC Thiên Phúc</t>
  </si>
  <si>
    <t>18D100084</t>
  </si>
  <si>
    <t>Đặng Thị Khánh</t>
  </si>
  <si>
    <t>Hoạch định chiến lược kinh doanh của Công ty Cổ phần Vũ Trụ Việt Nam</t>
  </si>
  <si>
    <t>18D100085</t>
  </si>
  <si>
    <t>Lê Thị Thùy</t>
  </si>
  <si>
    <t xml:space="preserve">Hoàn thiện công tác quản trị rủi ro của Công ty Cổ phần JET24 </t>
  </si>
  <si>
    <t>18D100086</t>
  </si>
  <si>
    <t>Lưu Diệu</t>
  </si>
  <si>
    <t>Một số giải pháp nâng cao năng lực cạnh tranh của  Công ty TNHH Tiến Đạt</t>
  </si>
  <si>
    <t>18D100087</t>
  </si>
  <si>
    <t>Trần Phi</t>
  </si>
  <si>
    <t>Hoàn thiện công tác xây dựng kế hoạch bán hàng tại công ty Media One</t>
  </si>
  <si>
    <t>ThS Hoàng Cao Cường</t>
  </si>
  <si>
    <t>18D100088</t>
  </si>
  <si>
    <t>Lưu Thùy</t>
  </si>
  <si>
    <t>Nâng cao năng lực cạnh tranh của Công ty TNHH Thương mại và Phát triển công nghệ làm đẹp Bích Nguyệt</t>
  </si>
  <si>
    <t>ThS. Vũ Tuấn Dương</t>
  </si>
  <si>
    <t>18D100090</t>
  </si>
  <si>
    <t>Nguyễn Hữu</t>
  </si>
  <si>
    <t>Nam</t>
  </si>
  <si>
    <t>Hoàn thiện công tác hoạch định của Công ty cổ phần công nghệ thực phẩm Vinh Anh</t>
  </si>
  <si>
    <t>18D100091</t>
  </si>
  <si>
    <t>Nguyễn Danh</t>
  </si>
  <si>
    <t>Nghĩa</t>
  </si>
  <si>
    <t>Hoàn thiện công tác hoạch định của công ty cổ phần Dược và Vật tư thú y Hanvet</t>
  </si>
  <si>
    <t>18D100092</t>
  </si>
  <si>
    <t>Trần Thị Thu</t>
  </si>
  <si>
    <t xml:space="preserve"> Phát triển văn hóa doanh nghiệp của công ty TNHH Vận Tải Đại Việt Logistics</t>
  </si>
  <si>
    <t xml:space="preserve">TS. Phạm Trung Tiến </t>
  </si>
  <si>
    <t>18D100093</t>
  </si>
  <si>
    <t>Lê Thị Thảo</t>
  </si>
  <si>
    <t>Giải pháp hoàn thiện chính sách marketing triển khai chiến lược cạnh tranh và phát triển thị trường của Công ty TNHH Phú Thành</t>
  </si>
  <si>
    <t>18D100094</t>
  </si>
  <si>
    <t>Nguyễn Viết</t>
  </si>
  <si>
    <t>Nhật</t>
  </si>
  <si>
    <t>Phát triển văn hóa doanh nghiệp của Công ty Cổ phần Thương mại điện tử Bảo Kim</t>
  </si>
  <si>
    <t>18D100095</t>
  </si>
  <si>
    <t>Phạm Thị</t>
  </si>
  <si>
    <t>Hoàn thiện công tác quản trị rủi ro của Công ty TNHH DVS Việt Nam</t>
  </si>
  <si>
    <t>18D100096</t>
  </si>
  <si>
    <t>Nguyễn Thị Kim</t>
  </si>
  <si>
    <t>Phát triển văn hóa doanh nghiệp của công ty TNHH đầu tư sản xuất và thương mại dịch vụ T&amp;T</t>
  </si>
  <si>
    <t>18D100097</t>
  </si>
  <si>
    <t>Hoàn thiện hoạch địch chiến lược kinh doanh của Công ty TNHH MTV Toyota Quảng Ninh</t>
  </si>
  <si>
    <t>18D100099</t>
  </si>
  <si>
    <t>Dương Như</t>
  </si>
  <si>
    <t>Hoạch định chiến lược kinh doanh của Công ty TNHH xây dựng và thương mại Ngọc Tuệ</t>
  </si>
  <si>
    <t>18D100101</t>
  </si>
  <si>
    <t>Chu Thị Cẩm</t>
  </si>
  <si>
    <t>Thi</t>
  </si>
  <si>
    <t>Các giải pháp hoàn thiện triển khai chiến lược kinh doanh của Công ty Cổ phần Dược phẩm Phan An</t>
  </si>
  <si>
    <t>18D100102</t>
  </si>
  <si>
    <t>Thuỷ</t>
  </si>
  <si>
    <t>Nhận dạng và phân tích rủi ro kinh doanh của Công ty cổ phần Thẩm mỹ OHIO</t>
  </si>
  <si>
    <t>18D100103</t>
  </si>
  <si>
    <t>Nguyễn Hoàng</t>
  </si>
  <si>
    <t>Phát triển văn hóa doanh nghiệp của Công ty cổ phần Truyền thông VMG</t>
  </si>
  <si>
    <t>18D100104</t>
  </si>
  <si>
    <t>Tiến</t>
  </si>
  <si>
    <t xml:space="preserve">Hoạch định chiến lược kinh doanh của Công ty TNHH Quang Huy QH 
</t>
  </si>
  <si>
    <t>18D100105</t>
  </si>
  <si>
    <t>Nguyễn Quỳnh</t>
  </si>
  <si>
    <t xml:space="preserve"> Phân tích môi trường ngành và định vị cạnh tranh cho công ty Cổ phần North Ichi</t>
  </si>
  <si>
    <t>18D100106</t>
  </si>
  <si>
    <t>Hoàn thiện công tác quản trị lực lượng bán hàng của Công ty TNHH Minh Thái</t>
  </si>
  <si>
    <t>18D100108</t>
  </si>
  <si>
    <t>Trần Quý</t>
  </si>
  <si>
    <t>Tú</t>
  </si>
  <si>
    <t xml:space="preserve">Nhận dạng và phân tích rủi ro kinh doanh của công ty Cổ phần KisStartup           
 </t>
  </si>
  <si>
    <t>18D100109</t>
  </si>
  <si>
    <t>Ngô Bích</t>
  </si>
  <si>
    <t xml:space="preserve">Nhận dạng và phân tích rủi ro kinh doanh của Công ty TNHH Phúc Hưng        </t>
  </si>
  <si>
    <t>TS Trần Thị Hoàng Hà</t>
  </si>
  <si>
    <t>18D100111</t>
  </si>
  <si>
    <t>Đàm Thị Hải</t>
  </si>
  <si>
    <t xml:space="preserve">Hoàn thiện các dịch vụ sau bán hàng của Công ty Cổ phần Thương mại và Dịch vụ chuyển phát nhanh PCS </t>
  </si>
  <si>
    <t>18D100121</t>
  </si>
  <si>
    <t>Đỗ Thị Lan</t>
  </si>
  <si>
    <t>K54A3</t>
  </si>
  <si>
    <t xml:space="preserve">Hoàn thiện công tác quản trị rủi ro của công ty TNHH Việt Thắng  </t>
  </si>
  <si>
    <t>18D100122</t>
  </si>
  <si>
    <t>Nguyễn Thùy</t>
  </si>
  <si>
    <t>Quản trị lực lượng bán hàng của công ty TNHH Tôn Hòa Phát</t>
  </si>
  <si>
    <t>18D100124</t>
  </si>
  <si>
    <t>Vũ Chí Việt</t>
  </si>
  <si>
    <t>Nâng cao năng lực cạnh tranh của công ty TNHH Mee Group</t>
  </si>
  <si>
    <t>18D100126</t>
  </si>
  <si>
    <t>Nguyễn Trọng</t>
  </si>
  <si>
    <t>Chiến</t>
  </si>
  <si>
    <t xml:space="preserve">Hoàn thiện hoạch định hiến lược kinh doanh của Công ty TNHH Tiên Tiến.       </t>
  </si>
  <si>
    <t>TS. Đào Lê Đức</t>
  </si>
  <si>
    <t>18D100130</t>
  </si>
  <si>
    <t>Tô Tiến</t>
  </si>
  <si>
    <t>Giải pháp nâng cao lợi thế cạnh tranh tại Công ty Cổ phần MISA.</t>
  </si>
  <si>
    <t>TS. Nguyễn Thị Mỹ Nguyệt</t>
  </si>
  <si>
    <t>18D100128</t>
  </si>
  <si>
    <t>Hoàng Thị</t>
  </si>
  <si>
    <t>Dung</t>
  </si>
  <si>
    <t xml:space="preserve">Hoàn thiện công tác quản trị rủi ro của Công ty TNHH Một Thành Viên Thương Mại Minh Châu.  </t>
  </si>
  <si>
    <t>18D100129</t>
  </si>
  <si>
    <t>Chúc Đại</t>
  </si>
  <si>
    <t>Dương</t>
  </si>
  <si>
    <t xml:space="preserve">Phát triển văn hóa doanh nghiệp của Công ty TNHH Mee Group               </t>
  </si>
  <si>
    <t>18D100132</t>
  </si>
  <si>
    <t xml:space="preserve">Nhận dạng và phân tích rủi ro kinh doanh của Công ty CP BĐS Upland.       </t>
  </si>
  <si>
    <t>18D100134</t>
  </si>
  <si>
    <t>Đỗ Thị Kim</t>
  </si>
  <si>
    <t>Hằng</t>
  </si>
  <si>
    <t xml:space="preserve">Hoàn thiện công tác quản trị rủi ro của Công ty TNHH Thương Mại GEMS Việt Nam -  thương hiệu GẤU Uniform            </t>
  </si>
  <si>
    <t>TS Ng. Thị Thanh Nhàn</t>
  </si>
  <si>
    <t>18D100133</t>
  </si>
  <si>
    <t>Vũ Thị</t>
  </si>
  <si>
    <t>Nâng cao năng lực cạnh tranh của Công ty CP Phát Triển Công Nghệ Pantado</t>
  </si>
  <si>
    <t>18D100135</t>
  </si>
  <si>
    <t>Một số giải pháp nâng cao năng lực cạnh tranh của Công ty TNHH May Mặc Việt Thiên</t>
  </si>
  <si>
    <t>18D100137</t>
  </si>
  <si>
    <t>Nguyễn Đức</t>
  </si>
  <si>
    <t>Hòa</t>
  </si>
  <si>
    <t>Phân tích môi trường và định hướng chiến lược tại Công ty Cổ phần May Sông Hồng</t>
  </si>
  <si>
    <t>18D100136</t>
  </si>
  <si>
    <t>Bùi Thu</t>
  </si>
  <si>
    <t>Hoài</t>
  </si>
  <si>
    <t>Nâng cao năng lực cạnh tranh của doanh nghiệp Công ty AFA Capital</t>
  </si>
  <si>
    <t>18D100138</t>
  </si>
  <si>
    <t>Dương Tuyết</t>
  </si>
  <si>
    <t xml:space="preserve">Nâng cao năng lực cạnh tranh tại Công ty cổ phần xây dựng Trường Xuân 
</t>
  </si>
  <si>
    <t>18D100141</t>
  </si>
  <si>
    <t>Chu Thị Thu</t>
  </si>
  <si>
    <t xml:space="preserve">Nghiên cứu ảnh hưởng của các yếu tố môi trường kinh doanh đặc thù đến quản trị  công ty cổ phần tập đoàn DABACO Việt Nam 
</t>
  </si>
  <si>
    <t>18D100139</t>
  </si>
  <si>
    <t>Đỗ Thị Thanh</t>
  </si>
  <si>
    <t xml:space="preserve">Hoàn thiện công tác quản trị rủi ro của Công ty Cổ phần mía đường Sơn Dương. 
 </t>
  </si>
  <si>
    <t>18D100140</t>
  </si>
  <si>
    <t>Hoàng Thu</t>
  </si>
  <si>
    <t xml:space="preserve">Nghiên cứu ảnh hưởng của các yếu tố môi trường kinh doanh chung đến quản trị công ty Cổ phần NTQ Solution 
</t>
  </si>
  <si>
    <t>18D100142</t>
  </si>
  <si>
    <t>Kiều</t>
  </si>
  <si>
    <t xml:space="preserve">Phát triển văn hóa doanh nghiệp của công ty TNHH Thương Mại &amp; Dịch Vụ Đại Phát 
</t>
  </si>
  <si>
    <t>18D100143</t>
  </si>
  <si>
    <t>Liên</t>
  </si>
  <si>
    <t>Một số giải pháp nâng cao năng lực cạnh tranh của Công ty Cổ phần sách Mcbooks</t>
  </si>
  <si>
    <t>18D100144</t>
  </si>
  <si>
    <t>Nguyễn Mai</t>
  </si>
  <si>
    <t>Hoàn thiện công tác quản trị rủi ro của Xí nghiệp nước sạch Đông Anh</t>
  </si>
  <si>
    <t>18D100145</t>
  </si>
  <si>
    <t>Tạ Thị Diệu</t>
  </si>
  <si>
    <t>Hoàn thiện công tác tạo động lực cho lực lượng bán hàng của công ty TNHH Thắng Chiến</t>
  </si>
  <si>
    <t>18D100146</t>
  </si>
  <si>
    <t>Tạ Thị Khánh</t>
  </si>
  <si>
    <t xml:space="preserve">Hoàn thiện công tác quản trị rủi ro của Công ty TNHH Bibabo </t>
  </si>
  <si>
    <t>18D100147</t>
  </si>
  <si>
    <t>Nguyễn Thành</t>
  </si>
  <si>
    <t xml:space="preserve">Hoàn thiện triển khai chiến lược phát triển thị trường của Công ty Cổ phần MISA </t>
  </si>
  <si>
    <t>18D100148</t>
  </si>
  <si>
    <t>Trần Thị Thúy</t>
  </si>
  <si>
    <t>Mai</t>
  </si>
  <si>
    <t>Phát triển văn hóa doanh nghiệp của công ty TNHH Đổi mới.</t>
  </si>
  <si>
    <t>18D100149</t>
  </si>
  <si>
    <t>Trần Nhật</t>
  </si>
  <si>
    <t>Minh</t>
  </si>
  <si>
    <t xml:space="preserve">Phát triển văn hóa doanh nghiệp của Công Ty Trách Nhiệm Hữu Hạn Inox Thiên Hà. 
</t>
  </si>
  <si>
    <t>18D100151</t>
  </si>
  <si>
    <t>Hồ Bảo</t>
  </si>
  <si>
    <t xml:space="preserve">Phát triển văn hoá doanh nghiệp của công ty TNHH Thương mại và Xây dựng Xuân Hiển. 
</t>
  </si>
  <si>
    <t>18D100152</t>
  </si>
  <si>
    <t>Hoàn thiện công tác quản trị rủi ro của doanh nghiệp công ty DHL Supply Chain</t>
  </si>
  <si>
    <t>18D100155</t>
  </si>
  <si>
    <t>Hoàn thiện công tác kiểm soát bán hàng của công ty Cổ phần Canifa</t>
  </si>
  <si>
    <t>18D100156</t>
  </si>
  <si>
    <t>Nâng cao năng lực cạnh tranh của công ty TNHH đầu tư xây dựng Bảo Long Bắc Ninh</t>
  </si>
  <si>
    <t>18D100158</t>
  </si>
  <si>
    <t>Quân</t>
  </si>
  <si>
    <t>Hoàn thiện cơ cấu tổ chức và phân quyền của tập đoàn SK Group</t>
  </si>
  <si>
    <t>18D100159</t>
  </si>
  <si>
    <t>Phân tích môi trường và định hướng chiến lược kinh doanh tại Công ty TNHH Quốc tế Meiji</t>
  </si>
  <si>
    <t>18D100160</t>
  </si>
  <si>
    <t>Lê Thị Minh</t>
  </si>
  <si>
    <t>Thanh</t>
  </si>
  <si>
    <t>Nâng cao năng lực cạnh tranh của công ty Cổ phần MISA</t>
  </si>
  <si>
    <t>18D100161</t>
  </si>
  <si>
    <t>Nguyễn Minh</t>
  </si>
  <si>
    <t>Thơ</t>
  </si>
  <si>
    <t xml:space="preserve">Một số giải pháp phát triển lợi thế cạnh tranh của Tổng Công ty Giấy Việt Nam 
</t>
  </si>
  <si>
    <t>18D100163</t>
  </si>
  <si>
    <t>Hoàn thiện công tác xây dựng kế hoạch bán hàng cho Công ty Cổ phần Thương mại và Công nghệ Hà Việt</t>
  </si>
  <si>
    <t>18D100167</t>
  </si>
  <si>
    <t>Trần Đan</t>
  </si>
  <si>
    <t>Trường</t>
  </si>
  <si>
    <t xml:space="preserve">Phát triển văn hóa doanh nghiệp của Công ty Cổ phần MISA </t>
  </si>
  <si>
    <t>17D100161</t>
  </si>
  <si>
    <t>Tuyết</t>
  </si>
  <si>
    <t>Hoạch định chiến lược kinh doanh của Công ty cổ phần Xây dựng PMA.</t>
  </si>
  <si>
    <t>18D100170</t>
  </si>
  <si>
    <t>Hoàng Văn</t>
  </si>
  <si>
    <t>Vũ</t>
  </si>
  <si>
    <t>Các biện pháp nâng cao năng lực cạnh tranh tại Công ty TNHH MTV Kinh Đô Miền Bắc</t>
  </si>
  <si>
    <t>18D100171</t>
  </si>
  <si>
    <t>Lã Thị</t>
  </si>
  <si>
    <t>Phát triển văn hóa doanh nghiệp của công ty TNHH Minh Phúc</t>
  </si>
  <si>
    <t>18D100181</t>
  </si>
  <si>
    <t>Mai Quỳnh</t>
  </si>
  <si>
    <t>K54A4</t>
  </si>
  <si>
    <t>Hoàn thiện công tác quản trị rủi ro tại công ty TNHH Nhựa và Cơ khí Đông Dương.</t>
  </si>
  <si>
    <t>18D100182</t>
  </si>
  <si>
    <t xml:space="preserve">Nâng cao năng lực cạnh tranh của Công ty TNHH Vina Korea Younhab                                      </t>
  </si>
  <si>
    <t>18D100183</t>
  </si>
  <si>
    <t>Nguyễn Thị Hải</t>
  </si>
  <si>
    <t xml:space="preserve"> Hoàn thiện công tác kiểm soát bán hàng tại Công ty cổ phần Tập đoàn PMA</t>
  </si>
  <si>
    <t>ThS Nguyễn Thị Thanh Tâm</t>
  </si>
  <si>
    <t>18D100184</t>
  </si>
  <si>
    <t>Lê Thị</t>
  </si>
  <si>
    <t xml:space="preserve">Phát triển văn hóa doanh nghiệp của công ty TNHH IZISolution </t>
  </si>
  <si>
    <t>18D100185</t>
  </si>
  <si>
    <t>Hồ Thị</t>
  </si>
  <si>
    <t>Châu</t>
  </si>
  <si>
    <t xml:space="preserve">Nâng cao năng lực cạnh tranh của Công ty TNHH Trắc Địa Lê Linh              </t>
  </si>
  <si>
    <t>18D100186</t>
  </si>
  <si>
    <t>Chinh</t>
  </si>
  <si>
    <t xml:space="preserve">Phát triển văn hóa doanh nghiệp của công ty Cổ phần Giao hàng tiết kiệm. </t>
  </si>
  <si>
    <t>18D100187</t>
  </si>
  <si>
    <t>Hồ Thị Bạch</t>
  </si>
  <si>
    <t>Diệp</t>
  </si>
  <si>
    <t>Hoàn thiện công tác quản trị lực lượng bán hàng của Công tyTNHH Nguyễn Sơn</t>
  </si>
  <si>
    <t>18D100190</t>
  </si>
  <si>
    <t>Định</t>
  </si>
  <si>
    <t>Hoàn thiện triển khai chiến lược phát triển thị trường cho Công ty Cổ phần bia Hà Nội - Kim Bài</t>
  </si>
  <si>
    <t>18D100188</t>
  </si>
  <si>
    <t>Triệu Thị</t>
  </si>
  <si>
    <t>Nâng cao năng lực cạnh tranh tại công ty TNHH Điện Stanley Việt Nam</t>
  </si>
  <si>
    <t>18D100189</t>
  </si>
  <si>
    <t>Trịnh Thị Thùy</t>
  </si>
  <si>
    <t>Nâng cao năng lực cạnh tranh của công ty Giao Hàng Tiết Kiệm</t>
  </si>
  <si>
    <t>18D100191</t>
  </si>
  <si>
    <t>Nguyễn Thị Hà</t>
  </si>
  <si>
    <t>Giang</t>
  </si>
  <si>
    <t>Hoàn thiện công tác xây dựng kế hoạch bán hàng của CTCP Vũ Trụ Việt Nam</t>
  </si>
  <si>
    <t>18D100193</t>
  </si>
  <si>
    <t>Phạm Thị Mỹ</t>
  </si>
  <si>
    <t>Nâng cao năng lực cạnh tranh của Công ty CP tập đoàn Hoa Sao</t>
  </si>
  <si>
    <t>18D100195</t>
  </si>
  <si>
    <t>Trương Thị</t>
  </si>
  <si>
    <t xml:space="preserve">Hoàn thiện công tác quản trị rủi ro của Công ty TNHH Trường An </t>
  </si>
  <si>
    <t>18D100197</t>
  </si>
  <si>
    <t>Bùi Thị Minh</t>
  </si>
  <si>
    <t>Hoàn thiện phân tích môi trường định hướng chiến lược tại Công ty cổ phần hạ tầng FECON</t>
  </si>
  <si>
    <t>18D100196</t>
  </si>
  <si>
    <t>Hoàn thiện công tác kiểm soát bán hàng của Công ty Cổ phần MISA</t>
  </si>
  <si>
    <t>18D100198</t>
  </si>
  <si>
    <t>Phan Thị</t>
  </si>
  <si>
    <t>Hợp</t>
  </si>
  <si>
    <t>Nâng cao năng lực cạnh tranh của Công ty TNHH FLEXI Việt Nam</t>
  </si>
  <si>
    <t>18D100200</t>
  </si>
  <si>
    <t>Nguyễn Quốc</t>
  </si>
  <si>
    <t>Hưng</t>
  </si>
  <si>
    <t>Phân tích môi trường và định hướng chiến lược cạnh tranh  của Công ty TNHH Thương mại và Dịch Vụ 3S Việt Nam.</t>
  </si>
  <si>
    <t>18D100201</t>
  </si>
  <si>
    <t>Nguyễn Thị Lan</t>
  </si>
  <si>
    <t>Hoàn thiện công tác chăm sóc khách hàng của Công ty CP TM Sản xuất Đại Hưng.</t>
  </si>
  <si>
    <t>18D100199</t>
  </si>
  <si>
    <t>Lê Khánh</t>
  </si>
  <si>
    <t>Hoàn thiện cơ cấu tổ chức và phân quyền của công ty TNHH Mee Group</t>
  </si>
  <si>
    <t>18D100202</t>
  </si>
  <si>
    <t>Đoàn Thị Phương</t>
  </si>
  <si>
    <t>Lan</t>
  </si>
  <si>
    <t>Phát triển văn hóa doanh nghiệp của công ty TNHH Hóa chất Công nghiệp Việt Hoa.</t>
  </si>
  <si>
    <t>18D100203</t>
  </si>
  <si>
    <t>Dương Phương</t>
  </si>
  <si>
    <t>Nghiên cứu ảnh hưởng của các yếu tố môi trường chung đến quản trị công ty cổ phần VHTECH Việt Nam</t>
  </si>
  <si>
    <t>18D100204</t>
  </si>
  <si>
    <t>Bùi Khánh</t>
  </si>
  <si>
    <t xml:space="preserve">Nâng cao năng lực cạnh tranh của Công Ty TNHH Đầu tư Phát triển Trung Anh 
</t>
  </si>
  <si>
    <t>18D100205</t>
  </si>
  <si>
    <t>Trịnh Khánh</t>
  </si>
  <si>
    <t>Hoàn thiện chính sách marketing triển khai chiến lược kinh doanh của Công ty TNHH Công nghiệp Spindex Hà Nội.</t>
  </si>
  <si>
    <t>ThS. Nguyễn Phương Linh</t>
  </si>
  <si>
    <t>18D100206</t>
  </si>
  <si>
    <t>Loan</t>
  </si>
  <si>
    <t>Hoàn thiện hoạch định chiến lược kinh doanh của Công ty Xây dựng Công nghiệp Mỏ - Chi nhánh Tổng Công ty Đông Bắc</t>
  </si>
  <si>
    <t>18D100207</t>
  </si>
  <si>
    <t>Hoàn thiện công tác quản trị rủi ro của công ty TNHH OneGroup Việt Nam</t>
  </si>
  <si>
    <t>18D100208</t>
  </si>
  <si>
    <t>Lê Lệ</t>
  </si>
  <si>
    <t>Hoàn thiện công tác quản trị rủi ro của công ty cổ phần VHTECH Việt Nam</t>
  </si>
  <si>
    <t>18D100209</t>
  </si>
  <si>
    <t>Phong cách lãnh đạo tại Công ty TNHH Trắc địa Lê Linh</t>
  </si>
  <si>
    <t>18D100210</t>
  </si>
  <si>
    <t>Hoạch định chiến lược cạnh tranh của Công ty TNHH Thương mại Vương Nam</t>
  </si>
  <si>
    <t>18D100212</t>
  </si>
  <si>
    <t>Phát triển văn hóa doanh nghiệp của Công ty CP Power Gate Việt Nam.</t>
  </si>
  <si>
    <t>18D100213</t>
  </si>
  <si>
    <t>Đỗ Thị</t>
  </si>
  <si>
    <t>Nguyệt</t>
  </si>
  <si>
    <t>Nâng cao năng lực cạnh tranh của công ty TNHH Thương mại và xây dựng Năng Lượng.</t>
  </si>
  <si>
    <t>18D100214</t>
  </si>
  <si>
    <t>Nguyễn Thị Thảo</t>
  </si>
  <si>
    <t>Nhi</t>
  </si>
  <si>
    <t>Phát triển văn hóa doanh nghiệp của Công ty Cổ phần Giáo dục và Đào tạo IMAP Việt Nam.</t>
  </si>
  <si>
    <t>17D100210</t>
  </si>
  <si>
    <t>Nguyễn Thị Ngọc</t>
  </si>
  <si>
    <t>Như</t>
  </si>
  <si>
    <t>Phân tích các yếu tố ảnh hưởng đến triển khai chiến lược kinh doanh của Công ty TNHH OneGroup Việt Nam</t>
  </si>
  <si>
    <t>TS. Lưu Thị Thùy Dương</t>
  </si>
  <si>
    <t>18D100215</t>
  </si>
  <si>
    <t xml:space="preserve">Hoàn thiện cơ cấu tổ chức và phân quyền của công ty TNHH Minh Phúc 
</t>
  </si>
  <si>
    <t>18D100216</t>
  </si>
  <si>
    <t>Vũ Đại</t>
  </si>
  <si>
    <t>Phong</t>
  </si>
  <si>
    <t xml:space="preserve">Hoàn thiện công tác xây dựng kế hoạch bán hàng tại Công ty TNHH Vina Korea Younhab </t>
  </si>
  <si>
    <t>18D100217</t>
  </si>
  <si>
    <t>Hoàng Thị Kim</t>
  </si>
  <si>
    <t>Phượng</t>
  </si>
  <si>
    <t xml:space="preserve">Hoàn thiện công tác tổ chức mua hàng tại Công ty Cổ phần Vật liệu xây dựng Công nghệ cao An Cường </t>
  </si>
  <si>
    <t>18D100218</t>
  </si>
  <si>
    <t>Quyên</t>
  </si>
  <si>
    <t xml:space="preserve">Hoàn thiện công tác xây dựng kế hoạch bán hàng bán hàng tại Công ty TNHH Thương Mại Công Nghệ và Kỹ Thuật TTS. </t>
  </si>
  <si>
    <t>18D100219</t>
  </si>
  <si>
    <t>Hoàng Như</t>
  </si>
  <si>
    <t xml:space="preserve">Hoàn thiện công tác chăm sóc khách hàng của Công ty TNHH Quốc tế Hoàng Trường. </t>
  </si>
  <si>
    <t>18D100232</t>
  </si>
  <si>
    <t>Bounsamai</t>
  </si>
  <si>
    <t>SIABEELOR</t>
  </si>
  <si>
    <t xml:space="preserve">Nâng cao năng lực cạnh tranh của Công ty TNHH Thương mại Dịch vụ và Đầu tư Sen Việt 
 </t>
  </si>
  <si>
    <t>18D100220</t>
  </si>
  <si>
    <t>Nguyễn Thị Phương</t>
  </si>
  <si>
    <t>Hoàn thiện hệ thống phân phối bán hàng của Công ty Cổ phần Bewin &amp; Coating Việt Nam trong bối cảnh hiện nay.</t>
  </si>
  <si>
    <t>18D100223</t>
  </si>
  <si>
    <t>Nguyễn Thị Anh</t>
  </si>
  <si>
    <t>Thư</t>
  </si>
  <si>
    <t>Nâng cao năng lực cạnh tranh tại Công ty Cổ phần Quốc tế Thiên Bằng</t>
  </si>
  <si>
    <t>18D100222</t>
  </si>
  <si>
    <t>Lưu Thị</t>
  </si>
  <si>
    <t>Thúy</t>
  </si>
  <si>
    <t xml:space="preserve">Hoàn thiện công tác kiểm soát của Công Ty TNHH Sản Xuất Và Thương Mại PLC 
</t>
  </si>
  <si>
    <t>17D100217</t>
  </si>
  <si>
    <t>Thùy</t>
  </si>
  <si>
    <t>Nâng cao năng lực cạnh tranh của Công ty TNHH Thương mại và Dịch vụ Hùng Mạnh Phát.</t>
  </si>
  <si>
    <t>18D100225</t>
  </si>
  <si>
    <t>Phạm Quỳnh</t>
  </si>
  <si>
    <t>Hoàn thiện công tác tổ chức dự trữ tại công ty cổ phần Giao hàng tiết kiệm.</t>
  </si>
  <si>
    <t>18D100226</t>
  </si>
  <si>
    <t>Hoàn thiện hoạch định chiến lược kinh doanh của Công ty CP Giao Hàng Tiết Kiệm</t>
  </si>
  <si>
    <t>18D100228</t>
  </si>
  <si>
    <t>Nguyễn Đình Mạnh</t>
  </si>
  <si>
    <t>Tưởng</t>
  </si>
  <si>
    <t>Hoàn thiện công tác quản trị rủi ro của công ty TNHH Nội Thất Xứ Đoài.</t>
  </si>
  <si>
    <t>18D100230</t>
  </si>
  <si>
    <t>Phân tích môi trường và định hướng chiến lược kinh doanh của Công ty cổ phần phát triển dịch vụ đám mây CloudAZ.</t>
  </si>
  <si>
    <t>18D100231</t>
  </si>
  <si>
    <t>Trương Thị Hải</t>
  </si>
  <si>
    <t>Hoàn thiện triển khai chiến lược thâm nhập thị trường tại Công ty Cổ phần Đồng hồ Tuấn Hưng</t>
  </si>
  <si>
    <t>18D100241</t>
  </si>
  <si>
    <t>Phạm Hải</t>
  </si>
  <si>
    <t>K54A5</t>
  </si>
  <si>
    <t xml:space="preserve">Hoàn thiện công tác quản trị lực lượng bán hàng của Công ty cố phần công nghệ Sapo </t>
  </si>
  <si>
    <t>18D100243</t>
  </si>
  <si>
    <t>Phạm Thị Lan</t>
  </si>
  <si>
    <t>Nâng cao năng lực cạnh tranh của Công ty TNHH Quà Tặng Cánh Diều Vàng</t>
  </si>
  <si>
    <t>18D100244</t>
  </si>
  <si>
    <t>Trần Thị Nguyệt</t>
  </si>
  <si>
    <t>Hoàn thiện công tác đào tạo lực lượng bán hàng của Công ty TNHH Xây dựng và Thương mại Mansa Việt Nam</t>
  </si>
  <si>
    <t>18D100246</t>
  </si>
  <si>
    <t>Chu Quang</t>
  </si>
  <si>
    <t>Chung</t>
  </si>
  <si>
    <t>18D100247</t>
  </si>
  <si>
    <t>Hoàn thiện công tác kiểm soát bán hàng  của Công ty cổ phần bánh kẹo Hải Hà</t>
  </si>
  <si>
    <t>18D100250</t>
  </si>
  <si>
    <t>Đồng</t>
  </si>
  <si>
    <t>Phát triển văn hóa doanh nghiệp của Công ty Cổ Phần Chế Biến Thực Phẩm DABACO</t>
  </si>
  <si>
    <t>18D100248</t>
  </si>
  <si>
    <t>Nghiên cứu ảnh hưởng của các yếu tố môi trường đặc thù đến quản trị Công ty TNHH YUMEE - HOLDINGS</t>
  </si>
  <si>
    <t>18D100249</t>
  </si>
  <si>
    <t>Phan Thị Thùy</t>
  </si>
  <si>
    <t>Nâng cao năng lực cạnh tranh của Công ty cổ phần Kombo</t>
  </si>
  <si>
    <t>18D100252</t>
  </si>
  <si>
    <t>Lường Thị</t>
  </si>
  <si>
    <t>Mở rộng thị trường tiêu thụ sản phẩm của Công ty Cổ phần Sản xuất và Thương mại Minh Thành Công</t>
  </si>
  <si>
    <t>18D100253</t>
  </si>
  <si>
    <t>Chu Thị</t>
  </si>
  <si>
    <t xml:space="preserve">Hoạch định chiến lược kinh doanh tại Công ty Cổ phần Tư vấn xây dựng và Thương mại Việt Á; 
</t>
  </si>
  <si>
    <t>18D100254</t>
  </si>
  <si>
    <t>Nguyễn Trung</t>
  </si>
  <si>
    <t>Hiếu</t>
  </si>
  <si>
    <t>18D100255</t>
  </si>
  <si>
    <t>Ngô Thị Thanh</t>
  </si>
  <si>
    <t>Hoàn thiện quản trị lực lượng bán hàng tại công ty TNHH Thuận An</t>
  </si>
  <si>
    <t>18D100257</t>
  </si>
  <si>
    <t>Hoàn thiện công tác quản trị lực lượng bán hàng tại công ty cổ phần Bia Hà Nội - Kim Bài</t>
  </si>
  <si>
    <t>18D100256</t>
  </si>
  <si>
    <t>Hoàn</t>
  </si>
  <si>
    <t>Nâng cao năng lực cạnh tranh của Công ty TNHH sản xuất và thương mại Kim Thanh</t>
  </si>
  <si>
    <t>18D100260</t>
  </si>
  <si>
    <t>Nguyễn Việt</t>
  </si>
  <si>
    <t>Nâng cao năng lực cạnh tranh của CTCP Thực phẩm Hà Nội (HFC)</t>
  </si>
  <si>
    <t>17D100257</t>
  </si>
  <si>
    <t>Nâng cao năng lực cạnh tranh của Công ty TNHH Thương mại quốc tế và dịch vụ Siêu thị Big C Thăng Long</t>
  </si>
  <si>
    <t>18D100261</t>
  </si>
  <si>
    <t>Hường</t>
  </si>
  <si>
    <t>Hoạch định chiến lược thâm nhập thị trường của Công ty cổ phần may Nam Định</t>
  </si>
  <si>
    <t>18D100259</t>
  </si>
  <si>
    <t>Quách Thanh</t>
  </si>
  <si>
    <t>Hoàn thiện triển khai chiến lược kinh doanh của CTCP Thiết bị Y tế Việt Nhật</t>
  </si>
  <si>
    <t>18D100262</t>
  </si>
  <si>
    <t>Nâng cao năng lực cạnh tranh tại Công ty TNHH Tân Giếng Đáy</t>
  </si>
  <si>
    <t>18D100264</t>
  </si>
  <si>
    <t>Nâng cao năng lực cạnh tranh của công ty TNHH Thuận An</t>
  </si>
  <si>
    <t>18D100266</t>
  </si>
  <si>
    <t>Vũ Cao Sơn</t>
  </si>
  <si>
    <t>Phát triển văn hóa doanh nghiệp của Công ty CP NYC DECOR</t>
  </si>
  <si>
    <t>18D100267</t>
  </si>
  <si>
    <t>Trịnh Thị Phương</t>
  </si>
  <si>
    <t>Nâng cao năng lực cạnh tranh của Công ty Cổ phần Nông nghiệp TTP Việt Nam</t>
  </si>
  <si>
    <t>18D100268</t>
  </si>
  <si>
    <t>Trần Thị Anh</t>
  </si>
  <si>
    <t>May</t>
  </si>
  <si>
    <t>Phát triển văn hóa doanh nghiệp của công ty cổ phần Novaon Digital</t>
  </si>
  <si>
    <t>18D100269</t>
  </si>
  <si>
    <t>Nguyễn Thị Trà</t>
  </si>
  <si>
    <t>Hoàn thiện quản trị lực lượng bán hàng của công ty TNHH giáo dục và thương mại Riki Việt Nam.</t>
  </si>
  <si>
    <t>18D100270</t>
  </si>
  <si>
    <t>Ngô Thị Thùy</t>
  </si>
  <si>
    <t>Nga</t>
  </si>
  <si>
    <t>Đào tạo lực lượng bán hàng của công ty TNHH Bảo hiểm Nhân thọ Dai-ichi Việt Nam.</t>
  </si>
  <si>
    <t>18D100272</t>
  </si>
  <si>
    <t>Nguyễn Hồng</t>
  </si>
  <si>
    <t>Một số giải pháp nâng cao năng lực cạnh tranh của Công ty Cổ phần Công nghệ SotaTek.</t>
  </si>
  <si>
    <t>18D100273</t>
  </si>
  <si>
    <t>Nâng cao năng lực cạnh tranh tại Công ty TNHH Thương mại và Xây dựng Trung Chính.</t>
  </si>
  <si>
    <t>18D100274</t>
  </si>
  <si>
    <t>Phùng Thị</t>
  </si>
  <si>
    <t>Nhị</t>
  </si>
  <si>
    <t>Hoàn thiện công tác xây dựng kế hoạch bán hàng của CTCP Xi măng La Hiên VVMI.</t>
  </si>
  <si>
    <t>18D100275</t>
  </si>
  <si>
    <t xml:space="preserve"> Hoàn thiện công tác quản trị rủi ro của Công ty Cổ phần sản xuất nhựa Thuận Thành</t>
  </si>
  <si>
    <t>18D100276</t>
  </si>
  <si>
    <t>Chu Chấn</t>
  </si>
  <si>
    <t>Nhận dạng và phân tích rủi ro kinh doanh của công ty cổ phần quản lý thi công 101</t>
  </si>
  <si>
    <t>17D100271</t>
  </si>
  <si>
    <t>Hoàng Mai</t>
  </si>
  <si>
    <t>Hoàn thiện triển khai chiến lược phát triển thị trường tại Công ty TNHH Quang Trung.</t>
  </si>
  <si>
    <t>18D100277</t>
  </si>
  <si>
    <t>Lê Huy</t>
  </si>
  <si>
    <t>Phân tích môi trường và định hướng chiến lược kinh doanh của Công ty TNHH Nhập khẩu và thương mại Minh Tuyết (Đức Minh sport).</t>
  </si>
  <si>
    <t>18D100278</t>
  </si>
  <si>
    <t>Quyền</t>
  </si>
  <si>
    <t>Hoàn thiện công tác quản trị rủi ro của công ty cổ phần đầu tư phát triển Đông Hưng</t>
  </si>
  <si>
    <t>18D100280</t>
  </si>
  <si>
    <t>Đinh Thị Thu</t>
  </si>
  <si>
    <t>Thảo</t>
  </si>
  <si>
    <t>Nhận dạng và phân tích rủi ro kinh doanh của Công ty TNHH Thương mại và Dịch vụ TSG</t>
  </si>
  <si>
    <t>18D100281</t>
  </si>
  <si>
    <t>Phạm Thị Vân</t>
  </si>
  <si>
    <t>Hoàn thiện công tác quản trị rủi ro của Công ty TNHH Khoa học Kỹ thuật Hướng Dương</t>
  </si>
  <si>
    <t>18D100283</t>
  </si>
  <si>
    <t>Lê Thị Hoài</t>
  </si>
  <si>
    <t>Một số giải pháp nâng cao năng lực cạnh tranh của Công ty cổ phần đầu tư và du lịch Crystal Holidays</t>
  </si>
  <si>
    <t>18D100282</t>
  </si>
  <si>
    <t>Trương Thị Hồng</t>
  </si>
  <si>
    <t>Hoàn thiện cơ cấu tổ chức và phân quyền của công ty Công ty TNHH Sản Xuất và Thương Mại Dịch Vụ Xuân Tuệ</t>
  </si>
  <si>
    <t>18D100286</t>
  </si>
  <si>
    <t>Nguyễn Thu</t>
  </si>
  <si>
    <t>Trà</t>
  </si>
  <si>
    <t>Hoàn thiện công tác quản trị rủi ro của Công ty cổ phần Xuất nhập khẩu Thiết bị &amp; Hóa chất Việt Nam</t>
  </si>
  <si>
    <t>18D100284</t>
  </si>
  <si>
    <t>Hoàn thiện công tác tổ chức dự trữ của Công ty TNHH Kim Thành Phát Đạt.</t>
  </si>
  <si>
    <t>18D100285</t>
  </si>
  <si>
    <t>Phạm Huyền</t>
  </si>
  <si>
    <t>Nâng cao năng lực cạnh tranh của Công ty thực phẩm Hữu Nghị</t>
  </si>
  <si>
    <t>18D100287</t>
  </si>
  <si>
    <t>Tuấn</t>
  </si>
  <si>
    <t>Hoàn thiện công tác Quản trị rủi ro của Công ty TNHH MTV Kinh Đô</t>
  </si>
  <si>
    <t>18D100288</t>
  </si>
  <si>
    <t>Lê Xuân</t>
  </si>
  <si>
    <t>Nâng cao năng lực cạnh tranh của Tập đoàn dệt may Việt Nam Vinatex .</t>
  </si>
  <si>
    <t>18D100289</t>
  </si>
  <si>
    <t>Hoàng Đức</t>
  </si>
  <si>
    <t>Việt</t>
  </si>
  <si>
    <t>Phát triển văn hóa doanh nghiệp của Công ty Cổ phần công nghệ MAXBUY.</t>
  </si>
  <si>
    <t>18D100290</t>
  </si>
  <si>
    <t>Vũ Minh</t>
  </si>
  <si>
    <t>Vương</t>
  </si>
  <si>
    <t>Hoàn thiện công tác quản trị rủi ro của công ty TNHH Long Vũ</t>
  </si>
  <si>
    <t>18D100301</t>
  </si>
  <si>
    <t>Nguyễn Thị Mai</t>
  </si>
  <si>
    <t>K54A6</t>
  </si>
  <si>
    <t>Hoàn thiện triển khai chiến lược thâm nhập thị trường của Công ty TNHH Dịch vụ kỹ thuật và Thương Mại Trần Sơn</t>
  </si>
  <si>
    <t>18D100302</t>
  </si>
  <si>
    <t>Phạm Nguyễn Việt</t>
  </si>
  <si>
    <t>Hoàn thiện công tác quản trị rủi ro của công ty TNHH MTV xi măng VICEM Tam Điệp</t>
  </si>
  <si>
    <t>18D100303</t>
  </si>
  <si>
    <t>Hoàn thiện công tác quản trị rủi ro của công ty Cổ phần Vũ trụ Việt Nam</t>
  </si>
  <si>
    <t>18D100304</t>
  </si>
  <si>
    <t>Hoàn thiện công tác chăm sóc khách hàng của công ty cổ phần Pororo Việt Nam</t>
  </si>
  <si>
    <t>18D100305</t>
  </si>
  <si>
    <t>Lê Kim</t>
  </si>
  <si>
    <t>Nâng cao năng lực cạnh tranh của công ty cổ phần BĐS Upland</t>
  </si>
  <si>
    <t>18D100306</t>
  </si>
  <si>
    <t>Đặng Kim</t>
  </si>
  <si>
    <t>Cúc</t>
  </si>
  <si>
    <t>Nâng cao năng lực cạnh tranh của công ty CP Nhân lực Quốc tế HRI</t>
  </si>
  <si>
    <t>18D100309</t>
  </si>
  <si>
    <t>Đài</t>
  </si>
  <si>
    <t>Hoàn thiện triển khai chiến lược thâm nhập thị trường tại Công ty cổ phần MISA</t>
  </si>
  <si>
    <t>ThS. Nguyễn Hoàng Nam</t>
  </si>
  <si>
    <t>18D100310</t>
  </si>
  <si>
    <t>Trần Ngọc</t>
  </si>
  <si>
    <t>Phát triển văn hóa doanh nghiệp của công ty TNHH cung ứng nhân lực Gia Hưng</t>
  </si>
  <si>
    <t>18D100308</t>
  </si>
  <si>
    <t>Duyên</t>
  </si>
  <si>
    <t>Hoàn thiện công tác quản trị lực lượng bán hàng tại công ty TNHH TM&amp;DV TSG</t>
  </si>
  <si>
    <t>18D100312</t>
  </si>
  <si>
    <t>Đặng Thu</t>
  </si>
  <si>
    <t xml:space="preserve">Hoàn thiện chính sách marketing triển khai chiến lược kinh doanh của Tập Đoàn Sao Đỏ. 
</t>
  </si>
  <si>
    <t>ThS. Nguyễn Thị Vân</t>
  </si>
  <si>
    <t>18D100311</t>
  </si>
  <si>
    <t>Nguyễn Thế</t>
  </si>
  <si>
    <t>Hanh</t>
  </si>
  <si>
    <t>Phát triển văn hóa doanh nghiệp của Công ty cổ phần đầu tư xây dựng và phát triển thương mại Thanh Thái.</t>
  </si>
  <si>
    <t>18D100313</t>
  </si>
  <si>
    <t>Trần Thị Mỹ</t>
  </si>
  <si>
    <t>Giải pháp nâng cao năng lực cạnh tranh của Công ty Cổ phần Bánh mứt kẹo Hà Nội</t>
  </si>
  <si>
    <t>18D100317</t>
  </si>
  <si>
    <t>Hoàn thiện công tác kiểm soát bán hàng của công ty TNHH một thành viên dệt may Phương Lan.</t>
  </si>
  <si>
    <t>18D100316</t>
  </si>
  <si>
    <t>Hà Huy</t>
  </si>
  <si>
    <t>Hoàn thiện công tác quản trị rủi ro của Công ty cổ phần đầu tư xây dựng và phát triển thương mại Thanh Thái.</t>
  </si>
  <si>
    <t>18D100318</t>
  </si>
  <si>
    <t>Huệ</t>
  </si>
  <si>
    <t>Giải pháp nâng cao năng lực cạnh tranh của CTCP Xuất nhập khẩu Thủy Sản Cửu Long An Giang</t>
  </si>
  <si>
    <t>18D100321</t>
  </si>
  <si>
    <t xml:space="preserve">Giải pháp nâng cao năng lực cạnh tranh của Công ty TNHH Sản xuất và Thương mại Âu Việt. 
</t>
  </si>
  <si>
    <t>ThS. Phùng Mạnh Hùng</t>
  </si>
  <si>
    <t>18D100319</t>
  </si>
  <si>
    <t>Vũ Thanh</t>
  </si>
  <si>
    <t>Nâng cao năng lực cạnh tranh của Công ty Cổ Phần Tiên Hưng</t>
  </si>
  <si>
    <t>18D100322</t>
  </si>
  <si>
    <t>Nguyễn Thị Thanh</t>
  </si>
  <si>
    <t xml:space="preserve"> Hoàn thiện công tác chăm sóc khách hàng của Công ty Cổ phần Sài Gòn  Nam Phát.</t>
  </si>
  <si>
    <t>18D100323</t>
  </si>
  <si>
    <t>Hà Thị Thúy</t>
  </si>
  <si>
    <t xml:space="preserve">Hoàn thiện công tác quản trị rủi ro của công ty TNHH M.One 
</t>
  </si>
  <si>
    <t>18D100324</t>
  </si>
  <si>
    <t>Nhận dạng và phân tích rủi ro kinh doanh của Công ty TNHH giấy Tiến Nam.</t>
  </si>
  <si>
    <t>18D100325</t>
  </si>
  <si>
    <t>Trần Thị Khánh</t>
  </si>
  <si>
    <t>Hoàn thiện công tác quản trị rủi ro của Công Ty Cổ Phần Kiến Trúc và Nội Thất Qualipro.</t>
  </si>
  <si>
    <t>18D100327</t>
  </si>
  <si>
    <t>Lộc</t>
  </si>
  <si>
    <t>Nâng cao năng lực cạnh tranh của công ty cổ phần cơ khí Việt Âu.</t>
  </si>
  <si>
    <t>18D100328</t>
  </si>
  <si>
    <t>Nguyễn Tiến</t>
  </si>
  <si>
    <t>Mạnh</t>
  </si>
  <si>
    <t>Phát triển văn hoá doanh nghiệp của Công ty cổ phần Khoá Việt-Tiệp.</t>
  </si>
  <si>
    <t>18D100329</t>
  </si>
  <si>
    <t>Bạch Thị Trà</t>
  </si>
  <si>
    <t>Nâng cao năng lực cạnh tranh của Công ty TNHH Máy Xây Dựng T&amp;T</t>
  </si>
  <si>
    <t>18D100330</t>
  </si>
  <si>
    <t>Lê Thị Thúy</t>
  </si>
  <si>
    <t xml:space="preserve">Nâng cao năng lực cạnh tranh của Công ty TNHH May Tinh Lợi </t>
  </si>
  <si>
    <t>18D100331</t>
  </si>
  <si>
    <t>Hà Thị Hồng</t>
  </si>
  <si>
    <t>Hoàn thiện công tác dự báo nhu cầu sản phẩm của Công ty Cổ phần Xuất Nhập Khẩu đá Việt Nam Eximstone.</t>
  </si>
  <si>
    <t>18D100332</t>
  </si>
  <si>
    <t>Hoàn thiện chính sách Marketing triển khai chiến lược kinh doanh của Công ty TNHH Funing Precision Component.</t>
  </si>
  <si>
    <t>18D100333</t>
  </si>
  <si>
    <t>Hoàn thiện công tác xây dựng kế hoạch bán hàng của công ty Cổ Phần Nội Thất Tuyết Vy</t>
  </si>
  <si>
    <t>18D100335</t>
  </si>
  <si>
    <t>Hoàng Trang</t>
  </si>
  <si>
    <t>Hoàn thiện công tác xây dựng kế hoạch bán hàng của Công ty Giao nhận Vận tải Quốc tế Lacco</t>
  </si>
  <si>
    <t>18D100338</t>
  </si>
  <si>
    <t>Vũ Thị Như</t>
  </si>
  <si>
    <t>Hoàn thiện công tác xây dựng kế hoạch bán hàng tại Công ty TNHH Thiết bị Công nghiệp M5S</t>
  </si>
  <si>
    <t>18D100340</t>
  </si>
  <si>
    <t>Hoàng Phương</t>
  </si>
  <si>
    <t>Hoàn thiện công tác quản trị lực lượng bán hàng tại Công ty CP Kinh doanh &amp; Phát triển địa ốc Vietstarland</t>
  </si>
  <si>
    <t>18D100341</t>
  </si>
  <si>
    <t>Hoàn thiện công tác quản trị rủi ro của công ty FPT Telecom</t>
  </si>
  <si>
    <t>18D100343</t>
  </si>
  <si>
    <t>Một số giải pháp nâng cao năng lực cạnh tranh của Công ty CP sản xuất, thương mại và dịch vụ Phúc Thịnh</t>
  </si>
  <si>
    <t>18D100342</t>
  </si>
  <si>
    <t>Bùi Bích</t>
  </si>
  <si>
    <t>Phân tích môi trường và định hướng chiến lược cạnh tranh của Công ty cổ phần Dược phẩm Hải Phòng.</t>
  </si>
  <si>
    <t>18D100346</t>
  </si>
  <si>
    <t>Trâm</t>
  </si>
  <si>
    <t>Nâng cao năng lực cạnh tranh của Công ty Cổ phần Sản xuất và Thương mại Tổng hợp Toàn Phát</t>
  </si>
  <si>
    <t>18D100345</t>
  </si>
  <si>
    <t>Hoàn thiện cơ cấu tổ chức và phân quyền của Công ty Cổ phần Đầu tư xây dựng và Thương mại TKN Hà Nội</t>
  </si>
  <si>
    <t>18D100347</t>
  </si>
  <si>
    <t>Tạ Thị</t>
  </si>
  <si>
    <t>Tuyến</t>
  </si>
  <si>
    <t>Hoàn thiện chánh sách Marketing triển khai chiến lược chiến lược phát triển thị trường của doanh nghiệp Công ty TNHH Thiết kế và In KAN</t>
  </si>
  <si>
    <t>18D100349</t>
  </si>
  <si>
    <t>Phạm Hoàng</t>
  </si>
  <si>
    <t>Hoàn thiện công tác quản trị rủi ro của Tập đoàn Dệt may Vinatex.</t>
  </si>
  <si>
    <t>18D100350</t>
  </si>
  <si>
    <t>Xuân</t>
  </si>
  <si>
    <t>Nâng cao năng lực cạnh tranh của công ty TNHH M.One</t>
  </si>
  <si>
    <t>17D100003</t>
  </si>
  <si>
    <t>K53A1</t>
  </si>
  <si>
    <t>Hoàn thiện hoạch định chiến lược phát triển thị trường Công ty Cổ phần Tư vấn và Thẩm định Việt Nam</t>
  </si>
  <si>
    <t>17D100142</t>
  </si>
  <si>
    <t>Đỗ Minh</t>
  </si>
  <si>
    <t>Lợi</t>
  </si>
  <si>
    <t>K53A3</t>
  </si>
  <si>
    <t>Hoàn thiện công tác xây dựng kế hoạch bán hàng Công ty TNHH Sản xuất và Thương mại Kim Thanh</t>
  </si>
  <si>
    <t>17D100160</t>
  </si>
  <si>
    <t>Hoàn thiện công tác quản trị rủi ro của của công ty Cổ phần tập đoàn Hòa Phát</t>
  </si>
  <si>
    <t>17D100397</t>
  </si>
  <si>
    <t>K53A7</t>
  </si>
  <si>
    <t>Nhận dạng và phân tích rủi ro kinh doanh của Công ty Cổ Phần Nội Thất Tuyết Vy</t>
  </si>
  <si>
    <t>17D100501</t>
  </si>
  <si>
    <t>K53A9</t>
  </si>
  <si>
    <t>Hoàn thiện cơ cấu tổ chức và phân quyền của công ty TNHH Bình Yên</t>
  </si>
  <si>
    <t>A16D170235</t>
  </si>
  <si>
    <t>Chử Thị Khánh</t>
  </si>
  <si>
    <t>K21A</t>
  </si>
  <si>
    <t>Hoàn thiện công tác quản trị rủi ro của Công ty TNHH Sản Xuất Thương Mại Dịch Vụ Kỹ Thuật Máy Tính MVT</t>
  </si>
  <si>
    <t>17D100151</t>
  </si>
  <si>
    <t xml:space="preserve">Nguyễn Thị Minh </t>
  </si>
  <si>
    <t xml:space="preserve">
Nâng cao năng lực cạnh tranh của công ty TNHH Phú Thái Sơn
</t>
  </si>
  <si>
    <t>17D100196</t>
  </si>
  <si>
    <t>Quản Thị</t>
  </si>
  <si>
    <t>K53A4</t>
  </si>
  <si>
    <t xml:space="preserve">Phát triển lợi thế cạnh tranh của Công ty TNHH TM&amp;DV 3S Việt Nam 
</t>
  </si>
  <si>
    <t>18D110074</t>
  </si>
  <si>
    <t>K54B2KS</t>
  </si>
  <si>
    <t>Giải pháp marketing thu hút khách của nhà khách tỉnh Bắc Giang, Bắc Giang</t>
  </si>
  <si>
    <t>TS. Nguyễn Thị Quỳnh Hương</t>
  </si>
  <si>
    <t>BỘ MÔN: MARKETING DU LỊCH</t>
  </si>
  <si>
    <t>B</t>
  </si>
  <si>
    <t>18D110155</t>
  </si>
  <si>
    <t>Nguyễn Thúy</t>
  </si>
  <si>
    <t>K54B3KS</t>
  </si>
  <si>
    <t>Hoàn thiện marketing nội bộ của khách sạn Sheraton Hanoi, Hà Nội</t>
  </si>
  <si>
    <t>18D250081</t>
  </si>
  <si>
    <t>K54B2LH</t>
  </si>
  <si>
    <t>Hoàn thiện marketing nội bộ của khách sạn Sapa Diamond,  Lào Cai</t>
  </si>
  <si>
    <t>18D250131</t>
  </si>
  <si>
    <t>Dương Văn</t>
  </si>
  <si>
    <t>Hào</t>
  </si>
  <si>
    <t>K54B3LH</t>
  </si>
  <si>
    <t>Giải pháp marketing thu hút khách của khách sạn Mường Thanh Holiday Suối Mơ, Hạ Long, Quảng Ninh</t>
  </si>
  <si>
    <t>18D110174</t>
  </si>
  <si>
    <t>Hoàn thiện chính sách sản phẩm của khách sạn Melia Hà Nội, Công ty TNHH S.A.S CTAMAD, Hà Nội</t>
  </si>
  <si>
    <t>18D110193</t>
  </si>
  <si>
    <t>Lưu Thị Huyền</t>
  </si>
  <si>
    <t>Hoàn thiện marketing nội bộ của Hyatt Regency West Hanoi, công ty TNHH thương mại Trần Hồng Quân, Hà Nội</t>
  </si>
  <si>
    <t>18D110215</t>
  </si>
  <si>
    <t>Trần Thị Lan</t>
  </si>
  <si>
    <t>K54B4KS</t>
  </si>
  <si>
    <t xml:space="preserve"> Hoàn thiện hoạt động marketing nội bộ của khách sạn Mường Thanh Luxury Hà Nam, Hà Nam</t>
  </si>
  <si>
    <t>17D110198</t>
  </si>
  <si>
    <t>Nguyễn Thị Hương</t>
  </si>
  <si>
    <t>K53B4KS</t>
  </si>
  <si>
    <t>Giải pháp marketing thu hút khách của nhà  hàng Wrap &amp; Roll Aeon Mall Long Biên, công ty cổ phần ẩm thực Chảo Đỏ, Hà Nội</t>
  </si>
  <si>
    <t>18D250182</t>
  </si>
  <si>
    <t>Lê Thị Phương</t>
  </si>
  <si>
    <t>K54B4LH</t>
  </si>
  <si>
    <t>Giải pháp marketing thu hút khách của khách sạn, căn hộ H Tower, công ty cổ phần Xây dựng số 3 Hải Phòng, Hải Phòng</t>
  </si>
  <si>
    <t>18D250183</t>
  </si>
  <si>
    <t>Ngụy Thị Ngọc</t>
  </si>
  <si>
    <t>Giải pháp marketing thu hút khách du lịch nội địa của công ty cổ phần Công nghệ Du lịch BestPrice, Hà Nội</t>
  </si>
  <si>
    <t>18D250215</t>
  </si>
  <si>
    <t>Đinh Thị</t>
  </si>
  <si>
    <t>Nhâm</t>
  </si>
  <si>
    <t>Giải pháp marketing nội bộ của công ty cổ phần Đầu tư Dịch vụ Du lịch Việt Nam, Hà Nội</t>
  </si>
  <si>
    <t>18D250225</t>
  </si>
  <si>
    <t>Giải pháp marketing thu hút khách du lịch nội địa của công ty TNHH Đầu tư Dịch vụ Vận tải và Du lịch Netviet, Hà Nội</t>
  </si>
  <si>
    <t>18D110002</t>
  </si>
  <si>
    <t>Hoàng Thị Ngọc</t>
  </si>
  <si>
    <t>K54B1KS</t>
  </si>
  <si>
    <t>Giải pháp marketing thu hút khách của khách sạn Hà Nội Daewoo, Hà Nội</t>
  </si>
  <si>
    <t>18D110030</t>
  </si>
  <si>
    <t>Giải pháp marketing thu hút khách du lịch nội địa của khách sạn Melia Hà Nội, Hà Nội</t>
  </si>
  <si>
    <t>18D250008</t>
  </si>
  <si>
    <t>K54B1LH</t>
  </si>
  <si>
    <t>Giải pháp marketing thu hút khách du lịch nội địa của công ty cổ phần Du lịch Tasco, Nam Định</t>
  </si>
  <si>
    <t>18D250013</t>
  </si>
  <si>
    <t>Hoàng Thị Thanh</t>
  </si>
  <si>
    <t>Giải pháp marketing thu hút khách du lịch nội địa của công ty cổ phần Du lịch - Dịch vụ Hội An, Quảng Nam</t>
  </si>
  <si>
    <t>18D250023</t>
  </si>
  <si>
    <t>Giải pháp marketing thu hút khách du lịch nội địa của công ty cổ phần Cenco Việt Nam, Hà Nội</t>
  </si>
  <si>
    <t>18D250066</t>
  </si>
  <si>
    <t>Vũ Linh</t>
  </si>
  <si>
    <t>Hoàn thiện marketing nội bộ của công ty cổ phần Du lịch Dịch vụ Hà Nội, Hà Nội</t>
  </si>
  <si>
    <t>18D110128</t>
  </si>
  <si>
    <t>Uyên</t>
  </si>
  <si>
    <t>Hoàn thiện marketing nội bộ của khách sạn Lotte Hà Nội, Hà Nội</t>
  </si>
  <si>
    <t>18D110008</t>
  </si>
  <si>
    <t>Bảo</t>
  </si>
  <si>
    <t>Hoàn thiện chính sách sản phẩm của khách sạn Sheraton Hanoi, Hà Nội</t>
  </si>
  <si>
    <t>18D110054</t>
  </si>
  <si>
    <t>Giải pháp hoàn thiện marketing nội bộ của khách sạn Wyndham Legend Hạ Long, Quảng Ninh</t>
  </si>
  <si>
    <t>18D250063</t>
  </si>
  <si>
    <t>Lương Thị Lan</t>
  </si>
  <si>
    <t>Hoàn thiện chính sách quảng cáo của khách sạn La Batisse Kim Mã, Hà Nội</t>
  </si>
  <si>
    <t>TS. Hoàng Thị Lan</t>
  </si>
  <si>
    <t>18D250080</t>
  </si>
  <si>
    <t>Lưu Chí</t>
  </si>
  <si>
    <t>Hoàn thiện chính sách quảng cáo của khách sạn Sheraton Hanoi, Hà Nội</t>
  </si>
  <si>
    <t>18D250084</t>
  </si>
  <si>
    <t>Đinh Khánh</t>
  </si>
  <si>
    <t>Lệ</t>
  </si>
  <si>
    <t>Hoàn thiện chính sách xúc tiến của khách sạn Mường Thanh Luxury Diễn Lâm, Nghệ An</t>
  </si>
  <si>
    <t>18D250089</t>
  </si>
  <si>
    <t>Nguyễn Thị Khánh</t>
  </si>
  <si>
    <t>Hoàn thiện chính sách quảng cáo của khách sạn Mường Thanh Luxury Diễn Lâm, Nghệ An</t>
  </si>
  <si>
    <t>18D250104</t>
  </si>
  <si>
    <t>Nguyễn Hoài</t>
  </si>
  <si>
    <t>Hoàn thiện chính sách xúc tiến của công ty TNHH Du lịch và Dịch vụ Công Đoàn Điện lực Việt Nam, Hà Nội</t>
  </si>
  <si>
    <t>18D250128</t>
  </si>
  <si>
    <t>Phạm Thị Hải</t>
  </si>
  <si>
    <t>Hoàn thiện chính sách quảng cáo của công ty cổ phần Du lịch và Xây dựng Nam Thanh, Hà Nội</t>
  </si>
  <si>
    <t>18D250138</t>
  </si>
  <si>
    <t>Huyên</t>
  </si>
  <si>
    <t>Hoàn thiện chính sách quảng cáo của công ty cổ phần Du lịch Dịch vụ Hà Nội, Hà Nội</t>
  </si>
  <si>
    <t>18D250142</t>
  </si>
  <si>
    <t>Võ Thị</t>
  </si>
  <si>
    <t>Khuyên</t>
  </si>
  <si>
    <t>Hoàn thiện chính sách xúc tiến của công ty cổ phần Sanna Tour, Đà Nẵng</t>
  </si>
  <si>
    <t>18D250151</t>
  </si>
  <si>
    <t>Trần Phương</t>
  </si>
  <si>
    <t>Hoàn thiện chính sách quảng cáo của công ty TNHH Dịch vụ và Du lịch Amanda, Hà Nội</t>
  </si>
  <si>
    <t>18D250153</t>
  </si>
  <si>
    <t>Hoàn thiện chính sách quảng cáo của công ty cổ phần Đầu tư Du lịch Hà Nội, Hà Nội</t>
  </si>
  <si>
    <t>18D110179</t>
  </si>
  <si>
    <t>Hoàn thiện chính sách quảng cáo của Flamigo Đại Lải Resort, công ty cổ phần Hồng Hạc Đại Lải, Vĩnh Phúc</t>
  </si>
  <si>
    <t>18D110187</t>
  </si>
  <si>
    <t>Đặng Thị</t>
  </si>
  <si>
    <t>Hoàn thiện chính sách quảng cáo của khách sạn Lotte Hà Nội, Công ty TNHH Lotte Hotel Viet Nam, Hà Nội</t>
  </si>
  <si>
    <t>18D110214</t>
  </si>
  <si>
    <t>Hoàn thiện chính sách xúc tiến của khách sạn Hanoi Daewoo, Hà Nội</t>
  </si>
  <si>
    <t>18D250165</t>
  </si>
  <si>
    <t>Hoàn thiện chính sách quảng cáo của công ty TNHH Cat Tour Việt Nam, Hà Nội</t>
  </si>
  <si>
    <t>18D250170</t>
  </si>
  <si>
    <t>Phan Thị Khánh</t>
  </si>
  <si>
    <t>Hoàn thiện chính sách quảng cáo của công ty cổ phần Du lịch Kim Liên, Hà Nội</t>
  </si>
  <si>
    <t>18D250184</t>
  </si>
  <si>
    <t>Nguyễn Thị Tú</t>
  </si>
  <si>
    <t>Hoàn thiện chính sách quảng cáo của công ty cổ phần Công nghệ Du lịch BestPrice, Hà Nội</t>
  </si>
  <si>
    <t>18D250192</t>
  </si>
  <si>
    <t>Tạ Quang</t>
  </si>
  <si>
    <t>Hậu</t>
  </si>
  <si>
    <t>Hoàn thiện chính sách xúc tiến của công ty du lịch Công Đoàn Hà Nội, Hà Nội</t>
  </si>
  <si>
    <t>18D250213</t>
  </si>
  <si>
    <t>Lê Thị Ánh</t>
  </si>
  <si>
    <t>Hoàn thiện chính sách quảng cáo của công ty cổ phần Đầu tư Dịch vụ Du lịch Việt Nam, Hà Nội</t>
  </si>
  <si>
    <t>18D250219</t>
  </si>
  <si>
    <t>Lại Thị</t>
  </si>
  <si>
    <t xml:space="preserve"> Hoàn thiện chính sách quảng cáo của khách sạn Sơn Trang 2, Thanh Hóa</t>
  </si>
  <si>
    <t>17D250013</t>
  </si>
  <si>
    <t>K53B1LH</t>
  </si>
  <si>
    <t>18D250041</t>
  </si>
  <si>
    <t>Hoàn thiện chính sách quảng cáo của công ty cổ phần Dịch vụ Truyền thông và Du lịch Á Châu, Hà Nội</t>
  </si>
  <si>
    <t>18D250001</t>
  </si>
  <si>
    <t>Giải pháp marketing thu hút khách du lịch nội địa của công ty TNHH Du lịch và Dịch vụ Di sản Việt Nam, Hà Nội</t>
  </si>
  <si>
    <t>ThS. Dương Hồng Hạnh</t>
  </si>
  <si>
    <t>18D250032</t>
  </si>
  <si>
    <t>Nguyễn Thị Lâm</t>
  </si>
  <si>
    <t>Giải pháp marketing thu hút khách du lịch nội địa của công ty cổ phần Thương mại và Du lịch Tầm Nhìn Việt, Hà Nội</t>
  </si>
  <si>
    <t>17D110142</t>
  </si>
  <si>
    <t>Lã Diệu Hằng</t>
  </si>
  <si>
    <t>K53B3KS</t>
  </si>
  <si>
    <t>Giải pháp marketing thu hút khách của khu căn hộ cao cấp Fraser Suites Hanoi, Hà Nội</t>
  </si>
  <si>
    <t>18D110015</t>
  </si>
  <si>
    <t>Bùi Long</t>
  </si>
  <si>
    <t>Giải pháp marketing thu hút khách của nhà hàng The Royal, khách sạn FLC Luxury Resort Vĩnh Phúc, Vĩnh Phúc</t>
  </si>
  <si>
    <t>18D110182</t>
  </si>
  <si>
    <t>Đoàn Việt</t>
  </si>
  <si>
    <t>Giải pháp marketing thu hút khách của khách sạn Novotel Suites Hanoi, công ty TNHH Đầu tư bất động sản Hòa Bình, Hà Nội</t>
  </si>
  <si>
    <t>18D250187</t>
  </si>
  <si>
    <t>Hoàn thiện quy trình hướng dẫn du lịch của công ty TNHH Thương mại và Dịch vụ FantaSea Việt Nam, Hà Nội</t>
  </si>
  <si>
    <t>18D250015</t>
  </si>
  <si>
    <t>Cao Thị Thu</t>
  </si>
  <si>
    <t>Hoàn thiện quy trình hướng dẫn du lịch của công ty TNHH Phát triển Thương mại và Du lich Anh Quân, Hà Nội</t>
  </si>
  <si>
    <t>18D110180</t>
  </si>
  <si>
    <t xml:space="preserve">Hoàn thiện chính sách sản phẩm của Sen Grand Hotel &amp; Spa, công ty cổ phần Đầu tư Xây dựng TM&amp;DV Sen Việt, Hà Nội 
</t>
  </si>
  <si>
    <t>ThS. Kiều Thu Hương</t>
  </si>
  <si>
    <t>18D110232</t>
  </si>
  <si>
    <t>Giải pháp marketing thu hút khách du lịch công vụ của khách sạn Sài Gòn, Thành phố Hồ Chí Minh</t>
  </si>
  <si>
    <t>18D110265</t>
  </si>
  <si>
    <t>Hoàn thiện chính sách sản phẩm của khách sạn Thắng Lợi, Hà Nội</t>
  </si>
  <si>
    <t>18D110036</t>
  </si>
  <si>
    <t>Hoàn thiện chính sách quảng cáo trực tuyến của khách sạn Sheraton Hanoi, Hà Nội</t>
  </si>
  <si>
    <t>18D110038</t>
  </si>
  <si>
    <t>Hoàn thiện chính sách sản phẩm của nhà hàng Oven D'or, khách sạn Sheraton Hanoi, Hà Nội</t>
  </si>
  <si>
    <t>18D250196</t>
  </si>
  <si>
    <t>Giải pháp marketing thu hút khách của nhà hàng Vạn Xuân, khách sạn Flower Garden Hà Nội, Hà Nội</t>
  </si>
  <si>
    <t>18D110225</t>
  </si>
  <si>
    <t>Hoàn thiện chính sách sản phẩm của nhà hàng JW Café, khách sạn JW Marriott Hanoi, Hà Nội</t>
  </si>
  <si>
    <t>18D110075</t>
  </si>
  <si>
    <t>Vũ Thị Phương</t>
  </si>
  <si>
    <t>Hoàn thiện chính sách quảng cáo của khách sạn The Oriental Jade, công ty cổ phần Thương mại Savin Việt Nam, Hà Nội</t>
  </si>
  <si>
    <t>ThS. Hoàng Thị Thu Trang</t>
  </si>
  <si>
    <t>18D250230</t>
  </si>
  <si>
    <t>Nguyễn Phương</t>
  </si>
  <si>
    <t>Hoàn thiện chính sách sản phẩm của công ty TNHH du lịch Quốc tế Đại Việt, Hà Nội</t>
  </si>
  <si>
    <t>18D110181</t>
  </si>
  <si>
    <t>Nguyễn Thị Tuyến</t>
  </si>
  <si>
    <t xml:space="preserve"> Hoàn thiện chính sách quảng cáo của khách sạn Sen Grand Hotel &amp; Spa, công ty cổ phần Đầu tư Xây dựng TM&amp;DV Sen Việt, Hà Nội</t>
  </si>
  <si>
    <t>18D110024</t>
  </si>
  <si>
    <t>Hữu</t>
  </si>
  <si>
    <t>Hoàn thiện chính sách sản phẩm của khách sạn Le Indochina Hotel &amp; Spa Bắc Ninh, Bắc Ninh</t>
  </si>
  <si>
    <t>18D250068</t>
  </si>
  <si>
    <t>Bùi Thị Hạnh</t>
  </si>
  <si>
    <t>Hoàn thiện chính sách sản phẩm của công ty cổ phần Du lịch và Thương mại - Vinacomin, Hà Nội</t>
  </si>
  <si>
    <t>18D250061</t>
  </si>
  <si>
    <t>Bùi Tuấn</t>
  </si>
  <si>
    <t>Hoàn thiện chính sách quảng cáo của công ty TNHH Du Lịch PYS, Hà Nội</t>
  </si>
  <si>
    <t>18D110127</t>
  </si>
  <si>
    <t>Đào Vương</t>
  </si>
  <si>
    <t>Giải pháp phát triển sản phầm mới của Club Lounge, khách sạn Sheraton Hanoi, Hà Nội</t>
  </si>
  <si>
    <t>18D250079</t>
  </si>
  <si>
    <t>Giải pháp marketing thu hút khách du lịch nội địa của công ty cổ phần Thương mại và Dịch vụ Truyền thông Du lịch Mặt Trời, Hà Nội</t>
  </si>
  <si>
    <t>ThS. Bùi Thị Quỳnh Trang</t>
  </si>
  <si>
    <t>18D250096</t>
  </si>
  <si>
    <t>Đinh Thị Hồng</t>
  </si>
  <si>
    <t>Giải pháp marketing thu hút khách du lịch của công ty Cổ phần du lịch Vietsense, Hà Nội</t>
  </si>
  <si>
    <t>18D250098</t>
  </si>
  <si>
    <t>Nguyễn Lan</t>
  </si>
  <si>
    <t>Giải pháp marketing thu hút khách du lịch nội địa của công ty TNHH Thương mại và Du lịch Miki, Hà Nội</t>
  </si>
  <si>
    <t>18D250100</t>
  </si>
  <si>
    <t>Quách Thị Minh</t>
  </si>
  <si>
    <t>Tâm</t>
  </si>
  <si>
    <t>Giải pháp marketing thu hút khách du lịch của công ty cổ phần Quốc tế Alo, Hải Phòng</t>
  </si>
  <si>
    <t>18D250102</t>
  </si>
  <si>
    <t>Giải pháp marketing thu hút khách của khách sạn Sapa Diamond, Lào Cai</t>
  </si>
  <si>
    <t>18D110153</t>
  </si>
  <si>
    <t>Triệu Thị Hồng</t>
  </si>
  <si>
    <t>Hoàn thiện lập kế hoạch tổ chức sự kiện tiệc cưới tại khách sạn Sheraton Hanoi, Hà Nội</t>
  </si>
  <si>
    <t>18D110156</t>
  </si>
  <si>
    <t>Vũ Nguyệt</t>
  </si>
  <si>
    <t>Hoàn thiện lập kế hoạch tổ chức sự kiện hội nghị, hội thảo của khách sạn Sheraton Hanoi, Hà Nội</t>
  </si>
  <si>
    <t>18D250108</t>
  </si>
  <si>
    <t>Hoàn thiện lập kế hoạch tổ chức sự kiện của khách sạn The Light Hà Nội, Hà Nội</t>
  </si>
  <si>
    <t>ThS. Nguyễn Thị Huyền Ngân</t>
  </si>
  <si>
    <t>18D110228</t>
  </si>
  <si>
    <t>Lê Thị Thu</t>
  </si>
  <si>
    <t>Hoàn thiện lập kế hoạch tổ chức sự kiện của khách sạn Sheraton Hanoi, Hà Nội</t>
  </si>
  <si>
    <t>18D250171</t>
  </si>
  <si>
    <t>Hoàng Hồng</t>
  </si>
  <si>
    <t>Giải pháp marketing thu hút khách du lịch nội địa của công ty cổ phần Bất động sản Du lịch Ninh Vân Bay, Hà Nội</t>
  </si>
  <si>
    <t>18D250172</t>
  </si>
  <si>
    <t>Đào Duy</t>
  </si>
  <si>
    <t>Giải pháp marketing thu hút khách du lịch nội địa của công ty cổ phần Du lịch Thương mại Quốc tế Năm Châu, Hà Nội</t>
  </si>
  <si>
    <t>18D250195</t>
  </si>
  <si>
    <t>Giải pháp marketing thu hút khách công vụ của công ty cổ phần Du lịch Dịch vụ Hà Nội, Hà Nội</t>
  </si>
  <si>
    <t>18D250231</t>
  </si>
  <si>
    <t>Giải pháp marketing nhằm thu hút khách du lịch của công ty cổ phần Du lịch ProTour, Thành phố Hồ Chí Minh</t>
  </si>
  <si>
    <t>18D250002</t>
  </si>
  <si>
    <t>Giải pháp marketing thu hút khách du lịch nội địa của công ty cổ phần Du lịch và Thương mại - Vinacomin, Hà Nội</t>
  </si>
  <si>
    <t>18D250065</t>
  </si>
  <si>
    <t>Phạm Hồng</t>
  </si>
  <si>
    <t>Giải pháp marketing thu hút khách du lịch của công ty TNHH Du lịch và Dịch vụ Công Đoàn Điện lực Việt Nam, Hà Nội</t>
  </si>
  <si>
    <t>PGS,TS. Bùi Xuân Nhàn</t>
  </si>
  <si>
    <t>18D250067</t>
  </si>
  <si>
    <t>Đỗ Chí</t>
  </si>
  <si>
    <t>Hoàn thiện chính sách phát triển sản phẩm của công ty TNHH Du Lịch và Dịch Vụ Công Đoàn Điện lực Việt Nam, Hà Nội</t>
  </si>
  <si>
    <t>18D250069</t>
  </si>
  <si>
    <t>Đàm Thùy</t>
  </si>
  <si>
    <t>Hoàn thiện chính sách quảng cáo của Nhà hàng Pizza 4P’s Landmark 72, Hà Nội</t>
  </si>
  <si>
    <t>18D250087</t>
  </si>
  <si>
    <t>Trần Khánh</t>
  </si>
  <si>
    <t>Giải pháp phát triển sản phẩm mới của công ty TNHH OM Việt Nam, Hà Nội</t>
  </si>
  <si>
    <t>18D250103</t>
  </si>
  <si>
    <t>Giải pháp marketing thu hút khách của khách sạn Mường Thanh Grand Thanh Hóa, Thanh Hóa</t>
  </si>
  <si>
    <t>18D250132</t>
  </si>
  <si>
    <t>Vũ Thị Ngọc</t>
  </si>
  <si>
    <t>Giải pháp marketing thu hút khách của khách sạn Sen Grand Hotel &amp; Spa, Hà Nội</t>
  </si>
  <si>
    <t>18D250143</t>
  </si>
  <si>
    <t>Giải pháp marketing thu hút khách du lịch của công ty TNHH Hà Nội Tran Tour, Hà Nội</t>
  </si>
  <si>
    <t>18D250145</t>
  </si>
  <si>
    <t>Bùi Thị Mai</t>
  </si>
  <si>
    <t>Giải pháp marketing thu hút khách du lịch của công ty cổ phần Dịch vụ Thương mại và Du lịch Doanh Sinh (Khu du lịch sinh thái Thung Nham), Ninh Bình</t>
  </si>
  <si>
    <t>18D250148</t>
  </si>
  <si>
    <t>Giải pháp marketing thu hút khách du lịch nội địa của công ty cổ phần Đầu tư Du lịch Hà Nội, Hà Nội</t>
  </si>
  <si>
    <t>18D250155</t>
  </si>
  <si>
    <t>Nhài</t>
  </si>
  <si>
    <t>Giải pháp marketing thu hút khách du lịch của công ty PYS Travel, Hà Nội</t>
  </si>
  <si>
    <t>18D110165</t>
  </si>
  <si>
    <t>Nguyễn Thị Bảo</t>
  </si>
  <si>
    <t>Lâm</t>
  </si>
  <si>
    <t>Giải pháp marketing thu hút khách của khách sạn Sài Gòn, Thành phố Hồ Chí Minh</t>
  </si>
  <si>
    <t>18D110171</t>
  </si>
  <si>
    <t>Đồng Thị</t>
  </si>
  <si>
    <t xml:space="preserve"> Giải pháp marketing thu hút khách của khách sạn Melia Hà Nội, Công ty TNHH S.A.S CTAMAD, Hà Nội</t>
  </si>
  <si>
    <t>18D110175</t>
  </si>
  <si>
    <t>Hoàn thiện chính sách sản phẩm của khách sạn Hà Nội Daewoo, công ty cổ phần Daeha, Hà Nội</t>
  </si>
  <si>
    <t>18D110238</t>
  </si>
  <si>
    <t>Khương Thị Thùy</t>
  </si>
  <si>
    <t>Hoàn thiện chính sách phân phối của nhà hàng Oven D'or, khách sạn Sheraton Hanoi, Hà Nội</t>
  </si>
  <si>
    <t>18D110252</t>
  </si>
  <si>
    <t xml:space="preserve"> Giải pháp marketing thu hút khách của khách sạn Eagle Hà Tĩnh, Hà Tĩnh</t>
  </si>
  <si>
    <t>18D250173</t>
  </si>
  <si>
    <t>Giải pháp marketing thu hút khách của khách sạn Mường Thanh Grand Hoàng Mai, Nghệ An</t>
  </si>
  <si>
    <t>18D250017</t>
  </si>
  <si>
    <t>Trịnh Thị Thu</t>
  </si>
  <si>
    <t>Hoàn thiện chính sách sản phẩm của công ty cổ phần Du lịch Dịch vụ Hà Nội, Hà Nội</t>
  </si>
  <si>
    <t>18D250028</t>
  </si>
  <si>
    <t>Vũ Thị Thùy</t>
  </si>
  <si>
    <t>Giải pháp phát triển sản phẩm mới của công ty cổ phần Dịch vụ Truyền thông và Du lịch Á Châu, Hà Nội</t>
  </si>
  <si>
    <t>18D110255</t>
  </si>
  <si>
    <t>Cao Thị Phương</t>
  </si>
  <si>
    <t>Hoàn thiện chính sách xúc tiến của khách sạn Mường Thanh Luxury Phú Thọ, Phú Thọ</t>
  </si>
  <si>
    <t>18D110149</t>
  </si>
  <si>
    <t>Vũ Văn</t>
  </si>
  <si>
    <t>Giải pháp marketing thu hút khách của bộ phận Banquet, khách sạn Hotel du Parc Hanoi, Hà Nội</t>
  </si>
  <si>
    <t>18D110056</t>
  </si>
  <si>
    <t>Trần Thị Thùy</t>
  </si>
  <si>
    <t>Hoàn thiện chính sách phân phối của khách sạn Sheraton Hanoi, Hà Nội</t>
  </si>
  <si>
    <t>18D110059</t>
  </si>
  <si>
    <t>Bùi Thảo</t>
  </si>
  <si>
    <t>Hoàn thiện chính sách quảng cáo của nhà hàng The Pizza Company Cầu Giấy, Hà Nội</t>
  </si>
  <si>
    <t>PGS,TS. Hoàng Văn Thành</t>
  </si>
  <si>
    <t>18D110145</t>
  </si>
  <si>
    <t>Nghiêm Thị Ngọc</t>
  </si>
  <si>
    <t>Giải pháp marketing thu hút khách công vụ của JW Marriott Hotel Hanoi, Hà Nội</t>
  </si>
  <si>
    <t>18D250062</t>
  </si>
  <si>
    <t>Hà Thị Vân</t>
  </si>
  <si>
    <t>Hoàn thiện marketing mục tiêu của công ty cổ phần Du lịch Dịch vụ Hà Nội, Hà Nội</t>
  </si>
  <si>
    <t>18D250073</t>
  </si>
  <si>
    <t>Giải pháp marketing thu hút khách du lịch nội địa của công ty TNHH Thương mại và Du lịch Linh An, Hà Nội</t>
  </si>
  <si>
    <t>18D250072</t>
  </si>
  <si>
    <t>Ngô Thị Bích</t>
  </si>
  <si>
    <t>Giải pháp marketing thu hút khách du lịch nội địa của công ty cổ phần Mặt Trời Việt Nam, Hà Nội</t>
  </si>
  <si>
    <t>18D250106</t>
  </si>
  <si>
    <t>Hồ Thị Huyền</t>
  </si>
  <si>
    <t>Giải pháp marketing thu hút khách của khách sạn Mường Thanh Luxury Sông Lam, Nghệ An</t>
  </si>
  <si>
    <t>18D250110</t>
  </si>
  <si>
    <t>Giải pháp marketing thu hút khách của khách sạn Mường Thanh Luxury Diễn Lâm, Nghệ An</t>
  </si>
  <si>
    <t>18D250111</t>
  </si>
  <si>
    <t>Lương Thị Thúy</t>
  </si>
  <si>
    <t>Giải pháp marketing thu hút khách du lịch của công ty TNHH Elite Tour, Thành phố Hồ Chí Minh</t>
  </si>
  <si>
    <t>18D250113</t>
  </si>
  <si>
    <t>Đào Thị Hải</t>
  </si>
  <si>
    <t>Giải pháp marketing thu hút khách du lịch nội địa của công ty cổ phần Dịch vụ Đầu tư &amp; Du lịch Bàn Chân Việt, Hà Nội</t>
  </si>
  <si>
    <t>18D250135</t>
  </si>
  <si>
    <t>Giải pháp marketing thu hút khách của khách sạn Mường Thanh Luxury Phú Thọ, Phú Thọ</t>
  </si>
  <si>
    <t>18D250140</t>
  </si>
  <si>
    <t>Lê Thu</t>
  </si>
  <si>
    <t>Giải pháp marketing thu hút khách của khu nghỉ dưỡng Legacy Yên Tử - Mgallery, Quảng Ninh</t>
  </si>
  <si>
    <t>18D250157</t>
  </si>
  <si>
    <t>Hoàng Hải</t>
  </si>
  <si>
    <t>Ninh</t>
  </si>
  <si>
    <t>Giải pháp marketing thu hút khách của Hanoi Malo Boutique Hotel, Hà Nội</t>
  </si>
  <si>
    <t>18D110234</t>
  </si>
  <si>
    <t xml:space="preserve"> Giải pháp marketing thu hút khách du lịch nội địa của khách sạn Le Indochina Hotel and spa, Bắc Ninh</t>
  </si>
  <si>
    <t>18D250164</t>
  </si>
  <si>
    <t>Hoàn thiện marketing mục tiêu của công ty cổ phần Đầu tư Thương mại và Du lịch mở Hà Nội, Hà Nội</t>
  </si>
  <si>
    <t>18D250202</t>
  </si>
  <si>
    <t>Thền Thị</t>
  </si>
  <si>
    <t>Giải pháp marketing thu hút khách du lịch nội địa của khách sạn Pistachio Sapa, Sapa, Lào Cai</t>
  </si>
  <si>
    <t>18D250216</t>
  </si>
  <si>
    <t>Vũ Thị Hồng</t>
  </si>
  <si>
    <t>Giải pháp marketing thu hút khách du lịch nội địa của công ty cổ phần Đầu tư Xây dựng Thương mại và Dịch vụ Việt Global, Hà Nội</t>
  </si>
  <si>
    <t>18D250217</t>
  </si>
  <si>
    <t>Đinh Thị Kim</t>
  </si>
  <si>
    <t>Giải pháp marketing thu hút khách du lịch của công ty cổ phần Du lịch Dịch vụ Hà Nội, Hà Nội</t>
  </si>
  <si>
    <t>18D250019</t>
  </si>
  <si>
    <t>Hoàn thiện chính sách sản phẩm của công ty cổ phần Du lịch Thành Thành Công, Hồ Chí Minh</t>
  </si>
  <si>
    <t>18D110178</t>
  </si>
  <si>
    <t>Hoàn thiện chính sách sản phẩm của khách sạn Send Grand Hotel &amp; Spa, công ty cổ phần Đầu tư Xây dựng TM&amp;DV Sen Việt, Hà Nội</t>
  </si>
  <si>
    <t>18D110269</t>
  </si>
  <si>
    <t>Vấn</t>
  </si>
  <si>
    <t>Hoàn thiện marketing mục tiêu của nhà hàng Pizza 4Ps Landmark 72, công ty cổ phần Pizza 4Ps, Hà Nội</t>
  </si>
  <si>
    <t>18D110248</t>
  </si>
  <si>
    <t xml:space="preserve"> Hoàn thiện marketing mục tiêu của khách sạn JW Marriott Hanoi, Hà Nội</t>
  </si>
  <si>
    <t>18D250064</t>
  </si>
  <si>
    <t>Vũ Ngọc Phương</t>
  </si>
  <si>
    <t>Hoàn thiện marketing mục tiêu của nhà hàng Pizza 4P’s Phan Kế Bính, Hà Nội</t>
  </si>
  <si>
    <t>18D110246</t>
  </si>
  <si>
    <t>Hoàn thiện chính sách quảng cáo của khách sạn Sài Gòn, Thành phố Hồ Chí Minh</t>
  </si>
  <si>
    <t>18D110125</t>
  </si>
  <si>
    <t>Trần Thị Huyền</t>
  </si>
  <si>
    <t>Hoàn thiện marketing mục tiêu của công ty cổ phần Thương mại Dịch vụ và Du lịch Sen Việt Hà Nội, Hà Nội</t>
  </si>
  <si>
    <t>PGS,TS. Nguyễn Viết Thái</t>
  </si>
  <si>
    <t>18D110254</t>
  </si>
  <si>
    <t>Đỗ Tiến</t>
  </si>
  <si>
    <t>Thành</t>
  </si>
  <si>
    <t>Hoàn thiện marketing mục tiêu của khách sạn Sheraton Hanoi, Hà Nội</t>
  </si>
  <si>
    <t>18D110045</t>
  </si>
  <si>
    <t>Hoàn thiện chính sách xúc tiến của khách sạn Hanoi Peridot, Hà Nội</t>
  </si>
  <si>
    <t>18D250034</t>
  </si>
  <si>
    <t>Lê Thị Bích</t>
  </si>
  <si>
    <t>Hoàn thiện chính sách xúc tiến của công ty cổ phần Dịch vụ Truyền thông và Du lịch Á Châu, Hà Nội</t>
  </si>
  <si>
    <t>18D110168</t>
  </si>
  <si>
    <t>Nguyễn Lê Thùy</t>
  </si>
  <si>
    <t>Hoàn thiện chính sách xúc tiến của khách sạn Sài Gòn, Thành phố Hồ Chí Minh</t>
  </si>
  <si>
    <t>18D110073</t>
  </si>
  <si>
    <t>Hoàng Thị Lan</t>
  </si>
  <si>
    <t>Hoàn thiện marketing mục tiêu của khách sạn Vị Hoàng, Nam Định</t>
  </si>
  <si>
    <t>18D110157</t>
  </si>
  <si>
    <t>Phạm Xuân</t>
  </si>
  <si>
    <t>Hoàn thiện marketing mục tiêu của khách sạn PullMan Sài Gòn, Thành phố Hồ Chí Minh</t>
  </si>
  <si>
    <t>18D110245</t>
  </si>
  <si>
    <t>Hoàng Minh</t>
  </si>
  <si>
    <t>Hoàn thiện marketing mục tiêu của khách sạn Intercontinental Hanoi Westlake, Hà Nội</t>
  </si>
  <si>
    <t>18D110151</t>
  </si>
  <si>
    <t>Nâng cao chất lượng nhân lực tại bộ phận lễ tân của Khách sạn JW Marriott Hanoi, Hà Nội</t>
  </si>
  <si>
    <t>ThS. Vũ Lan Hương</t>
  </si>
  <si>
    <t>BỘ MÔN: QUẢN TRỊ DỊCH VỤ KHÁCH SẠN DU LỊCH</t>
  </si>
  <si>
    <t>18D110154</t>
  </si>
  <si>
    <t xml:space="preserve">Nâng cao chất lượng nhân lực tại nhà hàng John Anthony Cantonese Grill &amp; Dim Sum của Khách sạn JW Marriott Hanoi, Hà Nội </t>
  </si>
  <si>
    <t>18D110027</t>
  </si>
  <si>
    <t>Đinh Thị Thùy</t>
  </si>
  <si>
    <t>Hoàn thiện quản trị tác nghiệp tại bộ phận buồng của Khách sạn Sheraton Hanoi, Hà Nội</t>
  </si>
  <si>
    <t>18D110184</t>
  </si>
  <si>
    <t>Nâng cao chất lượng nhân lực tại bộ phận nhà hàng của  Khách sạn Sheraton Hanoi, Hà Nội</t>
  </si>
  <si>
    <t>18D110048</t>
  </si>
  <si>
    <t>Thoa</t>
  </si>
  <si>
    <t>Hoàn thiện quản trị tác nghiệp tại bộ phận lễ tân của Khách sạn Sen Grand Hotel  &amp; Spa, Hà Nội</t>
  </si>
  <si>
    <t>18D250047</t>
  </si>
  <si>
    <t>Nguyễn Thị Kiều</t>
  </si>
  <si>
    <t>Hoàn thiện quản trị tác nghiệp tại bộ phận lễ tân của Khách sạn Thành Đạt Đồng Văn, Hà Nam</t>
  </si>
  <si>
    <t>18D110122</t>
  </si>
  <si>
    <t>Hà Thị</t>
  </si>
  <si>
    <t>Nâng cao chất lượng nhân lực tại nhà hàng Oven D’or của Khách sạn Sheraton Hanoi, Hà Nội</t>
  </si>
  <si>
    <t>18D110217</t>
  </si>
  <si>
    <t>Tống Gia</t>
  </si>
  <si>
    <t>Hoàn thiện quản trị chất lượng dịch vụ tại Khách sạn Liberty Central Nha Trang, Nha Trang</t>
  </si>
  <si>
    <t>ThS. Nguyễn Thùy Trang</t>
  </si>
  <si>
    <t>18D110148</t>
  </si>
  <si>
    <t>Chanh</t>
  </si>
  <si>
    <t>Hoàn thiện quản trị chất lượng dịch vụ  tại Khách sạn Bình Minh, Hà Tĩnh</t>
  </si>
  <si>
    <t>18D110013</t>
  </si>
  <si>
    <t>Điệp</t>
  </si>
  <si>
    <t>Nâng cao chất lượng nhân lực tại bộ phận buồng của Khách sạn Novotel Suites Hanoi, Hà Nội</t>
  </si>
  <si>
    <t>18D110219</t>
  </si>
  <si>
    <t>Hoàn thiện quản trị chất lượng dịch vụ tại Khách sạn Cross Vibe Việt Trì, Phú Thọ</t>
  </si>
  <si>
    <t>18D110083</t>
  </si>
  <si>
    <t>Trần Thị Hồng</t>
  </si>
  <si>
    <t>Nâng cao chất lượng dịch vụ lưu trú tại Khách sạn Vị Hoàng, Nam Định</t>
  </si>
  <si>
    <t>18D250010</t>
  </si>
  <si>
    <t>Lại Thị Hương</t>
  </si>
  <si>
    <t>Nâng cao chất lượng dịch vụ lưu trú Khách sạn Lộc Anh 3, Nghệ An</t>
  </si>
  <si>
    <t>18D110158</t>
  </si>
  <si>
    <t>Hoàn thiện quản trị chất lượng dịch vụ tại Khách sạn JW Marriott Hanoi, Hà Nội</t>
  </si>
  <si>
    <t>18D250018</t>
  </si>
  <si>
    <t>Trần Thanh</t>
  </si>
  <si>
    <t>Nâng cao chất lượng nhân lực tại bộ phận buồng Khách sạn Sài Gòn, Phú Thọ</t>
  </si>
  <si>
    <t>18D110163</t>
  </si>
  <si>
    <t>Nâng cao chất lượng dịch vụ lưu trú khách sạn Le Indochina &amp; Spa, Bắc Ninh</t>
  </si>
  <si>
    <t>18D110161</t>
  </si>
  <si>
    <t>Hoàn thiện quản trị chất lượng dịch vụ tại Khách sạn The Vissai, Ninh Bình</t>
  </si>
  <si>
    <t>18D110239</t>
  </si>
  <si>
    <t>Hoàn thiện quản trị chất lượng dịch vụ tại Khách sạn White Palace, Hà Tĩnh</t>
  </si>
  <si>
    <t>18D110028</t>
  </si>
  <si>
    <t>Đỗ Phương Thảo</t>
  </si>
  <si>
    <t>Nâng cao chất lượng dịch vụ lưu trú tại khách sạn, căn hộ H Tower, Hải Phòng</t>
  </si>
  <si>
    <t>18D110177</t>
  </si>
  <si>
    <t>Trương Thị Bích</t>
  </si>
  <si>
    <t>Hoàn thiện quản trị chất lượng dịch vụ  tại Khách sạn Central Hotel Thanh Hoá, Thanh Hoá</t>
  </si>
  <si>
    <t>18D110047</t>
  </si>
  <si>
    <t>Nâng cao chất lượng dịch vụ lưu trú tại Khách sạn Sen Grand Hotel &amp; Spa, Hà Nội</t>
  </si>
  <si>
    <t>18D110046</t>
  </si>
  <si>
    <t>Nâng cao sự hài lòng của khách hàng đối với dịch vụ ăn uống tại Nhà hàng Pizza 4P’s Tràng Tiền Hà Nội, Hà Nội.</t>
  </si>
  <si>
    <t>18D110200</t>
  </si>
  <si>
    <t>Nâng cao chất lượng dịch vụ lưu trú tại Khách sạn Sapaly Lào Cai, Công ty TNHH MTV Biti's Lào Cai, Lào Cai</t>
  </si>
  <si>
    <t>18D110004</t>
  </si>
  <si>
    <t>Hoàn thiện quản trị chất lượng dịch vụ tại Khách sạn Mường Thanh Grand Thanh Hóa, Thanh Hóa</t>
  </si>
  <si>
    <t>TS. Nguyễn Thị Tú</t>
  </si>
  <si>
    <t>18D110212</t>
  </si>
  <si>
    <t>Điệp Nguyễn Vân</t>
  </si>
  <si>
    <t xml:space="preserve">Hoàn thiện quản trị chất lượng dịch vụ tại Khách sạn Sài Gòn, Thành phố Hồ Chí Minh </t>
  </si>
  <si>
    <t>18D110006</t>
  </si>
  <si>
    <t>Trần Vân</t>
  </si>
  <si>
    <t>Nâng cao chất lượng dịch vụ buffet sáng tại nhà hàng Grill63 của Khách sạn Lotte Hanoi, Hà Nội</t>
  </si>
  <si>
    <t>18D110141</t>
  </si>
  <si>
    <t>Bùi Thị Kim</t>
  </si>
  <si>
    <t>Nâng cao sự hài lòng của khách hàng đối với dịch vụ lưu trú của Khách sạn Sheraton Hanoi, Hà Nội</t>
  </si>
  <si>
    <t>18D110147</t>
  </si>
  <si>
    <t>Phùng Kỷ</t>
  </si>
  <si>
    <t>Bách</t>
  </si>
  <si>
    <t xml:space="preserve">Hoàn thiện quản trị chất lượng dịch vụ tại Khách sạn Hyatt Regency West Ha Noi, Hà Nội </t>
  </si>
  <si>
    <t>17D250126</t>
  </si>
  <si>
    <t>Tạ Tiến</t>
  </si>
  <si>
    <t>K53B3LH</t>
  </si>
  <si>
    <t>Hoàn thiện quản trị tác nghiệp tại bộ phận tiệc của Khách sạn JW Marriott Hanoi, Hà Nội</t>
  </si>
  <si>
    <t>18D110152</t>
  </si>
  <si>
    <t>Hoàn thiện quản trị tác nghiệp tại bộ phận lễ tân của Khách sạn Liberty Central Nha Trang, Nha Trang</t>
  </si>
  <si>
    <t>18D110220</t>
  </si>
  <si>
    <t>Duy</t>
  </si>
  <si>
    <t>Hoàn thiện quản trị chất lượng dịch vụ tại Khách sạn Monarque, Đà Nẵng</t>
  </si>
  <si>
    <t>18D110160</t>
  </si>
  <si>
    <t>Ngô Khánh</t>
  </si>
  <si>
    <t>Hoàn thiện quản trị tác nghiệp tại bộ phận bar của Khách sạn The Vissai, Ninh Bình</t>
  </si>
  <si>
    <t>18D110093</t>
  </si>
  <si>
    <t>Hoàn thiện quản trị tác nghiệp tại nhà hàng Oven D’or của Khách sạn Sheraton Hanoi, Hà Nội</t>
  </si>
  <si>
    <t>18D250201</t>
  </si>
  <si>
    <t>Nâng cao chất lượng dịch vụ chăm sóc khách hàng của Công ty Cổ phần Cenco Việt Nam, Hà Nội</t>
  </si>
  <si>
    <t>18D250020</t>
  </si>
  <si>
    <t>Nâng cao chất lượng dịch vụ giải trí tại Công ty CP Du lịch Thành Thành Công, Thành phố Hồ Chí Minh</t>
  </si>
  <si>
    <t>18D110164</t>
  </si>
  <si>
    <t>Kỳ</t>
  </si>
  <si>
    <t xml:space="preserve">Nghiên cứu văn hóa chất lượng tại Khách sạn Hotel du Parc Hà Nội, Hà Nội       
</t>
  </si>
  <si>
    <t>18D110095</t>
  </si>
  <si>
    <t>Lành</t>
  </si>
  <si>
    <t>Hoàn thiện quản trị tác nghiệp tại bộ phận tiệc của Khách sạn Sheraton Hanoi, Hà Nội</t>
  </si>
  <si>
    <t>18D110098</t>
  </si>
  <si>
    <t>Mai Diệu</t>
  </si>
  <si>
    <t>Hoàn thiện quản trị tác nghiệp tại bộ phận lễ tân của Khách sạn Sheraton Hà Nội, Hà Nội</t>
  </si>
  <si>
    <t>18D110102</t>
  </si>
  <si>
    <t>Luyến</t>
  </si>
  <si>
    <t>Hoàn thiện quản trị tác nghiệp tại bộ phận lễ tân của Khách sạn Hyatt Regency West, Hà Nội</t>
  </si>
  <si>
    <t>18D110037</t>
  </si>
  <si>
    <t>Nguyễn Thị Bích</t>
  </si>
  <si>
    <t>Hoàn thiện quản trị chất lượng dịch vụ tại Khách sạn Dạ Hương, Thái Nguyên</t>
  </si>
  <si>
    <t>18D110107</t>
  </si>
  <si>
    <t>Hoàn thiện quản trị tác nghiệp tại bộ phận tiệc của Khách sạn InterContinental Hanoi Landmark72, Hà Nội</t>
  </si>
  <si>
    <t>18D110118</t>
  </si>
  <si>
    <t>Nâng cao chất lượng dịch vụ hội thảo tại Khách sạn Meliá Hanoi, Hà Nội</t>
  </si>
  <si>
    <t>18D110049</t>
  </si>
  <si>
    <t>Phạm Thị Hoài</t>
  </si>
  <si>
    <t>Nghiên cứu văn hóa chất lượng tại Khách sạn Hyatt Regency West Hanoi, Hà Nội</t>
  </si>
  <si>
    <t>18D250105</t>
  </si>
  <si>
    <t>Nguyễn Thị Thủy</t>
  </si>
  <si>
    <t>Tiên</t>
  </si>
  <si>
    <t>Nghiên cứu văn hóa chất lượng tại Khách sạn Sapa Diamond, Lào Cai</t>
  </si>
  <si>
    <t>18D110123</t>
  </si>
  <si>
    <t>Nghiên cứu văn hóa chất lượng tại Khách sạn JW Marriott Hanoi, Hà Nội</t>
  </si>
  <si>
    <t>18D110058</t>
  </si>
  <si>
    <t>Nguyễn Hà Mỹ</t>
  </si>
  <si>
    <t>Hoàn thiện quản trị tác nghiệp tại bộ phận lễ tân của Khách sạn JW Marriott Hanoi, Hà Nội</t>
  </si>
  <si>
    <t>18D110211</t>
  </si>
  <si>
    <t>Bùi Thị Lan</t>
  </si>
  <si>
    <t>Nâng cao chất lượng dịch vụ bổ sung tại Khách sạn Sheraton Hanoi, Hà Nội</t>
  </si>
  <si>
    <t>ThS. Vũ Thị Thu Huyền</t>
  </si>
  <si>
    <t>18D110076</t>
  </si>
  <si>
    <t>Nguyễn Thị Minh</t>
  </si>
  <si>
    <t>Nâng cao chất lượng nhân lực tại bộ phận lễ tân của Khách sạn Hyatt Regency West Hanoi, Hà Nội</t>
  </si>
  <si>
    <t>18D250007</t>
  </si>
  <si>
    <t>Dinh</t>
  </si>
  <si>
    <t>Nâng cao sự hài lòng của khách hàng đối với dịch vụ bổ sung tại Khách sạn Lộc Anh 3, Cửa Lò</t>
  </si>
  <si>
    <t>18D110096</t>
  </si>
  <si>
    <t>Liễu</t>
  </si>
  <si>
    <t>Nâng cao sự hài lòng của khách hàng đối với dịch vụ ăn uống của Khách sạn Sheraton Hanoi, Hà Nội</t>
  </si>
  <si>
    <t>18D110169</t>
  </si>
  <si>
    <t>Nâng cao chất lượng nhân lực tại bộ phận tiệc của Khách sạn Meliá Hanoi, Hà Nội</t>
  </si>
  <si>
    <t>18D110190</t>
  </si>
  <si>
    <t>Mai Lê</t>
  </si>
  <si>
    <t>Nâng cao chất lượng nhân lực tại bộ phận buồng của Khách sạn Hyatt Regency West Hanoi, Hà Nội.</t>
  </si>
  <si>
    <t>18D110060</t>
  </si>
  <si>
    <t>Trần Thị Tường</t>
  </si>
  <si>
    <t>Vi</t>
  </si>
  <si>
    <t>Nâng cao chất lượng nhân lực tại bộ phận nhà hàng Grill 63 của Khách sạn Lotte Hanoi, Hà Nội</t>
  </si>
  <si>
    <t>18D250004</t>
  </si>
  <si>
    <t>Nguyễn Thị Quỳnh</t>
  </si>
  <si>
    <t>Nâng cao chất lượng dịch vụ ăn uống tại Nhà hàng Pizza 4P's Phan Kế Bính, Hà Nội</t>
  </si>
  <si>
    <t>ThS. Đỗ Công Nguyên</t>
  </si>
  <si>
    <t>18D250005</t>
  </si>
  <si>
    <t>Trần Thị Ngọc</t>
  </si>
  <si>
    <t>Quản lý thực đơn tại bộ phận nhà hàng của Khách sạn Lộc Anh 3, Nghệ An</t>
  </si>
  <si>
    <t>18D110012</t>
  </si>
  <si>
    <t>Trương Thị Mỹ</t>
  </si>
  <si>
    <t>Nâng cao chất lượng dịch vụ ăn uống tại Khách sạn JW Marriott Hanoi, Hà Nội</t>
  </si>
  <si>
    <t>18D110223</t>
  </si>
  <si>
    <t>Đồng Ngọc Quỳnh</t>
  </si>
  <si>
    <t>Giao</t>
  </si>
  <si>
    <t>Hoàn thiện quản trị chất lượng dịch vụ tại Khách sạn Red River View, Lào Cai</t>
  </si>
  <si>
    <t>18D110091</t>
  </si>
  <si>
    <t>Phạm Ngọc</t>
  </si>
  <si>
    <t>Quản lý thực đơn tại bộ phận nhà hàng của Khách sạn Sheraton Hanoi, Hà Nội</t>
  </si>
  <si>
    <t>18D110101</t>
  </si>
  <si>
    <t>Nâng cao chất lượng nhân lực tại bộ phận nhà hàng của Khách sạn Hyatt Regency West Hanoi, Hà Nội</t>
  </si>
  <si>
    <t>17D110083</t>
  </si>
  <si>
    <t>Trần Hương</t>
  </si>
  <si>
    <t>K53B2KS</t>
  </si>
  <si>
    <t>Hoàn thiện quản trị tác nghiệp tại bộ phận nhà hàng của Khách sạn Hyatt Regency West Hanoi, Hà Nội</t>
  </si>
  <si>
    <t>18D110034</t>
  </si>
  <si>
    <t>Phạm Phương</t>
  </si>
  <si>
    <t>Nâng cao chất lượng nhân lực tại bộ phận tiệc của Khách sạn Hôtel du Parc Hanoï, Hà Nội</t>
  </si>
  <si>
    <t>18D110041</t>
  </si>
  <si>
    <t>Nhâm Thị Hoài</t>
  </si>
  <si>
    <t>Nâng cao chất lượng nhân lực tại bộ phận nhà hàng Food Exchange của Khách sạn Novotel Suites Hanoi, Hà Nội</t>
  </si>
  <si>
    <t>18D110042</t>
  </si>
  <si>
    <t>Nâng cao chất lượng dịch vụ ăn uống tại nhà hàng JW CaFé của Khách sạn JW Marriott Hanoi, Hà Nội</t>
  </si>
  <si>
    <t>18D110253</t>
  </si>
  <si>
    <t>Phạm Thị Thúy</t>
  </si>
  <si>
    <t>Hoàn thiện quản trị tác nghiệp tại bộ phận chế biến món ăn của Khách sạn Avani Hai Phong Harbour View, Hải Phòng</t>
  </si>
  <si>
    <t>18D110191</t>
  </si>
  <si>
    <t>Nguyễn Anh</t>
  </si>
  <si>
    <t>Hoàn thiện quản trị tác nghiệp tại bộ phận chế biến món ăn của Khách sạn InterContinental Hanoi Landmark 72, Hà Nội</t>
  </si>
  <si>
    <t>18D110121</t>
  </si>
  <si>
    <t>Hoàn thiện quản trị tác nghiệp tại bộ phận chế biến món ăn của Khách sạn Meliá Hanoi, Hà Nội</t>
  </si>
  <si>
    <t>18D110259</t>
  </si>
  <si>
    <t>Quản lý thực đơn tại nhà hàng Red River của Công ty TNHH Lotte Hotel Việt Nam, Hà Nội</t>
  </si>
  <si>
    <t>18D110052</t>
  </si>
  <si>
    <t xml:space="preserve">Quản lý thực đơn tại nhà hàng Market Cafe của Khách sạn Hyatt Regency West Hanoi, Hà Nội </t>
  </si>
  <si>
    <t>18D110270</t>
  </si>
  <si>
    <t>Hoàn thiện quản trị chất lượng dịch vụ tại Khách sạn Ninh Bình Legend Hotel, Ninh Bình</t>
  </si>
  <si>
    <t>18D250003</t>
  </si>
  <si>
    <t>Nâng cao sự hài lòng của khách hàng đối với dịch vụ ăn uống tại Nhà hàng Mapa cafe &amp; restaurant, Hà Nội</t>
  </si>
  <si>
    <t>TS. Trần Thị Tuyết</t>
  </si>
  <si>
    <t>18D110077</t>
  </si>
  <si>
    <t>Nâng cao sự hài lòng của khách hàng đối với dịch vụ ăn uống tại Khách sạn The Oriental Jade, Hà Nội</t>
  </si>
  <si>
    <t>18D110079</t>
  </si>
  <si>
    <t>Nguyễn Thị Linh</t>
  </si>
  <si>
    <t>Nâng cao sự hài lòng của khách hàng đối với dịch vụ ăn uống tại Khách sạn Vị Hoàng, Nam Định</t>
  </si>
  <si>
    <t>18D110021</t>
  </si>
  <si>
    <t>Lê Quang</t>
  </si>
  <si>
    <t>Nâng cao sự hài lòng của khách hàng đối với dịch vụ ăn uống tại nhà hàng The Royal của Khách sạn FLC Luxury Resort, Vĩnh Phúc</t>
  </si>
  <si>
    <t>18D110097</t>
  </si>
  <si>
    <t>Hoàng Thị Mỹ</t>
  </si>
  <si>
    <t>Nâng cao chất lượng dịch vụ tiệc tại Khách sạn Sheraton Hanoi, Hà Nội</t>
  </si>
  <si>
    <t>18D110185</t>
  </si>
  <si>
    <t xml:space="preserve">Nâng cao sự hài lòng của khách du lịch đối với dịch vụ ăn uống tại Khách sạn Novotel Suites Hanoi, Hà Nội 
</t>
  </si>
  <si>
    <t>18D250016</t>
  </si>
  <si>
    <t>Tạ Ngân</t>
  </si>
  <si>
    <t>Nâng cao chất lượng tour du lịch nội địa tại Công ty CP Du lịch Dịch vụ Hà Nội-Hanoi Toserco, Hà Nội</t>
  </si>
  <si>
    <t>Ths.Nguyễn Đắc Cường</t>
  </si>
  <si>
    <t>18D250137</t>
  </si>
  <si>
    <t>Vũ Thu</t>
  </si>
  <si>
    <t>Nâng cao chất lượng tour du lịch nội địa tại Công ty CP Lữ hành Fiditour, Hà Nội</t>
  </si>
  <si>
    <t>18D250200</t>
  </si>
  <si>
    <t>Nâng cao chất lượng tour du lịch nội địa của Công ty CP Cenco Việt Nam, Hà Nội</t>
  </si>
  <si>
    <t>17D250196</t>
  </si>
  <si>
    <t>Nâng cao chất lượng tour du lịch nội địa của Công ty TNHH Eviva, Hà Nội</t>
  </si>
  <si>
    <t>18D250083</t>
  </si>
  <si>
    <t>Nâng cao chất lượng tour du lịch nội địa tại Công ty TNHH Thương mại và Du lịch Linh An, Hà Nội</t>
  </si>
  <si>
    <t>18D250214</t>
  </si>
  <si>
    <t>Nâng cao chất lượng tour du lịch của Công ty CP Xúc tiến thương mại và Du lịch Apro, Hà Nội</t>
  </si>
  <si>
    <t>18D250036</t>
  </si>
  <si>
    <t>Ngô Thị Hồng</t>
  </si>
  <si>
    <t>Nâng cao chất lượng tour du lịch nội địa tại Công ty CP Dịch vụ đầu tư và Du lịch Bàn Chân Việt (Vietfoot Travel), Hà Nội</t>
  </si>
  <si>
    <t>18D250053</t>
  </si>
  <si>
    <t>Mạc Thị</t>
  </si>
  <si>
    <t>Nâng cao chất lượng tour du lịch nội địa tại Công ty CP Du lịch Vietourist, Thành phố Hồ Chí Minh</t>
  </si>
  <si>
    <t>16D250077</t>
  </si>
  <si>
    <t>K53B2LH</t>
  </si>
  <si>
    <t>Hoàn thiện tổ chức đào tạo nhân lực tại Công ty TNHH Dịch vụ cáp treo Fansipan SaPa, Lào Cai</t>
  </si>
  <si>
    <t>PGS. TS. Nguyễn Thị Nguyên Hồng</t>
  </si>
  <si>
    <t>BỘ MÔN: QUẢN TRỊ DOANH NGHIỆP DU LỊCH</t>
  </si>
  <si>
    <t>17D250127</t>
  </si>
  <si>
    <t>Hoàn thiện tổ chức đãi ngộ nhân lực tại Công ty cổ phần Truyền thông và Du lịch Quốc tế Thăng Long, Hà Nội</t>
  </si>
  <si>
    <t>18D110089</t>
  </si>
  <si>
    <t>Bùi Thị Phương</t>
  </si>
  <si>
    <t>Hoàn thiện tổ chức đãi ngộ nhân lực tại Khách sạn Hanoi Daewoo, Hà Nội</t>
  </si>
  <si>
    <t>18D110018</t>
  </si>
  <si>
    <t>Hoàn thiện tổ chức đào tạo nhân lực tại Căn hộ dịch vụ The Bloom, Hà Nội</t>
  </si>
  <si>
    <t>18D110221</t>
  </si>
  <si>
    <t>Nâng cao hiệu quả kinh doanh lưu trú tại Khách sạn Paris Nha Trang, Khánh Hòa</t>
  </si>
  <si>
    <t>18D110088</t>
  </si>
  <si>
    <t>Phát triển hoạt động kinh doanh lưu trú tại Khách sạn Hà Nội Daewoo, Hà Nội</t>
  </si>
  <si>
    <t>18D110233</t>
  </si>
  <si>
    <t>Đỗ Thu</t>
  </si>
  <si>
    <t>Nâng cao hiệu quả kinh doanh lưu trú tại Khách sạn Asia Paradise, Nha Trang</t>
  </si>
  <si>
    <t>18D110026</t>
  </si>
  <si>
    <t>Hoàn thiện tổ chức đào tạo nhân lực tại bộ phận buồng của Khách sạn Meliá Hanoi, Hà Nội</t>
  </si>
  <si>
    <t>18D110014</t>
  </si>
  <si>
    <t>Hoàn thiện tổ chức đãi ngộ nhân lực tại nhà hàng French Grill của Khách sạn JW Marriott Hotel Hanoi, Hà Nội</t>
  </si>
  <si>
    <t>18D250169</t>
  </si>
  <si>
    <t>Hoàn thiện tổ chức đào tạo nhân lực tại Công ty cổ phần Du lịch và Tiếp thị Giao thông vận tải Việt Nam (Vietravel), Đà Nẵng</t>
  </si>
  <si>
    <t>18D250101</t>
  </si>
  <si>
    <t>Mai Thị</t>
  </si>
  <si>
    <t>Hoàn thiện tổ chức đãi ngộ nhân lực tại Khách sạn Sapa Diamond Hotel, Lào Cai</t>
  </si>
  <si>
    <t>18D250044</t>
  </si>
  <si>
    <t>Nâng cao hiệu quả kinh doanh lữ hành của Công ty cổ phần Đầu tư Vận tải du lịch Hoàng Việt, Hà Nội</t>
  </si>
  <si>
    <t>18D110240</t>
  </si>
  <si>
    <t>Nguyễn Thị Thùy</t>
  </si>
  <si>
    <t>Nâng cao hiệu quả kinh doanh ăn uống tại nhà hàng Voyage của Khách sạn Hôtel du Parc Hanoi, Hà Nội</t>
  </si>
  <si>
    <t>18D250158</t>
  </si>
  <si>
    <t>Nông Thị Anh</t>
  </si>
  <si>
    <t>Nâng cao hiệu quả kinh doanh lữ hành của Công ty cổ phần Du lịch và Xuất nhập khẩu Lạng Sơn, Lạng Sơn</t>
  </si>
  <si>
    <t>18D250109</t>
  </si>
  <si>
    <t>Tuyên</t>
  </si>
  <si>
    <t>Phát triển hoạt động kinh doanh ăn uống tại Khách sạn La Batisse Kim Mã, Hà Nội</t>
  </si>
  <si>
    <t>18D110197</t>
  </si>
  <si>
    <t>Nâng cao hiệu quả kinh doanh ăn uống tại Khách sạn InterContinental Hanoi Landmark, Công ty TNHH MTV AON VINA, Hà Nội</t>
  </si>
  <si>
    <t>18D250218</t>
  </si>
  <si>
    <t>Hoàn thiện quy trình và phương pháp quản trị rủi ro của Công ty cổ phần Du lịch Dịch vụ Hà Nội (Hanoi Toserco), Hà Nội</t>
  </si>
  <si>
    <t>18D250232</t>
  </si>
  <si>
    <t>Hoàn thiện tổ chức đãi ngộ nhân lực tại Công ty TNHH Du lịch Trần Việt, Hà Nội</t>
  </si>
  <si>
    <t>18D250037</t>
  </si>
  <si>
    <t>Trương Khánh</t>
  </si>
  <si>
    <t>Hoàn thiện tổ chức đào tạo nhân lực của Công ty cổ phần Dịch vụ truyền thông &amp; Du lịch Á Châu, Hà Nội</t>
  </si>
  <si>
    <t>18D250076</t>
  </si>
  <si>
    <t>Vũ Thị Thu</t>
  </si>
  <si>
    <t>Hoàn thiện tổ chức đào tạo nhân lực tại Công ty cổ phần Dịch vụ đầu tư và Du lịch Bàn Chân Việt, Hà Nội</t>
  </si>
  <si>
    <t>18D110224</t>
  </si>
  <si>
    <t>Nguyễn Thị Ngân</t>
  </si>
  <si>
    <t xml:space="preserve">Hoàn thiện tổ chức đào tạo nhân lực tại nhà hàng French Grill của Khách sạn JW Marriott Hotel Hanoi, Hà Nội </t>
  </si>
  <si>
    <t>18D110051</t>
  </si>
  <si>
    <t>Hoàn thiện tổ chức đãi ngộ nhân lực tại Khách sạn Sen Grand Hotel &amp; Spa, Hà Nội</t>
  </si>
  <si>
    <t>TS. Tô Ngọc Thịnh</t>
  </si>
  <si>
    <t>18D250093</t>
  </si>
  <si>
    <t>Mai Thị Bích</t>
  </si>
  <si>
    <t>Nghiên cứu mối quan hệ với nhà cung cấp của Công ty TNHH Thương mại và Du lịch Miki, Hà Nội</t>
  </si>
  <si>
    <t>18D250220</t>
  </si>
  <si>
    <t>Hoàn thiện tổ chức đào tạo nhân lực tại Khách sạn Marissa Hotel &amp; Spa Hai Tien, Thanh Hóa</t>
  </si>
  <si>
    <t>18D110003</t>
  </si>
  <si>
    <t>Phát triển hoạt động kinh doanh ăn uống tại nhà hàng Akira Back của Khách sạn JW Marriott Hotel Hanoi, Hà Nội</t>
  </si>
  <si>
    <t>18D110192</t>
  </si>
  <si>
    <t>Hoàn thiện quy trình và phương pháp quản trị rủi ro trong Công ty du lịch Bến Thành, Tổng Công ty cổ phần Dịch vụ du lịch Bến Thành, TP Hồ Chí Minh</t>
  </si>
  <si>
    <t>18D250051</t>
  </si>
  <si>
    <t>Ngô Thị Thu</t>
  </si>
  <si>
    <t>Nghiên cứu mối quan hệ với nhà cung cấp của Công ty Cổ phần Sanna Tour, Đà Nẵng</t>
  </si>
  <si>
    <t>18D110057</t>
  </si>
  <si>
    <t>Nâng cao hiệu quả kinh doanh ăn uống tại nhà hàng Anytime thuộc khách sạn Capital Garden, Hà Nội</t>
  </si>
  <si>
    <t>18D110194</t>
  </si>
  <si>
    <t>Nâng cao hiệu quả kinh doanh ăn uống tại nhà hàng Cool Cats Jazz Club của Khách sạn JW Marriott Hotel Hanoi, Hà Nội</t>
  </si>
  <si>
    <t>18D250166</t>
  </si>
  <si>
    <t>Hoàng Huyền</t>
  </si>
  <si>
    <t>Nghiên cứu mối quan hệ với nhà cung cấp của Công ty TNHH EVIVA, Hà Nội</t>
  </si>
  <si>
    <t>18D110150</t>
  </si>
  <si>
    <t>Lê Minh</t>
  </si>
  <si>
    <t>Hoàn thiện tổ chức đào tạo nhân lực tại Khách sạn Liberty Central Nha Trang, Khánh Hòa</t>
  </si>
  <si>
    <t>18D250075</t>
  </si>
  <si>
    <t>Nâng cao hiệu quả kinh doanh ăn uống tại nhà hàng Mapa Cafe &amp; Restaurant, Hà Nội</t>
  </si>
  <si>
    <t>18D110226</t>
  </si>
  <si>
    <t>Hoàn thiện tổ chức đãi ngộ nhân lực tại nhà hàng JW Café của Khách sạn JW Marriott Hotel Hanoi, Hà Nội</t>
  </si>
  <si>
    <t>18D110020</t>
  </si>
  <si>
    <t>Hoàn thiện tổ chức đào tạo nhân lực tại Khách sạn The Intercontinental Hanoi Westlake, Hà Nội</t>
  </si>
  <si>
    <t>18D110044</t>
  </si>
  <si>
    <t>Nguyễn Thanh</t>
  </si>
  <si>
    <t>Phát triển hoạt động kinh doanh bổ sung tại Khách sạn Hanoi Peridot Hotel, Hà Nội</t>
  </si>
  <si>
    <t>18D110242</t>
  </si>
  <si>
    <t>Phùng Ngọc Thảo</t>
  </si>
  <si>
    <t>Hoàn thiện tổ chức đào tạo nhân lực tại nhà hàng Pizza 4P’s Phan Kế Bính, Công ty cổ phần Pizza 4P's , Hà Nội</t>
  </si>
  <si>
    <t>18D250210</t>
  </si>
  <si>
    <t>Mơ</t>
  </si>
  <si>
    <t>Hoàn thiện quy trình và phương pháp quản trị rủi ro trong Công ty cổ phần Thương mại và Du lịch Tầm Nhìn Việt, Hà Nội</t>
  </si>
  <si>
    <t>18D110126</t>
  </si>
  <si>
    <t>Hoàn thiện tổ chức đào tạo nhân lực tại nhà hàng Market Café của Khách sạn Hyatt Regency West Hanoi, Hà Nội</t>
  </si>
  <si>
    <t>18D110016</t>
  </si>
  <si>
    <t>Nâng cao hiệu quả kinh doanh ăn uống tại nhà hàng JW Café của Khách sạn JW Marriott Hotel Hanoi, Hà Nội</t>
  </si>
  <si>
    <t>18D110100</t>
  </si>
  <si>
    <t>Vũ Khánh</t>
  </si>
  <si>
    <t>Hoàn thiện quy trình và phương pháp quản trị rủi ro tại Công ty cổ phần Du lịch Dịch vụ Hội An, Quảng Nam</t>
  </si>
  <si>
    <t>18D110173</t>
  </si>
  <si>
    <t xml:space="preserve"> Hoàn thiện tổ chức đào tạo nhân lực tại Khách sạn Nghĩa Lộ, Công ty cổ phần Kim Thành, Yên Bái</t>
  </si>
  <si>
    <t>18D250086</t>
  </si>
  <si>
    <t>Hoàn thiện quy trình và phương pháp quản trị rủi ro trong Công ty TNHH Elite Tour, Hà Nội</t>
  </si>
  <si>
    <t>18D110256</t>
  </si>
  <si>
    <t>Hoàn thiện tổ chức đào tạo nhân lực tại Khách sạn Pan Pacific Hanoi, Hà Nội</t>
  </si>
  <si>
    <t>ThS. Dương Thị Hồng Nhung</t>
  </si>
  <si>
    <t>18D110266</t>
  </si>
  <si>
    <t>Trúc</t>
  </si>
  <si>
    <t>Hoàn thiện tổ chức đào tạo nhân lực tại bộ phận nhà hàng của Khách sạn Dragon Legend Hạ Long, Quảng Ninh</t>
  </si>
  <si>
    <t>18D250223</t>
  </si>
  <si>
    <t>Hoàn thiện tổ chức đào tạo nhân lực tại Khách sạn Dream Hotel &amp; Apartment, Hà Nội</t>
  </si>
  <si>
    <t>18D110176</t>
  </si>
  <si>
    <t>Leo Thị Bích</t>
  </si>
  <si>
    <t>Hoàn thiện tổ chức đào tạo nhân lực tại Khách sạn Meliá Hanoi, Hà Nội</t>
  </si>
  <si>
    <t>18D250203</t>
  </si>
  <si>
    <t>Ngô Thị Hương</t>
  </si>
  <si>
    <t>Hoàn thiện tổ chức đãi ngộ nhân lực tại nhà hàng Gojumong Casual, Hà Nội</t>
  </si>
  <si>
    <t>18D110080</t>
  </si>
  <si>
    <t>Ngô Thuỳ</t>
  </si>
  <si>
    <t>Hoàn thiện tổ chức đào tạo nhân lực tại Khách sạn/ Khu căn hộ Diamond Westlake Suites, Hà Nội</t>
  </si>
  <si>
    <t>18D250011</t>
  </si>
  <si>
    <t>Phạm Thị Ngân</t>
  </si>
  <si>
    <t>Nghiên cứu mối quan hệ với nhà cung cấp của Công ty cổ phần Thương mại Du lịch Hà Nội Xanh (Hanoi Green Tour), Hà Nội</t>
  </si>
  <si>
    <t>18D250099</t>
  </si>
  <si>
    <t>Nghiên cứu mối quan hệ với nhà cung cấp của Công ty cổ phần Đầu tư Thương mại và Dịch vụ du lịch Quốc Tế Xanh, Hà Nội</t>
  </si>
  <si>
    <t>ThS. Đỗ Thị Thu Huyền</t>
  </si>
  <si>
    <t>18D250224</t>
  </si>
  <si>
    <t>Lê Thanh</t>
  </si>
  <si>
    <t>Hoàn thiện quy trình và phương pháp quản trị rủi ro trong Công ty TNHH Du lịch truyền thống Đông Dương, Hà Nội</t>
  </si>
  <si>
    <t>18D250046</t>
  </si>
  <si>
    <t>Nguyễn Thị Huyền</t>
  </si>
  <si>
    <t>Nghiên cứu mối quan hệ với nhà cung cấp của Công ty TNHH Thương mại và Du lịch Hòa Bình, Hải Phòng</t>
  </si>
  <si>
    <t>18D250090</t>
  </si>
  <si>
    <t>Nghiên cứu mối quan hệ với nhà cung cấp của Công ty TNHH Elite Tour, Hà Nội</t>
  </si>
  <si>
    <t>18D250226</t>
  </si>
  <si>
    <t>Hoàn thiện tổ chức đãi ngộ nhân lực tại Khách sạn Sunflower, Quảng Ninh</t>
  </si>
  <si>
    <t>18D110022</t>
  </si>
  <si>
    <t>Hà Diệu</t>
  </si>
  <si>
    <t>Nâng cao hiệu quả kinh doanh ăn uống tại Khách sạn H Tower, Công ty cổ phần Xây dựng Số 3 Hải Phòng, Hải Phòng</t>
  </si>
  <si>
    <t>18D250094</t>
  </si>
  <si>
    <t>Hoàn thiện quy trình và phương pháp quản trị rủi ro trong Công ty TNHH Thương mại và Du lịch Miki, Hà Nội</t>
  </si>
  <si>
    <t>18D110183</t>
  </si>
  <si>
    <t>Lâm Ngọc</t>
  </si>
  <si>
    <t>Hoàn thiện tổ chức đào tạo nhân lực tại nhà hàng Oven D’or của Khách sạn Sheraton Hanoi, Công ty liên doanh  TNHH BERJAYA- Hồ Tây, Hà Nội</t>
  </si>
  <si>
    <t>ThS. Trần Thị Kim Anh</t>
  </si>
  <si>
    <t>18D250160</t>
  </si>
  <si>
    <t>Nâng cao hiệu quả kinh doanh lưu trú tại Khách sạn  Marissa Hotel &amp; Spa Hai Tien, Thanh Hóa</t>
  </si>
  <si>
    <t>18D110189</t>
  </si>
  <si>
    <t>Phát triển hoạt động kinh doanh ăn uống tại nhà hàng Cool Cats Jazz Club của Khách sạn JW Marriott Hotel Hanoi, Hà Nội</t>
  </si>
  <si>
    <t>18D250122</t>
  </si>
  <si>
    <t>Hoàn thiện tổ chức đào tạo nhân lực tại Khách sạn Korinn Phổ Yên (Korinn Pho Yen Hotel), Thái Nguyên</t>
  </si>
  <si>
    <t>18D110167</t>
  </si>
  <si>
    <t>Dương Thị Thùy</t>
  </si>
  <si>
    <t>Hoàn thiện tổ chức đào tạo nhân lực tại nhà hàng Cafe Promenade của Khách sạn Hà Nội Daewoo, Công ty cổ phần Daeha, Hà Nội</t>
  </si>
  <si>
    <t>18D110104</t>
  </si>
  <si>
    <t>Tạ Huệ</t>
  </si>
  <si>
    <t>Hoàn thiện tổ chức đãi ngộ nhân lực tại nhà hàng JW Lakeside Gardens của Khách sạn JW Marriott Hotel Hanoi, Hà Nội</t>
  </si>
  <si>
    <t>18D250078</t>
  </si>
  <si>
    <t>Nguyễn Thị Như</t>
  </si>
  <si>
    <t>Hoàn thiện tổ chức đào tạo nhân lực tại Khách sạn Sapa Diamond Hotel, Lào Cai</t>
  </si>
  <si>
    <t>18D250163</t>
  </si>
  <si>
    <t>Chu Hồng</t>
  </si>
  <si>
    <t>Hoàn thiện tổ chức đào tạo nhân lực tại Khách sạn Sunflower, Quảng Ninh</t>
  </si>
  <si>
    <t>ThS. Đỗ Minh Phượng</t>
  </si>
  <si>
    <t>18D250181</t>
  </si>
  <si>
    <t>Bùi Hoài</t>
  </si>
  <si>
    <t>Phát triển hoạt động kinh doanh ăn uống tại Khu nghỉ dưỡng Legacy Yên Tử - Mgallery, Quảng Ninh</t>
  </si>
  <si>
    <t>18D250161</t>
  </si>
  <si>
    <t>Nghiên cứu mối quan hệ với nhà cung cấp của Công ty TNHH Du lịch truyền thống Đông Dương, Hà Nội</t>
  </si>
  <si>
    <t>18D110085</t>
  </si>
  <si>
    <t>Phan Đức</t>
  </si>
  <si>
    <t>Nâng cao hiệu quả kinh doanh ăn uống tại Khách sạn Phú Mỹ, Hưng Yên</t>
  </si>
  <si>
    <t>17D110305</t>
  </si>
  <si>
    <t>Lê Vũ</t>
  </si>
  <si>
    <t>Hoàn thiện tổ chức đào tạo nhân lực tại nhà hàng Highlands Coffee- TNR Tower, Công ty cổ phần Dịch vụ Cà phê Cao Nguyên, Hà Nội</t>
  </si>
  <si>
    <t>18D110213</t>
  </si>
  <si>
    <t>Nguyễn Hải</t>
  </si>
  <si>
    <t>Hoàn thiện tổ chức đào tạo nhân lực tại Khách sạn Ibis Style Nha Trang, Khánh Hòa</t>
  </si>
  <si>
    <t>18D110087</t>
  </si>
  <si>
    <t>Hiên</t>
  </si>
  <si>
    <t>Phát triển hoạt động kinh doanh ăn uống tại nhà hàng John Anthony Cantonese Grill &amp; Dim Sum của Khách sạn JW Marriott Hotel Hanoi, Hà Nội</t>
  </si>
  <si>
    <t>18D110053</t>
  </si>
  <si>
    <t>Ngô Thị Kiều</t>
  </si>
  <si>
    <t>Hoàn thiện tổ chức đào tạo nhân lực tại Khách sạn Sen Grand Hotel &amp; Spa, Hà Nội</t>
  </si>
  <si>
    <t>ThS. Vương Thùy Linh</t>
  </si>
  <si>
    <t>18D110043</t>
  </si>
  <si>
    <t>Nâng cao hiệu quả kinh doanh lưu trú tại Khách sạn Bằng Giang, Cao Bằng</t>
  </si>
  <si>
    <t>18D250027</t>
  </si>
  <si>
    <t>Tường Khánh</t>
  </si>
  <si>
    <t>Phát triển hoạt động kinh doanh lữ hành của Công ty cổ phần Sanna Tour, Đà Nẵng</t>
  </si>
  <si>
    <t>18D250229</t>
  </si>
  <si>
    <t>Ma Thị</t>
  </si>
  <si>
    <t>Tươi</t>
  </si>
  <si>
    <t>Hoàn thiện tổ chức đào tạo nhân lực tại Công ty TNHH Du lịch và Sự kiện Bầu Trời Hà Nội, Hà Nội</t>
  </si>
  <si>
    <t>ThS. Nguyễn Thị Thanh Nga</t>
  </si>
  <si>
    <t>18D110250</t>
  </si>
  <si>
    <t xml:space="preserve">Nâng cao hiệu quả kinh doanh  ăn uống tại nhà hàng Lẩu Nấm Thiên Nhiên Ashima, Công ty cổ phần Thương mại dịch vụ Cổng Vàng, Hà Nội </t>
  </si>
  <si>
    <t>18D250197</t>
  </si>
  <si>
    <t>La Thị Khánh</t>
  </si>
  <si>
    <t>Hoàn thiện tổ chức đào tạo nhân lực tại Công ty cổ phần Du lịch Dịch vụ Hà Nội (Hanoi Toserco), Hà Nội</t>
  </si>
  <si>
    <t>18D110251</t>
  </si>
  <si>
    <t>Phạm Thị Chi</t>
  </si>
  <si>
    <t>Phát triển hoạt động kinh doanh ăn uống tại Khách sạn Sheraton Hanoi, Công ty liên doanh TNHH BERJAYA- Hồ Tây, Hà Nội</t>
  </si>
  <si>
    <t>TS. Trần Thị Bích Hằng</t>
  </si>
  <si>
    <t>18D110261</t>
  </si>
  <si>
    <t>Trần Mạnh</t>
  </si>
  <si>
    <t>Toàn</t>
  </si>
  <si>
    <t>Nâng cao hiệu quả kinh doanh dịch vụ bổ sung tại Khách sạn Hyatt Regency West Hanoi, Hà Nội</t>
  </si>
  <si>
    <t>18D110229</t>
  </si>
  <si>
    <t>Phát triển hoạt động kinh doanh dịch vụ bổ sung tại Khách sạn Sheraton Hanoi, Công ty liên doanh TNHH BERJAYA- Hồ Tây, Hà Nội</t>
  </si>
  <si>
    <t>18D110001</t>
  </si>
  <si>
    <t>Hoàn thiện tổ chức đãi ngộ nhân lực tại Khách sạn Sheraton Hanoi, Công ty liên doanh TNHH BERJAYA- Hồ Tây, Hà Nội</t>
  </si>
  <si>
    <t>18D250048</t>
  </si>
  <si>
    <t>Phạm Thị Thu</t>
  </si>
  <si>
    <t>Nâng cao hiệu quả kinh doanh lữ hành của Công ty cổ phần Du lịch và Xây dựng Nam Thanh, Hà Nội</t>
  </si>
  <si>
    <t>18D110159</t>
  </si>
  <si>
    <t>Nâng cao hiệu quả kinh doanh ăn uống tại nhà hàng French Grill của Khách sạn JW Marriott Hotel Hanoi, Hà Nội</t>
  </si>
  <si>
    <t>18D250186</t>
  </si>
  <si>
    <t>Diệu</t>
  </si>
  <si>
    <t>Nâng cao hiệu quả kinh doanh lữ hành nội địa tại Công ty TNHH Thương mại và Du lịch Khát Vọng Việt - Kavo Travel, Hà Nội</t>
  </si>
  <si>
    <t>18D250204</t>
  </si>
  <si>
    <t>Nâng cao hiệu quả kinh doanh lữ hành nội địa tại Công ty cổ phần Công nghệ du lịch BestPrice, Hà Nội</t>
  </si>
  <si>
    <t>18D220021</t>
  </si>
  <si>
    <t>Bùi Thị Thu</t>
  </si>
  <si>
    <t>K54T1</t>
  </si>
  <si>
    <t>Nâng cao chất lượng hoạt động truyền thông thương hiệu dịch vụ xét nghiệm sàng lọc trước sinh của Công ty cổ phần Chemedic Việt Nam trên môi trường số</t>
  </si>
  <si>
    <t>TS. Đặng Thu Hương</t>
  </si>
  <si>
    <t>BỘ MÔN: QUẢN TRỊ CHẤT LƯỢNG</t>
  </si>
  <si>
    <t>QTCLG</t>
  </si>
  <si>
    <t>C</t>
  </si>
  <si>
    <t>18D220155</t>
  </si>
  <si>
    <t>Vũ Trường</t>
  </si>
  <si>
    <t>Phúc</t>
  </si>
  <si>
    <t>K54T3</t>
  </si>
  <si>
    <t>Hoàn thiện chất lượng dịch vụ tư vấn và trả kết quả xét nghiệm cho khách hàng cá nhân tại công ty cổ phần Chemedic Việt Nam</t>
  </si>
  <si>
    <t>18D120082</t>
  </si>
  <si>
    <t>K54C2</t>
  </si>
  <si>
    <t>Nâng cao chất lượng hoạt động truyền thông marketing qua Facebook dịch vụ đào tạo du học của Công ty Cổ phần đào tạo và cung ứng nhân lực quốc tế HAVICO</t>
  </si>
  <si>
    <t>18D220141</t>
  </si>
  <si>
    <t xml:space="preserve">Nâng cao chất lượng hoạt động truyền thông thương hiệu dịch vụ đào tạo ngoại ngữ của Công ty Cổ Phần Đào tạo và cung ứng nhân lực quốc tế HAVICO </t>
  </si>
  <si>
    <t>18D120254</t>
  </si>
  <si>
    <t>Đinh Thị Như</t>
  </si>
  <si>
    <t>K54C5</t>
  </si>
  <si>
    <t>Nâng cao chất lượng hoạt động xúc tiến thương mại sản phẩm Glusamine thương hiệu Spring Leaf của công ty Cổ phần Dược phẩm Quốc tế E-U Pharco trên thị trường Hà Nội.</t>
  </si>
  <si>
    <t>Ths. Nguyễn Thị Khánh Quỳnh</t>
  </si>
  <si>
    <t>18D120031</t>
  </si>
  <si>
    <t>K54C1</t>
  </si>
  <si>
    <t>Nâng cao chất lượng hoạt động quảng cáo qua Facebook cho sản phẩm băng keo chống thấm X2000 của công ty cổ phần Kinh doanh Thương mại Điện tử VNE</t>
  </si>
  <si>
    <t>18D220074</t>
  </si>
  <si>
    <t>K54T2</t>
  </si>
  <si>
    <t>Nâng cao sự hài lòng của khách hàng về chất lượng nội thất và dịch vụ kỹ thuật của công ty Cổ phần nội thất Mộc Lam</t>
  </si>
  <si>
    <t>18D220050</t>
  </si>
  <si>
    <t xml:space="preserve">Nâng cao chất lượng các hoạt động truyền thông trên facebook dịch vụ trồng và chăm sóc cây của công ty cổ phần Xây Dựng và Cây Xanh Hà Đô </t>
  </si>
  <si>
    <t>18D220036</t>
  </si>
  <si>
    <t>Nâng cao chất lượng hoạt động truyền thông trên website với dịch vụ thiết kế trang web của công ty TNHH Công nghệ và phần mềm Trí Dũng</t>
  </si>
  <si>
    <t>18D220185</t>
  </si>
  <si>
    <t>K54T4</t>
  </si>
  <si>
    <t>Nâng cao chất lượng dịch vụ tư vấn và lắp đặt hệ thống âm thanh, camera của công ty TNHH Công nghệ và Phần mềm Trí Dũng</t>
  </si>
  <si>
    <t>18D120315</t>
  </si>
  <si>
    <t>Đậu Thị</t>
  </si>
  <si>
    <t>K54C6</t>
  </si>
  <si>
    <t>Hoàn thiện chất lượng hoạt động quảng cáo qua Facebook cho sản phẩm nội thất gia đình trên thị trường Hà Nội của công ty TNHH Hana Phát</t>
  </si>
  <si>
    <t>Ths. Trần Phương Mai</t>
  </si>
  <si>
    <t>18D220042</t>
  </si>
  <si>
    <t>Nâng cao chất lượng hoạt động truyền thông thương hiệu sản phẩm đồ gỗ nội thất mỹ nghệ qua Facebook của công ty TNHH và Dịch vụ Phúc Sinh Đường</t>
  </si>
  <si>
    <t>18D120325</t>
  </si>
  <si>
    <t>Triệu Khánh</t>
  </si>
  <si>
    <t>Nâng cao chất lượng dịch vụ chứng nhận chất lượng tại Trung tâm Kiểm nghiệm và chứng nhận chất lượng TQC</t>
  </si>
  <si>
    <t>18D220131</t>
  </si>
  <si>
    <t>Nguyễn Hương</t>
  </si>
  <si>
    <t>Hoàn thiện chất lượng hoạt động truyền thông thương hiệu dịch vụ đào tạo chất lượng của Trung tâm Kiểm nghiệm và chứng nhận chất lượng TQC tại thị trường Hà Nội</t>
  </si>
  <si>
    <t>18D120130</t>
  </si>
  <si>
    <t>K54C3</t>
  </si>
  <si>
    <t>Hoàn thiện chất lượng hoạt động truyền thông trên website của Công ty Cổ phần dịch vụ Bất động sản Bắc Hà</t>
  </si>
  <si>
    <t>18D220133</t>
  </si>
  <si>
    <t>Hoàn thiện chất lượng dịch vụ Truyền thông thương hiệu cho khách hàng kinh doanh dịch vụ môi giới và tư vấn Bất động sản của công ty cổ phần truyền thông và giải trí Ngôi Sao Mới tại thị trường Hà Nội</t>
  </si>
  <si>
    <t>18D220025</t>
  </si>
  <si>
    <t>Nâng cao chất lượng truyền thông thương hiệu HBLAB qua Facebook của Công ty cổ phần HBLAB tại Việt Nam</t>
  </si>
  <si>
    <t>18D220004</t>
  </si>
  <si>
    <t>Vũ Phương</t>
  </si>
  <si>
    <t>Nâng cao chất lượng dịch vụ khách hàng trong kinh doanh sản phẩm khí y tế của Công ty Cổ phần Khí Công nghiệp Việt Nam tại thị trường Hà Nội</t>
  </si>
  <si>
    <t>18D220011</t>
  </si>
  <si>
    <t>Phạm Thị Hương</t>
  </si>
  <si>
    <t>Nâng cao chất lượng hoạt động truyền thông trên Fangape nhằm phát triển thương hiệu của công ty TNHH Hybrid Technologies</t>
  </si>
  <si>
    <t>18D220076</t>
  </si>
  <si>
    <t>18D220096</t>
  </si>
  <si>
    <t>Bùi Hà</t>
  </si>
  <si>
    <t>Hoàn thiện chất lượng hoạt động truyền thông thương hiệu dịch vụ Cung cấp giải pháp Digital marketing của Công ty cổ phần True Start trên thị trường Hà Nội</t>
  </si>
  <si>
    <t>18D220123</t>
  </si>
  <si>
    <t>Nâng cao chất lượng hoạt động truyền thông dịch vụ khách sạn nhằm phát triển thương hiệu của Công Ty Cổ Phần Quốc Tế Tập Đoàn Khách Sạn A25</t>
  </si>
  <si>
    <t>18D220157</t>
  </si>
  <si>
    <t>Văn Đức</t>
  </si>
  <si>
    <t>Nâng cao chất lượng các khóa học tiếng Anh nhằm phát triển thương hiệu BeLi English của Công ty TNHH Giáo dục và Đào Tạo Better Life trên địa bàn Hà Nội</t>
  </si>
  <si>
    <t>18D220164</t>
  </si>
  <si>
    <t>Nâng cao chất lượng dịch vụ chăm sóc khách hàng tại Laz paz resort của công ty TNHH Âu Lạc Quảng Ninh</t>
  </si>
  <si>
    <t>18D220196</t>
  </si>
  <si>
    <t xml:space="preserve">Nâng cao chất lượng hoạt động xúc tiến thương mại đối với sản phẩm phân bón nông nghiệp của công ty TNHH MTV Sản xuất và Thương Mại PIV </t>
  </si>
  <si>
    <t>18D220201</t>
  </si>
  <si>
    <t>Phạm Nguyễn Ái</t>
  </si>
  <si>
    <t xml:space="preserve">Hoàn thiện chất lượng truyền thông thương hiệu WASHIMA đối với sản phẩm ghế Massage tại thị trường Hà Nội của Công ty cổ phần đầu tư xuất nhập khẩu Tú Nam </t>
  </si>
  <si>
    <t>18D220198</t>
  </si>
  <si>
    <t>Hoàn thiện chất lượng hoạt động truyền thông thương hiệu sản phẩm Thiết bị âm thanh của Công Ty cổ phần Thanh Vũ Audio trên thị trường Hà Nội</t>
  </si>
  <si>
    <t>18D220217</t>
  </si>
  <si>
    <t>Nâng cao chất lượng hoạt động truyền thông thương hiệu sản phẩm vật liệu xây dựng với khách hàng cá nhân của công ty Công ty cổ phần vật liệu xây dựng TYT Việt Nam</t>
  </si>
  <si>
    <t>18D220219</t>
  </si>
  <si>
    <t>Quách Trường</t>
  </si>
  <si>
    <t>Sơn</t>
  </si>
  <si>
    <t xml:space="preserve">Nâng cao chất lượng hoạt động truyền thông thương hiệu dịch vụ vận tải của công ty TNHH Vận tải Quang Đức </t>
  </si>
  <si>
    <t>17D220039</t>
  </si>
  <si>
    <t>K53T1</t>
  </si>
  <si>
    <t xml:space="preserve">Nâng cao chất lượng hoạt động truyền thông thương hiệu NEWSUN với sản phẩm film cách nhiệt của công ty TNHH NEWSUN Việt Nam trên địa bàn Hà Nội  </t>
  </si>
  <si>
    <t>18D220163</t>
  </si>
  <si>
    <t>Quản trị xúc tiến thương mại trên Internet cho dịch vụ dạy toán tiểu học của Vui Học tại Công ty Cổ phần Giáo dục và Công nghệ Hùng Vương trên thị trường Hà Nội</t>
  </si>
  <si>
    <t>ThS. Đoàn Ngọc Ninh</t>
  </si>
  <si>
    <t>BỘ MÔN: LOGISTICS KINH DOANH</t>
  </si>
  <si>
    <t>LOG</t>
  </si>
  <si>
    <t>18D120156</t>
  </si>
  <si>
    <t>Lương Thị Quyền</t>
  </si>
  <si>
    <t>Quí</t>
  </si>
  <si>
    <t>Phát triển hoạt động xúc tiến hỗn hợp cho dịch vụ sàng lọc không xâm lấn (NIPT) của Công ty Cổ phần Chemedic Việt Nam trên thị trường Hà Nội</t>
  </si>
  <si>
    <t>TS. Trần Thị Thu Hương</t>
  </si>
  <si>
    <t>18D220081</t>
  </si>
  <si>
    <t xml:space="preserve">Hoàn thiện các điểm tiếp xúc thương hiệu của công ty cổ phần CHEMEDIC Việt Nam tại thị trường Hà Nội </t>
  </si>
  <si>
    <t>PGS.TS. An Thị Thanh Nhàn</t>
  </si>
  <si>
    <t>18D220146</t>
  </si>
  <si>
    <t>Hoàn thiện truyền thông marketing của  Công ty CP dịch vụ logistics Đại Cồ Việt (DACO LOGISTICS) tại Việt Nam &amp; thị trường quốc tế</t>
  </si>
  <si>
    <t>TS. Lục Thị Thu Hường</t>
  </si>
  <si>
    <t>18D220002</t>
  </si>
  <si>
    <t>Đoàn Phương</t>
  </si>
  <si>
    <t>Giải pháp hoàn thiện hoạt động quảng cáo trực tuyến cho dịch vụ Marketing Pro của Công ty Cổ phần Enuy Corporation trên thị trường Hà Nội</t>
  </si>
  <si>
    <t>18D220212</t>
  </si>
  <si>
    <t>Ngô Minh</t>
  </si>
  <si>
    <t>Hoàn thiện hoạt động xúc tiến thương mại trên internet cho giải pháp Marketing Inhouse của công ty cổ phần ENUY Coporation</t>
  </si>
  <si>
    <t>ThS. Phạm Thị Huyền</t>
  </si>
  <si>
    <t>18D120345</t>
  </si>
  <si>
    <t>Giải pháp xúc tiến thương mại cho sản phẩm thiết bị nội thất của Công ty Cổ phần Nội thất Mộc Lam trên thị trường miền Bắc</t>
  </si>
  <si>
    <t>18D220010</t>
  </si>
  <si>
    <t>PGS.TS. Nguyễn Văn Minh</t>
  </si>
  <si>
    <t>18D220092</t>
  </si>
  <si>
    <t>Nguyễn Trần Thị Minh</t>
  </si>
  <si>
    <t>Phát triển kênh phân phối sản phẩm đá nhân tạo VICOSTONE của Công ty cổ phần Tân Mộc Thạch trên địa bàn Hà Nội</t>
  </si>
  <si>
    <t>TS. Phạm Văn Kiệm</t>
  </si>
  <si>
    <t>18D220153</t>
  </si>
  <si>
    <t xml:space="preserve"> Quản trị xúc tiến bán cho sản phẩm đá Vicostone của Công ty Cổ phần Tân Mộc Thạch tại thị trường Miền Bắc.</t>
  </si>
  <si>
    <t>18D220049</t>
  </si>
  <si>
    <t>Hoàn thiện hệ thống nhận diện thương hiệu của công ty Cổ phần Thương mại và dịch vụ Cityland Việt Nam tại thị trường Hà Nội</t>
  </si>
  <si>
    <t>18D220228</t>
  </si>
  <si>
    <t>Đỗ Thị Thảo</t>
  </si>
  <si>
    <t>Hoàn thiện hoạt động dịch vụ tư vấn thuê nhà cho khách hàng của Cty CP thương mại và dịch vụ Cityland Việt Nam</t>
  </si>
  <si>
    <t>18D220039</t>
  </si>
  <si>
    <t>Trần Thị Như</t>
  </si>
  <si>
    <t>Phát triển truyền thông thương hiệu của  Công ty Cổ phần tư vấn đầu tư xây dựng và thương mại GV Quốc tế trên môi trường số.</t>
  </si>
  <si>
    <t>18D220104</t>
  </si>
  <si>
    <t>Đặng Thị Thanh</t>
  </si>
  <si>
    <t>Quản trị kênh phân phối mặt hàng vật liệu và thiết bị xây dựng tại công ty Cổ phần Tư vấn Đầu tư Xây dựng và Thương mại GV Quốc tế</t>
  </si>
  <si>
    <t>18D220093</t>
  </si>
  <si>
    <t>Phạm Minh</t>
  </si>
  <si>
    <t>Hoàn thiện Xúc tiến thương mại cho dịch vụ thiết kế xây dựng công viên cây xanh Công ty Cổ Phần Xây Dựng và Cây Xanh Hà Đô</t>
  </si>
  <si>
    <t>18D120289</t>
  </si>
  <si>
    <t>Phát triển kênh phân phối cho sản phẩm thiết bị viễn thông của Công ty TNHH Công nghệ và Phần mềm Trí Dũng trên địa bàn Thành phố Hà Nội</t>
  </si>
  <si>
    <t>18D220168</t>
  </si>
  <si>
    <t>Hứa Thị</t>
  </si>
  <si>
    <t>Hoàn thiện xúc tiến thương mại trên internet cho sản phẩm thiết bị âm thanh trên tại Công ty TNHH Công nghệ và Phần mềm Trí Dũng trên thị trường Miền Bắc</t>
  </si>
  <si>
    <t>18D220190</t>
  </si>
  <si>
    <t>Phát triển dịch vụ vận tải nhằm phát triển thương hiệu của công ty TNHH Delmar International tại thị trường nội địa.</t>
  </si>
  <si>
    <t>18D220181</t>
  </si>
  <si>
    <t>Lê Thị Vân</t>
  </si>
  <si>
    <t>Hoàn thiện công cụ xúc tiến bán sản phẩm đệm tại Công ty TNHH Hàn Việt trên thị trường Hà Nội</t>
  </si>
  <si>
    <t>18D120340</t>
  </si>
  <si>
    <t>Phát triển kênh phân phối cho sản phẩm Body Beauty Slim của Công ty TNHH MIHACO Việt Nam trên địa bàn Thành phố Hà Nội</t>
  </si>
  <si>
    <t>18D220151</t>
  </si>
  <si>
    <t>Hoàn thiện hoạt động phân phối sản phẩm Sữa non Bocasure của Công ty TNHH MTV Alifaco tại thị trường Việt Nam</t>
  </si>
  <si>
    <t>18D220216</t>
  </si>
  <si>
    <t>Triệu Quỳnh</t>
  </si>
  <si>
    <t xml:space="preserve">Giải pháp hoàn thiện hoạt động xúc tiến thương mại cho sản phẩm thực phẩm bảo vệ sức khỏe của công ty TNHH MTV Alifaco </t>
  </si>
  <si>
    <t>18D220189</t>
  </si>
  <si>
    <t>Quản trị kênh phân phối sản phẩm rượu vang của Công ty TNHH Thương mại Dịch vụ quốc tế Cao Minh trên thị trường Hà Nội</t>
  </si>
  <si>
    <t>18D120033</t>
  </si>
  <si>
    <t>Hoàng Hà</t>
  </si>
  <si>
    <t>Hoàn thiện hoạt động xúc tiến thương mại qua mạng xã hội Facebook cho sản phẩm Toha Fast của Công ty TNHH Tohano trên thị trường Việt Nam</t>
  </si>
  <si>
    <t>18D220207</t>
  </si>
  <si>
    <t>Lương</t>
  </si>
  <si>
    <t>Thực trạng và giải pháp hoàn thiện hoạt động xúc tiến thương mại cho sản phẩm khoáng sản của công ty TNHH xây dựng Cường Thịnh</t>
  </si>
  <si>
    <t>18D220028</t>
  </si>
  <si>
    <t>Bùi Thị Hiền</t>
  </si>
  <si>
    <t xml:space="preserve">Gia tăng lòng trung thành của khách hàng đối với sản phẩm dịch vụ tại VNPT Vinaphone Quỳnh Lưu - Trung tâm kinh doanh VNPT Nghệ An  </t>
  </si>
  <si>
    <t>18D220110</t>
  </si>
  <si>
    <t xml:space="preserve">Hoàn thiện các yếu tố nhận diện thương hiệu của công ty TNHH huấn luyện thương hiệu và Marketing Plato </t>
  </si>
  <si>
    <t>18D220193</t>
  </si>
  <si>
    <t>Hoàn thiện hoạt động xúc tiến thương mại  của công ty TNHH Đầu tư và Công nghệ An Tiến</t>
  </si>
  <si>
    <t>18D220222</t>
  </si>
  <si>
    <t>Mai Thị Hồng</t>
  </si>
  <si>
    <t>Nâng cao chất lượng hoạt động đào tạo dịch vụ chăm sóc khách hàng của Công ty cổ phần BellSystem24- Hoa Sao</t>
  </si>
  <si>
    <t>18D120017</t>
  </si>
  <si>
    <t>Giải pháp marketing nhằm phát triển thị trường sản phẩm máy đầm cóc MT55 của công ty TNHH công nghiệp Delta Việt</t>
  </si>
  <si>
    <t>18D120099</t>
  </si>
  <si>
    <t>Hoàn thiện hoạt động xúc tiến thương mại cho dịch vụ đặt phòng online iVIVU Công ty Cổ phần Du lịch Thiên Minh</t>
  </si>
  <si>
    <t>18D120204</t>
  </si>
  <si>
    <t>K54C4</t>
  </si>
  <si>
    <t>Hoàn thiện hoạt động xúc tiến thương mại cho dịch vụ khám chữa bệnh của công ty TNHH Med 247 trên địa bàn thành phố Hà Nội</t>
  </si>
  <si>
    <t>18D120251</t>
  </si>
  <si>
    <t>Trần Thị</t>
  </si>
  <si>
    <t>Hằng</t>
  </si>
  <si>
    <t>Hoàn thiện  hoạt động quảng cáo online cho sản phẩm phần mềm đào tạo trực tuyến CLS Learning của Công ty TNHH Dịch vụ Quản lý Hệ thống học tập.</t>
  </si>
  <si>
    <t>18D120265</t>
  </si>
  <si>
    <t>Nguyễn Thị Cẩm</t>
  </si>
  <si>
    <t xml:space="preserve">Giải pháp hoàn thiện hoạt động xúc tiến trực tuyến cho chuỗi nhà hàng Vịt 34 của Công ty TNHH Dịch vụ và Thương mại Nga Xuân trên thị trường Hà Nội </t>
  </si>
  <si>
    <t>18D120342</t>
  </si>
  <si>
    <t xml:space="preserve">Hoàn thiện hoạt động xúc tiến thương mại cho sàn kết nối tài chính AVY của Công ty Cổ phần FinX </t>
  </si>
  <si>
    <t>18D220007</t>
  </si>
  <si>
    <t>Đỗ Hoàng</t>
  </si>
  <si>
    <t>Hoàn thiện hoạt động xúc tiến thương mại cho thương hiệu sữa Babego của Công ty TNHH Thương mại Dịch vụ Lifestyle Việt Nam trên thị trường nội địa</t>
  </si>
  <si>
    <t>18D220012</t>
  </si>
  <si>
    <t>Đỗ Thị Thúy</t>
  </si>
  <si>
    <t>Giải pháp xúc tiến thương mại cho sản phẩm đồ gỗ nội thất của Công ty TNHH Woorivina trên thị trường Miền Bắc</t>
  </si>
  <si>
    <t>18D220016</t>
  </si>
  <si>
    <t>Hoàng Trung</t>
  </si>
  <si>
    <t xml:space="preserve">Phát triển dịch vụ vận tải nhằm phát triển thương hiệu của Công ty Cổ phần Giao nhận và Vận tải quốc tế Hải Khánh </t>
  </si>
  <si>
    <t>18D220020</t>
  </si>
  <si>
    <t>Vương Thị Thanh</t>
  </si>
  <si>
    <t xml:space="preserve">Hoàn thiện hoạt động xúc tiến thương mại các sản phẩm thiết kế, lắp đặt kho lạnh của Công ty cổ phần Thương mại và Dịch vụ kĩ thuật Lạnh Hưng Phát </t>
  </si>
  <si>
    <t>18D220029</t>
  </si>
  <si>
    <t>Hoàn thiện dịch vụ chuyển phát nhằm phát triển thương hiệu của Chi nhánh Bưu chính Viettel Thanh Trì</t>
  </si>
  <si>
    <t>18D220033</t>
  </si>
  <si>
    <t xml:space="preserve">Phát triển truyền thông marketing của Công ty cổ phần Summit </t>
  </si>
  <si>
    <t>18D220045</t>
  </si>
  <si>
    <t>Nguyễn Thủy</t>
  </si>
  <si>
    <t>Phát triển truyền thông thương hiệu cho nhóm sản phẩm ăng ten của công ty TNHH Galtronics Việt Nam</t>
  </si>
  <si>
    <t>PGS.TS An Thị Thanh Nhàn</t>
  </si>
  <si>
    <t>18D220046</t>
  </si>
  <si>
    <t>Kiều Thu</t>
  </si>
  <si>
    <t>Truyền thông marketing cho nhóm sản phẩm thiết bị đo lường âm thanh rung động của công ty TNHH Cây Cầu Vàng</t>
  </si>
  <si>
    <t>18D220067</t>
  </si>
  <si>
    <t>Phạm Thị Ánh</t>
  </si>
  <si>
    <t>Phát triển hệ thống nhận diện thương hiệu của Công ty Cổ phần Dataki Việt Nam</t>
  </si>
  <si>
    <t>18D220069</t>
  </si>
  <si>
    <t xml:space="preserve">Hoàn thiện chính sách dịch vụ khách hàng cho nhóm sản phẩm bảo hiểm nhân thọ tại công ty TNHH FCT HÀ NỘI. </t>
  </si>
  <si>
    <t>18D220084</t>
  </si>
  <si>
    <t>Hoàn thiện quá trình  truyền thông thương hiệu cho công ty TNHH Tambooks Việt Nam ở thị trường Hà Nội</t>
  </si>
  <si>
    <t>18D220095</t>
  </si>
  <si>
    <t>Trịnh Thúy</t>
  </si>
  <si>
    <t>Phát triển dịch vụ vận tải đường biển nhằm phát triển thương hiệu của Công ty TNHH Vận Tải và Tiếp Vận Toàn Cầu</t>
  </si>
  <si>
    <t>18D220105</t>
  </si>
  <si>
    <t xml:space="preserve">Hoàn thiện quy trình xúc tiến các thương hiệu sản phẩm thời trang may mặc tại Công ty cổ phần thời trang Kowil Việt nam trên thị trường nội địa. </t>
  </si>
  <si>
    <t>18D220122</t>
  </si>
  <si>
    <t>Dương Thị Ngọc</t>
  </si>
  <si>
    <t>Nâng cao sự hài lòng của khách hàng đối với nhóm hàng dược phẩm &amp; dịch vụ bán hàng của công ty WIN GROWN Việt Nam</t>
  </si>
  <si>
    <t>18D220127</t>
  </si>
  <si>
    <t xml:space="preserve">Phát triển truyền thông thương hiệu AALO.VN của công ty cổ phần công nghệ số AALO.VN trên thị trường Hà Nội. </t>
  </si>
  <si>
    <t>18D220129</t>
  </si>
  <si>
    <t>Phát triển hệ thống nhận diện thương hiệu MADELEN By LEN của công ty cổ phần đầu tư &amp; sản xuất TOGO trên thị trường Việt Nam</t>
  </si>
  <si>
    <t>18D220132</t>
  </si>
  <si>
    <t>Trần Thu</t>
  </si>
  <si>
    <t>Hoàn thiện hoạt động xúc tiến bán cho các sản phẩm áo gió &amp; dòng hàng nỉ của công ty CANIFA trên thị trường miền Bắc</t>
  </si>
  <si>
    <t>18D220136</t>
  </si>
  <si>
    <t>Nguyễn Như</t>
  </si>
  <si>
    <t>Hoàn thiện hệ thống nhận diện thương hiệu của Công ty TNHH Logistics AMG Việt Nam</t>
  </si>
  <si>
    <t>18D220143</t>
  </si>
  <si>
    <t>Ngô Đặng Ngọc</t>
  </si>
  <si>
    <t>Phát triển điểm tiếp xúc thương hiệu cho sản phẩm bia Viger tại thị trường Phú Thọ</t>
  </si>
  <si>
    <t>18D220150</t>
  </si>
  <si>
    <t xml:space="preserve">Phát triển truyền thông thương hiệu cho sản phẩm trò chơi SoccerHub của công ty cổ phần CHAINOS SOLUTION tại thị trường Việt Nam </t>
  </si>
  <si>
    <t>18D220159</t>
  </si>
  <si>
    <t>Kim Hồng</t>
  </si>
  <si>
    <t>Quản trị quảng cáo đối với dịch vụ cho thuê chung cư mini tại Công ty Cổ phần Thương mại và Dịch vụ City Land Việt Nam trên thị trường Hà Nội</t>
  </si>
  <si>
    <t>18D220200</t>
  </si>
  <si>
    <t>Hoàn thiện hoạt động xúc tiến thương mại cho sản phẩm nông sản của công ty cổ phần Funny Group</t>
  </si>
  <si>
    <t>18D220203</t>
  </si>
  <si>
    <t>Vũ Tùng</t>
  </si>
  <si>
    <t>Giải pháp xúc tiến thương mại cho các khóa học công nghệ thông tin của công ty cổ phần đào tạo và chuyển giao công nghệ cao Bách Khoa</t>
  </si>
  <si>
    <t>18D220210</t>
  </si>
  <si>
    <t>Mạch Thị Quỳnh</t>
  </si>
  <si>
    <t>Phát triển hoạt động xúc tiến thương mại  cho sản phẩm thực phẩm chức năng của công ty Cổ phần Tập đoàn Dược phẩm MEDIGROUP</t>
  </si>
  <si>
    <t>18D220226</t>
  </si>
  <si>
    <t>Ngô Huyền</t>
  </si>
  <si>
    <t>Phát triển truyền thông thương hiệu của Công ty TNHH phân phối Tiên Tiến</t>
  </si>
  <si>
    <t>18D120121</t>
  </si>
  <si>
    <t>Đỗ Thị Hồng</t>
  </si>
  <si>
    <t>Giải pháp Marketing nhằm phát triển thị trường cho sản phẩm thức ăn chăn nuôi hỗn hợp của Công ty Cổ phần Nam Việt tại khu vực Miền Bắc</t>
  </si>
  <si>
    <t>PGS.TS Phạm Thuý Hồng</t>
  </si>
  <si>
    <t>BỘ MÔN: NGUYÊN LÝ MARKETING</t>
  </si>
  <si>
    <t>NLMKT</t>
  </si>
  <si>
    <t>18D120077</t>
  </si>
  <si>
    <t xml:space="preserve">Phát triển hoạt động xúc tiến bán sản phẩm khóa học luyện thi IELTS tại thị trường Hà nội của trung tâm anh ngữ GLN - Công ty TNHH Gia Linh Nguyễn </t>
  </si>
  <si>
    <t>TS. Nguyễn Thị Thanh Nhàn</t>
  </si>
  <si>
    <t>18D120330</t>
  </si>
  <si>
    <t>Phát triển hoạt động xúc tiến qua sàn giao dịch điện tử shopee cho tuyến sản phẩm sách tham khảo Tkbooks của Công ty Cổ phần Sách MCBooks</t>
  </si>
  <si>
    <t>ThS. Đặng Thị Hồng Vân</t>
  </si>
  <si>
    <t>18D120044</t>
  </si>
  <si>
    <t>Phát triển hoạt động xúc tiến thương mại cho chương trình đào tạo công nghệ thông tin của Công ty cổ phần Đào tạo Ứng dụng Aprotrain tại thị trường miền Bắc</t>
  </si>
  <si>
    <t>ThS. Ngạc Thị Phương Mai</t>
  </si>
  <si>
    <t>18D120089</t>
  </si>
  <si>
    <t>Lường Vũ</t>
  </si>
  <si>
    <t>Phát triển hoạt động marketing trực tiếp dịch vụ chạy Quảng cáo (facebook Ads) của Công ty cổ phần Adigi Việt Nam tại thị trường Hà Nội</t>
  </si>
  <si>
    <t>ThS. Bùi Lan Phương</t>
  </si>
  <si>
    <t>18D120211</t>
  </si>
  <si>
    <t>Phan Ánh</t>
  </si>
  <si>
    <t>Phát triển hoạt động truyền thông marketing dịch vụ Thiết kế dự án SEO của Công ty Cổ phần Adigi Việt Nam tại thị trường Hà Nội</t>
  </si>
  <si>
    <t>18D120037</t>
  </si>
  <si>
    <t>Phạm Văn</t>
  </si>
  <si>
    <t>Giải pháp marketing nhằm nâng cao năng lực cạnh tranh cho dịch vụ môi giới chứng khoán của Công ty cổ phần chứng khoán VNDIRECT tại thị trường miền Bắc.</t>
  </si>
  <si>
    <t>18D120222</t>
  </si>
  <si>
    <t>Trần Thị Thanh</t>
  </si>
  <si>
    <t>Phát triển hoạt động xúc tiến thương mại số cho sản phẩm Sapo POS của Công ty cổ phần Công nghệ Sapo tại thị trường Hà Nội</t>
  </si>
  <si>
    <t>18D120094</t>
  </si>
  <si>
    <t>Hoàn thiện dịch vụ chăm sóc khách hàng cho dịch vụ truyền dẫn của Công ty Cổ phần Công nghệ Scom</t>
  </si>
  <si>
    <t>TS. Nguyễn Bảo Ngọc</t>
  </si>
  <si>
    <t>18D120243</t>
  </si>
  <si>
    <t>Hoàng Ngọc</t>
  </si>
  <si>
    <t>Phát triển hoạt động marketing trực tiếp cho sản phẩm Dịch vụ truyền dẫn của công ty Cổ phần Công nghệ SCOM</t>
  </si>
  <si>
    <t>18D120313</t>
  </si>
  <si>
    <t xml:space="preserve">Phát triển hoạt động truyền thông marketing cho sản phẩm Cao xoa Liệu Trường Phong của Công ty Cổ phần đầu tư Kim Long tại thị trường miền Bắc </t>
  </si>
  <si>
    <t>TS. Phùng Thị Thuỷ</t>
  </si>
  <si>
    <t>18D120249</t>
  </si>
  <si>
    <t>Phát triển hoạt động xúc tiến thương mại sản phẩm máy massage cầm tay chống lão hóa mắt EM-100 tại thị trường Hà Nội của công ty cổ phần đầu tư thương mại COT</t>
  </si>
  <si>
    <t>18D120133</t>
  </si>
  <si>
    <t>Hoàn thiện chính sách chủng loại mặt hàng kinh doanh online trên trang thương mại điện tử Sunshine Mall của công ty cổ phần đầu tư thương mại Sunshine Tech</t>
  </si>
  <si>
    <t>18D120224</t>
  </si>
  <si>
    <t>Đặng Thị Thủy</t>
  </si>
  <si>
    <t>Phát triển chính sách xúc tiến thương mại cho sản phẩm smarthome của công ty cổ phần đầu tư thương mại Sunshine Tech trên thị trường Hà Nội</t>
  </si>
  <si>
    <t>ThS. Bùi Phương Linh</t>
  </si>
  <si>
    <t>18D120258</t>
  </si>
  <si>
    <t>Phát triển hoạt động marketing trực tiếp cho sàn thương mại điện tử Sunshine Mall của Công ty Cổ phần Đầu tư Thương mại Sunshine Tech tại Hà Nội</t>
  </si>
  <si>
    <t>TS. Nguyễn Hoàng Giang</t>
  </si>
  <si>
    <t>18D120073</t>
  </si>
  <si>
    <t>Dương Thu</t>
  </si>
  <si>
    <t>Hoàn thiện hoạt động xúc tiến thương mại cho sản phẩm Khóa Học Giỏi Tiểu Học tại thị trường miền Bắc của Công ty Cổ phần Đầu tư và Dịch vụ Giáo dục - Công ty Cổ phần Đầu tư và Dịch vụ Giáo dục</t>
  </si>
  <si>
    <t>18D120107</t>
  </si>
  <si>
    <t>Phát triển chính sách xúc tiến thương mại cho dịch vụ vận tải đường biển của Công ty Cổ phần Dịch vụ Lô-gi-stic Đại Cồ Việt tại thị trường miền Bắc</t>
  </si>
  <si>
    <t>18D120140</t>
  </si>
  <si>
    <t>Khương</t>
  </si>
  <si>
    <t>Giải pháp marketing-mix nhằm phát triển thị trường miền Bắc cho sản phẩm biến tần của công ty Cổ phần Điện tự động hóa Bình Dương</t>
  </si>
  <si>
    <t>18D120141</t>
  </si>
  <si>
    <t>Hoàn thiện hoạt động bán hàng cá nhân cho sản phẩm biến tần GTAKE của Công ty Cổ phần Điện tự động hóa Bình Dương tại Hà Nội</t>
  </si>
  <si>
    <t>18D120050</t>
  </si>
  <si>
    <t>Ngô Thị Thảo</t>
  </si>
  <si>
    <t>Phát triển hoạt động xúc tiến thương mại cho tuyến sản phẩm tẩy rửa của công ty cổ phần kinh doanh Thương mại điện tử VNE tại thị trường Indonesia</t>
  </si>
  <si>
    <t>18D120245</t>
  </si>
  <si>
    <t>Cường</t>
  </si>
  <si>
    <t xml:space="preserve">Phát triển hoạt động xúc tiến bán sản phẩm điện gia dụng nhà bếp của Công ty Cổ phần Kinh doanh Thương mại Điện tử VNE tại thị trường Hà Nội </t>
  </si>
  <si>
    <t>18D120269</t>
  </si>
  <si>
    <t>Phát triển hoạt động truyền thông marketing sản phẩm lồng bàn thông minh X2000 của Công ty cổ phần Thương mại điện tử VNE tại thị trường miền Bắc</t>
  </si>
  <si>
    <t>18D120304</t>
  </si>
  <si>
    <t>Lê Phương</t>
  </si>
  <si>
    <t>Bắc</t>
  </si>
  <si>
    <t>Phát triển truyền thông Marketing online cho sản phẩm Máy xay thịt X2000 của Công ty cổ phần kinh doanh thương mại điển tử VNE Group trên thị trường Việt Nam</t>
  </si>
  <si>
    <t>18D120341</t>
  </si>
  <si>
    <t>Hoàn thiện marketing mục tiêu cho sản phẩm nồi chiên không dầu X2000 của Công ty cổ phần kinh doanh thương mại điện tử VNE tại thị trường miền Bắc</t>
  </si>
  <si>
    <t>18D120188</t>
  </si>
  <si>
    <t>Hoàn thiện công nghệ marketing bán buôn sản phẩm bồn nước inox công nghiệp Sơn Hà của Công ty Cổ phần Kinh doanh và Phát triển Dự án Sơn Hà tại thị trường miền Bắc</t>
  </si>
  <si>
    <t>18D120102</t>
  </si>
  <si>
    <t>Bá Thị</t>
  </si>
  <si>
    <t>Giải pháp marketing nhằm phát triển thị trường miền Bắc cho sản phẩm thực phẩm chức năng của Công ty cổ phần Master Tran</t>
  </si>
  <si>
    <t>18D120134</t>
  </si>
  <si>
    <t>18D120137</t>
  </si>
  <si>
    <t>Phát triển hoạt động xúc tiến bán cho nhóm sản phẩm thuốc bổ mắt của Công ty Cổ phần Master Tran trên thị trường miền Bắc</t>
  </si>
  <si>
    <t>18D120260</t>
  </si>
  <si>
    <t>Hoàn thiện hoạt động marketing trực tiếp cho dòng sản phẩm sức khỏe mẹ bầu của công ty Cổ phần Master Tran tại Việt Nam</t>
  </si>
  <si>
    <t>18D120268</t>
  </si>
  <si>
    <t>Lương Bá</t>
  </si>
  <si>
    <t>Phát triển hệ thống kênh phân phối sản phẩm chức năng DoppelHerz của Công ty cổ phần Master Tran tại thị trường Tây Bắc</t>
  </si>
  <si>
    <t>18D120012</t>
  </si>
  <si>
    <t>Phát triển hoạt động truyền thông marketing online cho sản phẩm Onfluencer Review của công ty cổ phần Novaon Digital tại Việt Nam</t>
  </si>
  <si>
    <t>18D120065</t>
  </si>
  <si>
    <t>Cầm</t>
  </si>
  <si>
    <t>Phát triển hoạt động xúc tiến bán sản phẩm "gói bán mùa covid" của công ty cổ phần Novano Digital tại thị trường Việt Nam</t>
  </si>
  <si>
    <t>18D120046</t>
  </si>
  <si>
    <t>Phát triển hoạt động xúc tiến thương mại cho dịch vụ GCO Ads của Công ty cổ phần tập đoàn GCO tại thị trường miền Bắc</t>
  </si>
  <si>
    <t>18D120184</t>
  </si>
  <si>
    <t>Giải pháp marketing mix nhằm phát triển thị trường  dịch vụ SEO của Công ty Cổ phần Tập đoàn GCO</t>
  </si>
  <si>
    <t>18D120011</t>
  </si>
  <si>
    <t>Phát triển hoạt động marketing trực tiếp sản phẩm internet và truyền hình của Công ty cổ phần viễn thông FPT tại miền Bắc</t>
  </si>
  <si>
    <t>18D120165</t>
  </si>
  <si>
    <t>Đỗ Thị Huyền</t>
  </si>
  <si>
    <t>Hoàn thiện hoạt động chăm sóc khách hàng của Công ty cổ phần Viễn thông FPT</t>
  </si>
  <si>
    <t>18D120208</t>
  </si>
  <si>
    <t>Phùng Thị Trà</t>
  </si>
  <si>
    <t>Phát triển hoạt động marketing trực tiếp các sản phẩm khuôn mẫu cho công ty cổ phần sản xuất khuôn mẫu Việt Nam (VN MOLD)</t>
  </si>
  <si>
    <t>18D120346</t>
  </si>
  <si>
    <t>Vũ Thị Thúy</t>
  </si>
  <si>
    <t>Hoàn thiện hoạt động xúc tiến thương mại cho sản phẩm vôi của Công ty TNHH Đầu Tư Phát triển Quốc tế Sơn Hà tại thị trường miền Bắc.</t>
  </si>
  <si>
    <t>18D120019</t>
  </si>
  <si>
    <t>Vũ Lan</t>
  </si>
  <si>
    <t>Phát triển hoạt động truyền thông marketing sản phẩm quạt điều hòa mini Tower - Fan của Công ty TNHH đầu tư và phát triển Aza tại thị trường miền Bắc.</t>
  </si>
  <si>
    <t>18D120047</t>
  </si>
  <si>
    <t>Phát triển chính sách kênh phân phối cho sản phẩm Bánh Đa Vừng của công ty TNHH Ecozone tại thị trường miền Nam</t>
  </si>
  <si>
    <t>18D120348</t>
  </si>
  <si>
    <t>Giải pháp marketing nhằm phát triển thị trường miền Nam cho sản phẩm đặc sản khô mang thương hiệu Vua Đặc Sản của Công ty TNHH Ecozone.</t>
  </si>
  <si>
    <t>18D120209</t>
  </si>
  <si>
    <t>Phan Thị Thanh</t>
  </si>
  <si>
    <t>Phát triển hoạt động xúc tiến thương mại sản phẩm “Dịch vụ vận hành kênh marketing” của Công Ty TNHH Fuji Công Nghệ Và Truyền Thông tại thị trường Hà Nội.</t>
  </si>
  <si>
    <t>18D120214</t>
  </si>
  <si>
    <t>Hoàn thiện hoạt động marketing trực tiếp cho dịch vụ đào tạo marketing của công ty TNHH Fuji Công nghệ và Truyền thông tại thị trường Hà Nội</t>
  </si>
  <si>
    <t>18D120083</t>
  </si>
  <si>
    <t>Phát triển hoạt động truyền thông marketing cho khóa học giáo dục giới tính Teen-Up của Công ty TNHH Giáo dục WeGrow Việt Nam tại Hà Nội</t>
  </si>
  <si>
    <t>18D120095</t>
  </si>
  <si>
    <t>Hoàn thiện dịch vụ chăm sóc khách hàng cho sản phẩm hộp trưởng thành của công ty TNHH giáo dục WEGROW Việt Nam</t>
  </si>
  <si>
    <t>18D120242</t>
  </si>
  <si>
    <t>Vương Thị Kim</t>
  </si>
  <si>
    <t>Phát triển hoạt động quảng cáo cho sản phẩm thực phẩm hỗ trợ giảm cân của công ty TNHH MIHACO Việt Nam tại thị trường Việt Nam</t>
  </si>
  <si>
    <t>18D120350</t>
  </si>
  <si>
    <t>Ngô Thị Hải</t>
  </si>
  <si>
    <t>Phát triển hoạt động chăm sóc khách hàng cho sản phẩm Body Beauty Slim của công ty TNHH Mihaco Việt Nam trên thị trường miền Nam</t>
  </si>
  <si>
    <t>18D120280</t>
  </si>
  <si>
    <t>Giải pháp marketing nhằm phát triển thị trường cho Chuỗi cửa hàng thực phẩm Chợ Nông Trang của công ty TNHH Thực phẩm Nông Trang tại Hà Nội</t>
  </si>
  <si>
    <t>18D120088</t>
  </si>
  <si>
    <t>Phát triển hoạt động quảng cáo qua mạng xã hội cho nhóm sản phẩm xương khớp của Công ty TNHH TOHANO Việt Nam</t>
  </si>
  <si>
    <t>18D120020</t>
  </si>
  <si>
    <t>Phát triển hoạt động truyền thông marketing sản phẩm áo in theo yêu cầu của Công ty TNHH truyền thông công nghệ Ditech tại thị trường Mỹ.</t>
  </si>
  <si>
    <t>18D120266</t>
  </si>
  <si>
    <t>Phát triển hoạt động quảng cáo cho trang web craftwoo.com của công ty TNHH truyền thông công nghệ Ditech tại thị trường Mỹ</t>
  </si>
  <si>
    <t>18D120324</t>
  </si>
  <si>
    <t>Ninh Thị Bích</t>
  </si>
  <si>
    <t>Hoàn thiện marketing mục tiêu cho tuyến sản phẩm POD tại Công ty TNHH Truyền thông Công nghệ Ditech trên thị trường Mỹ</t>
  </si>
  <si>
    <t>18D120200</t>
  </si>
  <si>
    <t>Hoàn thiện marketing mục tiêu cho tuyến sản phẩm phụ tùng xe máy của công ty Cổ phần Xích Líp Đông Anh tại thị trường miền Bắc.</t>
  </si>
  <si>
    <t>18D120002</t>
  </si>
  <si>
    <t>Hoàn thiện hoạt động quảng cáo cho sản phẩm dịch vụ “Gói thành viên” của Công ty Cổ phần Công nghệ Giáo dục KiddiHub tại thị trường Hà Nội.</t>
  </si>
  <si>
    <t>18D120024</t>
  </si>
  <si>
    <t>Đàm Thị Khánh</t>
  </si>
  <si>
    <t>Phát triển chính sách xúc tiến thương mại cho dòng sản phẩm đai chườm vi sóng của công ty cổ phần tư vấn và đầu tư Sen Capital trên thị trường Hà Nội</t>
  </si>
  <si>
    <t>18D120092</t>
  </si>
  <si>
    <t>Nguyễn Thị Hoài</t>
  </si>
  <si>
    <t>Phát triển chính sách xúc tiến thương mại cho nhóm sản phẩm bánh mỳ của Công ty TNHH Savor Việt Nam tại thị trường Hà Nội</t>
  </si>
  <si>
    <t>18D120093</t>
  </si>
  <si>
    <t>Giải pháp marketing nhằm phát triển thị trường cho sản phẩm máy cắt không Bavia của Công ty cổ phần Datyso Việt Nam tại địa bàn miền Bắc</t>
  </si>
  <si>
    <t>18D120283</t>
  </si>
  <si>
    <t>Hoàn thiện marketing mục tiêu cho dịch vụ quảng cáo Facebook Ads của công ty TNHH Công Nghệ và Truyền Thông HTM trên thị trường Hà Nội</t>
  </si>
  <si>
    <t>18D120307</t>
  </si>
  <si>
    <t>Phương Kim Hải</t>
  </si>
  <si>
    <t>Giải pháp marketing hỗn hợp nhằm phát triển dịch vụ quảng cáo số của công ty cổ phần dịch vụ gia tăng MobilFone tại thị trường Việt Nam</t>
  </si>
  <si>
    <t>18D120318</t>
  </si>
  <si>
    <t>Phát triển hoạt động xúc tiến thương mại đối với dự án chung cư cao cấp Golden Park Tower tại thị trường Hà Nội của Công ty Cổ phần Dịch vụ và Địa ốc Đất Xanh Miền Bắc</t>
  </si>
  <si>
    <t>18D120323</t>
  </si>
  <si>
    <t>Phát triển marketing trực tiếp cho tuyến sản phẩm dành cho mẹ và bé của Công ty TNHH Xuất nhập khẩu Cầu Nối Việt tại Hà Nội</t>
  </si>
  <si>
    <t>18D120168</t>
  </si>
  <si>
    <t>Tùng</t>
  </si>
  <si>
    <t>Hoàn thiện dịch vụ chăm sóc khách hàng cho nhóm hàng đồ gia dụng của công ty cổ phần kinh doanh thương mại điện tử Vne tại thị trường Việt Nam</t>
  </si>
  <si>
    <t>18D120001</t>
  </si>
  <si>
    <t>Giải pháp marketing hỗn hợp nhằm phát triển thị trường miền Bắc cho dịch vụ bản địa hóa của Công ty cổ phần Merctrans</t>
  </si>
  <si>
    <t>18D120004</t>
  </si>
  <si>
    <t>Hoàn thiện chính sách xúc tiến thương mại của Công ty Cổ phần Ô tô Quy Nhơn tại thị trường thành phố Quy Nhơn</t>
  </si>
  <si>
    <t>18D120005</t>
  </si>
  <si>
    <t>Phát triển chính sách xúc tiến thương mại cho sản phẩm thời trang nam W&amp;W của Công ty TNHH Khăn Việt tại thị trường Hà Nội</t>
  </si>
  <si>
    <t>18D120010</t>
  </si>
  <si>
    <t>Phạm Thành</t>
  </si>
  <si>
    <t>Phát triển hoạt động xúc tiến bán cho dịch vụ du học Hàn Quốc tại thị trường Hà Nội của Công ty Cổ phần Đầu tư Quốc tế ICC Hà Nội</t>
  </si>
  <si>
    <t>18D120007</t>
  </si>
  <si>
    <t>Trịnh Thị Kiều</t>
  </si>
  <si>
    <t>Diễm</t>
  </si>
  <si>
    <t xml:space="preserve">Phát triển chính sách xúc tiến thương mại gói sản phẩm Monkey Junior cho công ty cổ phần Early Start trên thị trường Hà Nội </t>
  </si>
  <si>
    <t>18D120016</t>
  </si>
  <si>
    <t>Phát triển hoạt động xúc tiến thương mại cho dòng sản phẩm gốm trang trí của công ty cổ phần Gốm sứ Chu Đậu tại thị trường miền Bắc.</t>
  </si>
  <si>
    <t>18D120022</t>
  </si>
  <si>
    <t>Phát triển hoạt động marketing trực tiếp cho nhóm sản phẩm Juice Cleanser của Công ty THNN True Juice Việt Nam trên địa bàn Hà Nội</t>
  </si>
  <si>
    <t>18D120038</t>
  </si>
  <si>
    <t>Phát triển hoạt động truyền thông marketing dịch vụ cho thuê căn hộ của Công ty Cổ Phần Đầu tư và Dịch vụ Bất động sản HT tại thị trường Hà Nội</t>
  </si>
  <si>
    <t>18D120061</t>
  </si>
  <si>
    <t>Phát triển chính sách xúc tiến thương mại cho nhóm sản phẩm đầu tư bất động sản nghỉ dưỡng Dự án Grand World Phú Quốc của Công ty Cổ phần Đầu tư Vạn Khang Phát tại thị trường Việt Nam</t>
  </si>
  <si>
    <t>18D120069</t>
  </si>
  <si>
    <t>Đăng</t>
  </si>
  <si>
    <t>Hoàn thiện marketing-mix cho sản phẩm thịt lợn sạch tại Công ty TNHH Thực phẩm VICA tại Hà Nội</t>
  </si>
  <si>
    <t>18D120081</t>
  </si>
  <si>
    <t>Phát triển hoạt động xúc tiến thương mại cho dòng sản phẩm Omeli Chocolate Pie tại thị trường Hà Nội của Công ty Cổ phần Thực Phẩm Bảo Hưng</t>
  </si>
  <si>
    <t>18D120084</t>
  </si>
  <si>
    <t>Văn Thị Thùy</t>
  </si>
  <si>
    <t>Hoàn thiện hoạt động truyền thông marketing nhằm phát triển khách hàng cho các dịch vụ marketing online của Công ty Cổ phần Công nghệ QTS Việt Nam</t>
  </si>
  <si>
    <t>18D120087</t>
  </si>
  <si>
    <t>Phát triển hoạt động truyền thông qua mạng xã hội cho thương hiệu Flusso Specialty Coffee tại thị trường miền Bắc của Công ty TNHH Phát triển Thương mại dịch vụ An Nam.</t>
  </si>
  <si>
    <t>18D120104</t>
  </si>
  <si>
    <t>Phát triển hoạt động xúc tiến thương mại cho sản phẩm robot hút bụi của công ty TNHH Zuli Group tại thị trường Hà Nội.</t>
  </si>
  <si>
    <t>18D120105</t>
  </si>
  <si>
    <t xml:space="preserve">Phát triển chính sách xúc tiến thương mại cho sản phẩm Bao bì thực phẩm của Công ty TNHH sản xuất và thương mại Nhật Thái tại thị trường Miền Bắc </t>
  </si>
  <si>
    <t>18D120110</t>
  </si>
  <si>
    <t>Hoàng Quỳnh</t>
  </si>
  <si>
    <t>Yên</t>
  </si>
  <si>
    <t xml:space="preserve"> Hoàn thiện hoạt động xúc tiến thương mại cho sản phẩm đồ điện gia dụng của Công ty Cổ phần Thương mại dịch vụ Tràng Thi trên thị trường Hà Nội.</t>
  </si>
  <si>
    <t>18D120135</t>
  </si>
  <si>
    <t>Phát triển chính sách xúc tiến thương mại dịch vụ cho thuê các thiết bị phục vụ ngành xây dựng của công ty TNHH Liftec Việt Nam tại thị trường Hà Nội</t>
  </si>
  <si>
    <t>18D120148</t>
  </si>
  <si>
    <t>Hoàn thiện hoạt động marketing trực tiếp cho ứng dụng thăm khám trực tuyến Doctor Anywhere tại Công ty TNHH Một thành viên Clinpharm tại Việt Nam</t>
  </si>
  <si>
    <t>18D120154</t>
  </si>
  <si>
    <t>Phát triển hoạt động truyền thông online cho dịch vụ nghiên cứu thị trường của Công ty Cổ phần Tư vấn Quản lý OCD</t>
  </si>
  <si>
    <t>18D120159</t>
  </si>
  <si>
    <t>Giải pháp marketing hỗn hợp nhằm phát triển thị trường miền Bắc cho sản phẩm SUP của công ty cổ phần Umove</t>
  </si>
  <si>
    <t>18D120164</t>
  </si>
  <si>
    <t>Lê Thủy</t>
  </si>
  <si>
    <t>Phát triển hoạt động truyền thông online cho sản phẩm dịch vụ quảng cáo google của Công ty cổ phần dịch vụ phát triển người dùng MKO,</t>
  </si>
  <si>
    <t>18D120166</t>
  </si>
  <si>
    <t>Phát triển hoạt động xúc tiến thương mại cho dịch vụ Vận tải đa phương thức của Công ty cổ phần Con Đường Xanh Holdings tại thị trường miền Bắc</t>
  </si>
  <si>
    <t>18D120170</t>
  </si>
  <si>
    <t>Lý Tiểu</t>
  </si>
  <si>
    <t>Giải pháp marketing nhằm mở rộng thị trường miền Bắc cho gói truyền thông trên nền tảng số của CTCP Truyền thông Marketing Bạn Đồng Hành</t>
  </si>
  <si>
    <t>18D120183</t>
  </si>
  <si>
    <t>Hà Thị Ngọc</t>
  </si>
  <si>
    <t>Phát triển hoạt động quảng cáo cho eKidEnglish nền tảng học tiếng Anh tương tác trực tuyến cho trẻ từ 4 - 15 tuổi của công ty cổ phần công nghệ giáo dục Omni School</t>
  </si>
  <si>
    <t>18D120194</t>
  </si>
  <si>
    <t>Phát triển hoạt động bán hàng thông qua website đối với các sản phẩm đồ uống của Công ty Cổ phần Dịch vụ Dầu khí Thái Bình tại thị trường miền Bắc</t>
  </si>
  <si>
    <t>18D120199</t>
  </si>
  <si>
    <t xml:space="preserve">Phát triển hoạt động xúc tiến thương mại cho sản phẩm ô tô 4 chỗ tại thị trường Hà Nội của công ty TNHH Hải Minh Việt Nam 
</t>
  </si>
  <si>
    <t>18D120196</t>
  </si>
  <si>
    <t>Nguyễn Quang</t>
  </si>
  <si>
    <t>Phát triển hoạt động quảng cáo cho dịch vụ "Thiết kế và thi công nội ngoại thất nhà ở" tại thị trường Hà Nội của Công ty TNHH kiến trúc nội thất Myhome Việt Nam</t>
  </si>
  <si>
    <t>18D120197</t>
  </si>
  <si>
    <t>Lê Thị Thanh</t>
  </si>
  <si>
    <t xml:space="preserve"> Hoàn thiện hoạt động bán hàng cá nhân cho sản phẩm máy phát điện tại Công ty Cổ phần YOTEK trên thị trường miền Bắc</t>
  </si>
  <si>
    <t>18D120206</t>
  </si>
  <si>
    <t>Lý</t>
  </si>
  <si>
    <t>Phát triển hoạt động xúc tiến thương mại sản phẩm nội thất văn phòng của Công ty cổ phần đầu tư xây dựng thương mại và sản xuất Long Sơn tại thị trường Hà Nội.</t>
  </si>
  <si>
    <t>18D120212</t>
  </si>
  <si>
    <t>Giải pháp marketing nhằm mở rộng thị trường Hà Nội cho dịch vụ cung cấp nhà ở của công ty TNHH Phát Triển Đô Thị và Xây Dựng 379</t>
  </si>
  <si>
    <t>18D120215</t>
  </si>
  <si>
    <t>Phát triển hoạt động xúc tiến thương mại cho sản phẩm “Gói khởi tạo website 2” của Công ty cổ phần Fuzzy Tech tại thị trường Hà Nội</t>
  </si>
  <si>
    <t>18D120225</t>
  </si>
  <si>
    <t>Phát triển chính sách xúc tiến thương mại sản phẩm thực phẩm Hàn Quốc của công ty TNHH Bách Hóa Quang Minh tại thị trường miền Bắc</t>
  </si>
  <si>
    <t>18D120248</t>
  </si>
  <si>
    <t>Đào</t>
  </si>
  <si>
    <t>Phát triển chính sách xúc tiến thương mại sản phẩm thiết bị thủy lực của Công ty cổ phần tự động hóa An Huy tại thị trường miền Bắc</t>
  </si>
  <si>
    <t>18D120255</t>
  </si>
  <si>
    <t>Phát triển hoạt động xúc tiến thương mại cho dịch vụ MasOffer trên thị trường Việt Nam của công ty cổ phần Vimarket Việt Nam</t>
  </si>
  <si>
    <t>18D120264</t>
  </si>
  <si>
    <t>Phát triển hoạt động xúc tiến B2B cho sản phẩm xe nâng hàng (forklift) của Công ty TNHH công nghiệp tổng hợp Việt Nam trên thị trường Miền Bắc</t>
  </si>
  <si>
    <t>18D120270</t>
  </si>
  <si>
    <t>Kim Thị Hồng</t>
  </si>
  <si>
    <t>Phát triển kênh phân phối cho dòng sản phẩm quần áo của Công ty TNHH Thương mại và Dịch vụ Jacwater Việt Nam tại thị trường Hà Nội</t>
  </si>
  <si>
    <t>18D120271</t>
  </si>
  <si>
    <t>Nguyễn Thị Yến</t>
  </si>
  <si>
    <t>Hoàn thiện chiến lược marketing online cho sản phẩm thực phẩm chức năng của Công ty cổ phần Công nghệ dịch vụ y tế Medici</t>
  </si>
  <si>
    <t>18D120276</t>
  </si>
  <si>
    <t>Nguyễn Đặng Như</t>
  </si>
  <si>
    <t>Hoàn thiện dịch vụ chăn sóc khách hàng tại Công ty cổ phần Thương Mại và Dịch vụ Hamona Việt Nam</t>
  </si>
  <si>
    <t>18D120308</t>
  </si>
  <si>
    <t>Hoàn thiện hoạt động quảng cáo online cho sản phẩm  "Thi công lắp đặt hệ thống thông gió "Cấp gió tươi, hút khí thải, tăng áp cầu thang" đối với thị trường khu công nghiệp các tỉnh miền Bắc của công ty cổ phần thương mại và công nghệ Sanviha</t>
  </si>
  <si>
    <t>18D120309</t>
  </si>
  <si>
    <t>Phát triển hoạt động xúc tiến thương mại cho sản phẩm thuốc tránh thai New Choice của Công ty TNHH Sự Lựa Chọn Vàng tại thị trường miền Bắc</t>
  </si>
  <si>
    <t>18D120310</t>
  </si>
  <si>
    <t xml:space="preserve">Giải pháp hoàn thiện hệ thống kênh phân phối sản phẩm đá thạch anh lát bếp của Công ty cổ phần Phú Sơn tại thị trường miền Bắc </t>
  </si>
  <si>
    <t>18D120314</t>
  </si>
  <si>
    <t>Hoàn thiện hoạt động bán hàng cá nhân sản phẩm App hệ thống quản lý tòa nhà SBMS trên thị trường Hà Nội của công ty cổ phần kinh doanh dịch vụ quản lý Bất động sản Homecare</t>
  </si>
  <si>
    <t>18D120317</t>
  </si>
  <si>
    <t>Hoàn thiện hoạt động truyền thông marketing dòng sản phẩm sữa bột cho trẻ em tại thị trường Hà Nội của Công ty Cổ phần Đầu tư Quốc tế NCT3</t>
  </si>
  <si>
    <t>18D120319</t>
  </si>
  <si>
    <t>Khuất Thúy</t>
  </si>
  <si>
    <t>Hoàn thiện hoạt động marketing trực tiếp cho dòng sản phẩm nhang trầm hương của Công ty Cổ phần Trúc Lâm Quán Tuệ tại Hà Nội</t>
  </si>
  <si>
    <t>18D120328</t>
  </si>
  <si>
    <t>Trần Cao</t>
  </si>
  <si>
    <t>Phát triển hoạt động xúc tiến bán sản phẩm in 3D của Công ty TNHH Công nghệ Foobla tại Việt Nam</t>
  </si>
  <si>
    <t>18D120329</t>
  </si>
  <si>
    <t>Phát triển hoạt động xúc tiến thương mại cho dịch vụ thiết kế và thi công điện dân dụng của công ty Cổ phần Ứng dụng Kỹ thuật VIETMEP trên thị trường miền Bắc.</t>
  </si>
  <si>
    <t>18D120331</t>
  </si>
  <si>
    <t>Bùi Huệ</t>
  </si>
  <si>
    <t>Phát triển hoạt động xúc tiến thương mại dịch vụ Kế toán thuế trọn gói của Công ty TNHH tư vấn Thuế và Kế toán IC Việt Nam tại thị trường Hà Nội</t>
  </si>
  <si>
    <t>18D120332</t>
  </si>
  <si>
    <t>18D120336</t>
  </si>
  <si>
    <t>Nguyễn Thị Diễm</t>
  </si>
  <si>
    <t>Hoàn thiện hoạt động xúc tiến thương mại cho sản phẩm Socialbeat.vn của Công ty Cổ phần Truyền thông và Công nghệ ICOMM Việt Nam trên thị trường Hà Nội</t>
  </si>
  <si>
    <t>18D120343</t>
  </si>
  <si>
    <t>Lê Hoài</t>
  </si>
  <si>
    <t>Phát triển chính sách xúc tiến thương mại cho sản phẩm khóa cửa điện tử của công ty cổ phần kinh doanh công nghệ Alense Việt Nam tại thị trường Hà Nội</t>
  </si>
  <si>
    <t>18D120349</t>
  </si>
  <si>
    <t>Lê Văn</t>
  </si>
  <si>
    <t>Phát triển chính sách xúc tiến thương mại cho dịch vụ phiên dịch của công ty TNHH SKG International trên thị trường Việt Nam</t>
  </si>
  <si>
    <t>17D120165</t>
  </si>
  <si>
    <t xml:space="preserve">Hứa Thị </t>
  </si>
  <si>
    <t>K53C3</t>
  </si>
  <si>
    <t>Giải pháp marketing phát triển thị trường cho sản phẩm pin mặt trời của công ty CP Điện mặt trời Việt Nam</t>
  </si>
  <si>
    <t>18D120257</t>
  </si>
  <si>
    <t>Cao Thanh</t>
  </si>
  <si>
    <t>Hoàn thiện chiến lược marketing số cho sản phẩm dịch vụ quảng cáo trên Facebook của công ty cổ phần Nhanh.vn ở thị trường miền Bắc</t>
  </si>
  <si>
    <t>PGS,TS Phan T. Thu Hoài</t>
  </si>
  <si>
    <t>BỘ MÔN: QUẢN TRỊ MARKETING</t>
  </si>
  <si>
    <t>QTMKT</t>
  </si>
  <si>
    <t>18D120301</t>
  </si>
  <si>
    <t>Đỗ Thị Vân</t>
  </si>
  <si>
    <t>Hoàn thiện marketing mục tiêu của công ty cổ phần tư vấn thiết kế và đầu tư xây dựng THT trên thị trường Hà Nội</t>
  </si>
  <si>
    <t>Th.S Đinh Thuỷ Bích</t>
  </si>
  <si>
    <t>18D120079</t>
  </si>
  <si>
    <t>Hoàn thiện hoạt động truyền thông marketing online đối với dịch vụ khóa học Tiếng Anh Giao tiếp của công ty cổ phần đầu tư giáo dục và phát triển nguồn lực quốc tế Pasal</t>
  </si>
  <si>
    <t>PGS,TS Nguyễn Hoàng Long</t>
  </si>
  <si>
    <t>18D120272</t>
  </si>
  <si>
    <t>Phát triển hoạt động quảng cáo marketing trên nền tảng Facebook dịch vụ xuất khẩu lao động sang Đài Loan của công ty cổ phần xuất nhập khẩu dịch vụ và du lịch Hùng Vương</t>
  </si>
  <si>
    <t>18D120216</t>
  </si>
  <si>
    <t>Phát triển các dịch vụ tư vấn thiết kế Website cho Spa, Thẩm Mỹ Viện của công ty cổ phần Adigi Việt Nam tại thị trường Hà Nội</t>
  </si>
  <si>
    <t>18D120267</t>
  </si>
  <si>
    <t>Lưu Quang</t>
  </si>
  <si>
    <t>Xây dựng kế hoạch hoạt động marketing online cho dịch vụ SMS brandname của công ty cổ phần công nghệ Scom</t>
  </si>
  <si>
    <t>Th.S Đặng Phương Linh</t>
  </si>
  <si>
    <t>18D120223</t>
  </si>
  <si>
    <t>Phát triển hoạt động truyền thông marketing online sản phẩm dịch thuật của công ty cổ phần đào tạo và cung ứng nhân lực quốc tế HAVICO</t>
  </si>
  <si>
    <t>18D120015</t>
  </si>
  <si>
    <t>Võ Thu</t>
  </si>
  <si>
    <t>Quản trị hoạt động xúc tiến bán sản phẩm Hồng Linh Cốt  của công ty cổ phần đầu tư Kim Long tại thị trường nội địa</t>
  </si>
  <si>
    <t>18D120302</t>
  </si>
  <si>
    <t>Kiều Thị Quế</t>
  </si>
  <si>
    <t>Phát triển chiến lược marketing online cho sản phẩm thiết bị làm đẹp thương hiệu Lifetrons của công ty cổ phần đầu tư thương mại COT</t>
  </si>
  <si>
    <t>Th.S Nguyễn Hiền Anh</t>
  </si>
  <si>
    <t>18D120322</t>
  </si>
  <si>
    <t>Hoàn thiện hoạt động xúc tiến thương mại qua mạng xã hội các sản phẩm điện tử dân dụng của sàn thương mại điện tử Sunshine Mall thuộc công ty Sunshine Tech</t>
  </si>
  <si>
    <t>18D120193</t>
  </si>
  <si>
    <t>Hoàn thiện hoạt động truyền thông marketing online cho gói dịch vụ giải pháp PEN của công ty cổ phần đầu tư và dịch vụ giáo dục HOCMAI</t>
  </si>
  <si>
    <t>18D120252</t>
  </si>
  <si>
    <t>Bùi Minh</t>
  </si>
  <si>
    <t>Hiển</t>
  </si>
  <si>
    <t>Hoàn thiện dịch vụ chăm sóc khách hàng cho sản phẩm Omega-3 Springleaf của công ty Cổ phần Dược phẩm Quốc tế E-U Pharco</t>
  </si>
  <si>
    <t>Th.S Vũ Phương Anh</t>
  </si>
  <si>
    <t>18D120039</t>
  </si>
  <si>
    <t>Sang</t>
  </si>
  <si>
    <t>Hoàn thiện thiện chiến lược marketing online với sản phẩm bếp lẩu nướng đa năng Aoran của công ty cổ phần Kinh doanh thương mại điện tử VNE</t>
  </si>
  <si>
    <t>18D120247</t>
  </si>
  <si>
    <t>Hoàn thiện hoạt động marketing bán lẻ online nhóm sản phẩm vật liệu dính chống thấm của công ty cổ phần kinh doanh thương mại điện tử VNE tại thị trường Việt Nam</t>
  </si>
  <si>
    <t>PGS,TS Nguyễn Tiến Dũng</t>
  </si>
  <si>
    <t>18D120256</t>
  </si>
  <si>
    <t xml:space="preserve">Giải pháp marketing mix nhằm thâm nhập thị trường Phi-líp-pin với sản phẩm máy xay Kinosun của Công ty cổ phần kinh doanh thương mại điện tử VNE </t>
  </si>
  <si>
    <t>18D120190</t>
  </si>
  <si>
    <t>Hoàn thiện hoạt động truyền thông marketing online sản phẩm bồn inox công nghiệp của công ty cổ phần kinh doanh và phát triển dự án Sơn Hà trên thị trường Viêt Nam</t>
  </si>
  <si>
    <t>17D120249</t>
  </si>
  <si>
    <t>K53C5</t>
  </si>
  <si>
    <t>Hoàn thiện hoạt động truyền thông thương hiệu Ocean Edu trên nền tảng website, fanpage của công ty cổ phần giáo dục Đại Dương</t>
  </si>
  <si>
    <t>18D120316</t>
  </si>
  <si>
    <t>Phát triển hoạt động truyền thông marketing online cho phần mềm quản lý bán hàng của công ty cổ phần tập đoàn GCO</t>
  </si>
  <si>
    <t>18D120032</t>
  </si>
  <si>
    <t>Truyền thông marketing các sản phẩm video âm nhạc trên nền tảng Youtube của công ty cổ phần truyền thông giải trí HG Media</t>
  </si>
  <si>
    <t>PGS,TS Cao Tuấn Khanh</t>
  </si>
  <si>
    <t>18D120106</t>
  </si>
  <si>
    <t>Phát triển hoạt động truyền thông marketing online cho sản phẩm khuôn đúc áp lực của công ty cổ phần sản xuất khuôn mẫu Việt Nam</t>
  </si>
  <si>
    <t>18D120226</t>
  </si>
  <si>
    <t>Giải pháp marketing nhằm nâng cao năng lực cạnh tranh sản phẩm khuôn mẫu của công ty cổ phần sản xuất khuôn mẫu Việt Nam trên thị trường miền Bắc</t>
  </si>
  <si>
    <t>18D120100</t>
  </si>
  <si>
    <t>Phạm Thu</t>
  </si>
  <si>
    <t>Phát triển hoạt động marketing bán buôn online sản phẩm đá sỏi trang trí của công ty TNHH Đầu tư phát triển quốc tế Sơn Hà trên thị trường Hà Nội</t>
  </si>
  <si>
    <t>18D120333</t>
  </si>
  <si>
    <t>Hoàn thiện tuyến sản phẩm đồ gia dụng kinh doanh online của công ty THNHH đầu tư và phát triển AZA</t>
  </si>
  <si>
    <t>18D120131</t>
  </si>
  <si>
    <t>Dương Thị Bích</t>
  </si>
  <si>
    <t>Hoàn thiện kênh phân phối sản phẩm nhựa nguyên sinh nhập khẩu của công ty TNHH đầu tư và phát triển thương mại Quốc Đạt tại thị trường miền Bắc</t>
  </si>
  <si>
    <t>18D120246</t>
  </si>
  <si>
    <t xml:space="preserve"> Hoàn thiện chiến lược marketing của công ty TNHH đầu tư và phát triển thương mại Quốc Đạt</t>
  </si>
  <si>
    <t>18D120043</t>
  </si>
  <si>
    <t>Phát triển hoạt động truyền thông marketing online cho thương hiệu Joona Baby của công ty TNHH Hana Labs Việt Nam</t>
  </si>
  <si>
    <t>18D120030</t>
  </si>
  <si>
    <t>Vũ Tiến</t>
  </si>
  <si>
    <t>Hoàn thiện truyền thông marketing online qua fanpage cho sản phẩm đồng phục học sinh của công ty TNHH thương mại và dịch vụ 3S Việt Nam</t>
  </si>
  <si>
    <t>18D120003</t>
  </si>
  <si>
    <t>Trần Thị Hoàng</t>
  </si>
  <si>
    <t>Phát triển các kênh phân phối bán hàng online mặt hàng Quế của công ty TNHH thương mại và xuất nhập khẩu VIHABA sang thị trường Trung Đông</t>
  </si>
  <si>
    <t>18D120006</t>
  </si>
  <si>
    <t>Bích</t>
  </si>
  <si>
    <t>Phát triển tuyến sản phẩm Chè theo kênh bán hàng online của công ty TNHH Thương mại và Xuất nhập khẩu Vihaba trên thị trường Châu Âu</t>
  </si>
  <si>
    <t>18D120192</t>
  </si>
  <si>
    <t>Phát triển hoạt động quảng cáo trực tuyến mặt hàng thực phẩm chức năng của công ty TNHH Tohano Việt Nam</t>
  </si>
  <si>
    <t>18D120098</t>
  </si>
  <si>
    <t>Giải pháp marketing nhằm mở rộng thị trường trong nước cho sản phẩm xích xe máy của công ty cổ phần xích líp Đông Anh</t>
  </si>
  <si>
    <t>18D120041</t>
  </si>
  <si>
    <t>Phát triển công nghệ marketing bán lẻ onlline sản phẩm dịch vụ di động của chi nhánh VNPT Quỳnh lưu trên địa bàn huyện Quỳnh Lưu - Nghệ An</t>
  </si>
  <si>
    <t>18D120014</t>
  </si>
  <si>
    <t>Phát triển kênh phân phối tuyến sản phẩm thiết bị vệ sinh công nghiệp trên thị trường miền Bắc của công ty TNHH chuyển giao công nghệ DTC Việt Nam</t>
  </si>
  <si>
    <t>18D120025</t>
  </si>
  <si>
    <t>Phạm Hà Trang</t>
  </si>
  <si>
    <t>Giải pháp marketing- mix nhằm mở rộng thị trường sản phẩm dịch vụ nhà hàng Adobi Buffet của công ty cổ phần tư vấn xây dựng Phúc Hưng ở khu vực Hà Nội</t>
  </si>
  <si>
    <t>18D120142</t>
  </si>
  <si>
    <t>Trần Thị Mai</t>
  </si>
  <si>
    <t>Phát triển hoạt động xúc tiến bán online cho sản phẩm buffet của nhà hàng Adobi thuộc công ty cổ phần tư vấn xây dựng Phúc Hưng trên thị trường Hà Nội</t>
  </si>
  <si>
    <t>18D120143</t>
  </si>
  <si>
    <t>Đỗ Phương</t>
  </si>
  <si>
    <t>Hoàn thiện công nghệ marketing bán buôn mặt hàng thuốc nhuộm của công ty TNHH Tân Hồng Phát trên thị trường miền Bắc</t>
  </si>
  <si>
    <t>18D120189</t>
  </si>
  <si>
    <t>Hoàn thiện hoạt động xúc tiến thương mại cho sản phẩm chăm sóc da mặt DalaHouse của công ty TNHH Y dược Mặt Trời Đỏ</t>
  </si>
  <si>
    <t>18D120201</t>
  </si>
  <si>
    <t>Phát triển hoạt động truyền thông marketing online cho sản phẩm linh kiện điện tử của công ty TNHH công nghệ EPI Việt Nam</t>
  </si>
  <si>
    <t>18D120210</t>
  </si>
  <si>
    <t>Hòan thiện quảng cáo online của công ty TNHH thời trang Thế giới đồng phục ở thị trường miền Bắc</t>
  </si>
  <si>
    <t>18D120008</t>
  </si>
  <si>
    <t>Hoàn thiện chiến lược marketing sản phẩm nồi nấu phở của công ty TNHH thiết bị bếp Việt Quang Huy</t>
  </si>
  <si>
    <t>18D120009</t>
  </si>
  <si>
    <t>Giải pháp marketing online phát triển dịch vụ đào tạo các khóa học kỹ năng cho nhân viên ngân hàng của công ty VietnamBanker</t>
  </si>
  <si>
    <t>18D120013</t>
  </si>
  <si>
    <t>Hoàn thiện công nghệ marketing bán buôn sản phẩm kem của công ty cổ phần công nghệ Tràng Tiền Số 1 trên thị trường miền Bắc</t>
  </si>
  <si>
    <t>18D120018</t>
  </si>
  <si>
    <t>Bùi Quang</t>
  </si>
  <si>
    <t>Phát triển truyền thông marketing thương hiệu DO creative cho khách hàng tổ chức của công ty TNHH DO Creative</t>
  </si>
  <si>
    <t>18D120023</t>
  </si>
  <si>
    <t>Lâm Thị</t>
  </si>
  <si>
    <t>Len</t>
  </si>
  <si>
    <t>Phát triển hoạt động truyền thông marketing cho sản phẩm dịch vụ biển hiệu quảng cáo của công ty TNHH Truyền thông và quảng cáo Thành Nam</t>
  </si>
  <si>
    <t>18D120036</t>
  </si>
  <si>
    <t>Bùi Ánh</t>
  </si>
  <si>
    <t>Hoàn thiện hoạt động xúc tiến trực tuyến qua mạng xã hội sản phẩm chức năng cung cấp dinh dưỡng và bảo vẻ sức khỏe của doanh nghiệp công ty TNHH Alifaco Việt Nam trên thị trường Việt Nam</t>
  </si>
  <si>
    <t>18D120040</t>
  </si>
  <si>
    <t>Quản trị tuyến sản phẩm trà túi lọc của chi nhánh Hà Đông HNO - công ty TNHH Quảng Thái trên thị trường Hà Nội</t>
  </si>
  <si>
    <t>18D120042</t>
  </si>
  <si>
    <t xml:space="preserve">Hoàn thiện hoạt động xúc tiến thương mại dịch vụ B creative của công ty cổ phần Beat Việt Nam ở khu vực miền Bắc </t>
  </si>
  <si>
    <t>18D120052</t>
  </si>
  <si>
    <t>Uông Thị Hải</t>
  </si>
  <si>
    <t>Phát triển phối thức xúc tiến thương mại sản phẩm hệ thống lấy số tự động của công ty cổ phần máy và công nghệ thông tin</t>
  </si>
  <si>
    <t>18D120068</t>
  </si>
  <si>
    <t>Giải pháp marketing nhằm phát triển thị trường tour du lịch nghỉ dưỡng của công ty cổ phần công nghệ Rivernet Việt Nam</t>
  </si>
  <si>
    <t>18D120074</t>
  </si>
  <si>
    <t>Hoàn thiện truyền thông online định vị trên thị trường mục tiêu của sản phẩm dụng cụ an toàn và dụng cụ thi công của công ty cổ phần Tuấn Ân Hà Nội</t>
  </si>
  <si>
    <t>18D120080</t>
  </si>
  <si>
    <t>Phát triển hoạt động truyền thông maketing online sản phẩm dịch vụ viễn thông cho khách hàng tổ chức của công ty TNHH công nghệ Leeon</t>
  </si>
  <si>
    <t>18D120090</t>
  </si>
  <si>
    <t>Đào Thị</t>
  </si>
  <si>
    <t>Ngoan</t>
  </si>
  <si>
    <t>Giải pháp marketing nhằm mở rộng thị trường vải chăn ga gia đình của công ty TNHH đầu tư và thương mại quốc tế Hoa Lâm</t>
  </si>
  <si>
    <t>18D120091</t>
  </si>
  <si>
    <t>Ngô Thanh</t>
  </si>
  <si>
    <t>Giải pháp marketing online phát triển thị trường phụ kiện cho sản phẩm Iphone của công ty cổ phần Thành Công Bagitech</t>
  </si>
  <si>
    <t>18D120096</t>
  </si>
  <si>
    <t>Trần Minh</t>
  </si>
  <si>
    <t>Phát triển hoạt động xúc tiến thương mại B2B cho sản phẩm dịch vụ quảng cáo (qua trình duyệt Cốc Cốc) tại công ty TNHH Cốc Cốc</t>
  </si>
  <si>
    <t>18D120097</t>
  </si>
  <si>
    <t>Phát triển hoạt động quảng cáo sản phẩm Ago Mom của công ty TNHH phát triển công nghệ Algo</t>
  </si>
  <si>
    <t>18D120103</t>
  </si>
  <si>
    <t>Hoàn thiện hoạt động xúc tiến thương mại các sản phẩm của công ty TNHH Phát triển sản xuất và thương mại Vy Nguyễn</t>
  </si>
  <si>
    <t>18D120126</t>
  </si>
  <si>
    <t>Hoàn thiện chiến lược marketing cho sàn giao dịch thương mại điện tử tongkhogiasi.vn của công ty cổ phần công nghệ RNET Việt Nam</t>
  </si>
  <si>
    <t>18D120128</t>
  </si>
  <si>
    <t>Phát triển hoạt động xúc tiến thương mại sản phẩm thiết bị điện tử hỗ trợ sản xuất âm nhạc của công ty TNHH thương mại và dịch vụ Hyper trên thị trường miền Bắc</t>
  </si>
  <si>
    <t>18D120132</t>
  </si>
  <si>
    <t>Hoàn thiện hoạt động xúc tiến thương mại cho sản phẩm gạch ốp lát cao cấp của công ty TNHH Tùng Đào Thái Nguyên trên địa bàn tỉnh Thái Nguyên</t>
  </si>
  <si>
    <t>18D120136</t>
  </si>
  <si>
    <t>Phát triển các hoạt động marketing trực tuyến của công ty TNHH xây dựng kinh doanh thương mại Thành Hưng</t>
  </si>
  <si>
    <t>18D120139</t>
  </si>
  <si>
    <t>Phát triển hoạt động truyền thông marketing online cho thương hiệu nhân vật hoạt hình Wolfoo của công ty TNHH đầu tư công nghệ và dịch vụ SCONNECT trên thị trường VN</t>
  </si>
  <si>
    <t>18D120144</t>
  </si>
  <si>
    <t>Trần Mỹ</t>
  </si>
  <si>
    <t>Hoàn thiện truyền thông online định vị trên thị trường mục tiêu của sản phẩm thức ăn hỗn hợp của công ty TNHH Một thành viên CONTY Việt Nam</t>
  </si>
  <si>
    <t>18D120147</t>
  </si>
  <si>
    <t>Nguyễn Trà</t>
  </si>
  <si>
    <t>Mi</t>
  </si>
  <si>
    <t>Phát triển hoạt động xúc tiến thương mại dịch vụ thiết kế Bảng Biển Quảng Cáo của Công ty Cổ phần DPI Hà Nội trên thị trường toàn quốc.</t>
  </si>
  <si>
    <t>18D120150</t>
  </si>
  <si>
    <t>Phát triển hoạt động truyền thông marketing trực tuyến sản phẩm máy phát điện công nghiệp Cummins cho khách hàng tổ chức của công ty TNHH thương mại dịch vụ Võ Gia</t>
  </si>
  <si>
    <t>18D120151</t>
  </si>
  <si>
    <t>Giải pháp marketing nhằm mở rộng thị trường cho Công Ty Cổ Phần Thương Mại Xăng Dầu Xuân Hoà tại thị trường các tỉnh miền Bắc.</t>
  </si>
  <si>
    <t>18D120160</t>
  </si>
  <si>
    <t>Trịnh Thị Bích</t>
  </si>
  <si>
    <t>Phát triển quảng cáo marketing qua Website và Zalo cho các sản phẩm phần mềm của công ty TNHH W.A.I Group</t>
  </si>
  <si>
    <t>18D120169</t>
  </si>
  <si>
    <t>Lê Hà</t>
  </si>
  <si>
    <t>Phát triển hoạt động truyền thông marketing số cho sản phẩm gói nghỉ dưỡng của chi nhánh công ty cổ phần Vacation Paradise</t>
  </si>
  <si>
    <t>18D120181</t>
  </si>
  <si>
    <t>Hoàn thiện chiến lược marketing cho sản phẩm thức ăn chăn nuôi của công ty TNHH Develing quốc tế (Việt Nam)</t>
  </si>
  <si>
    <t>18D120187</t>
  </si>
  <si>
    <t>Phát triển các hoạt động quảng cáo trực tuyến sản phẩm phầm mềm 3CX cho tổng đài VOIP của công ty CGV Telecom</t>
  </si>
  <si>
    <t>18D120198</t>
  </si>
  <si>
    <t>Ngô Lan</t>
  </si>
  <si>
    <t>Phát triển hoạt động truyền thông marketing online qua kênh sở hữu cho sản phẩm phần mềm ứng dụng Bibabo20 của công ty TNHH Bibabo</t>
  </si>
  <si>
    <t>18D120203</t>
  </si>
  <si>
    <t>Phát triển hoạt động xúc tiến thương mại dịch vụ Bảo trì cho trạm quan trắc nước thải của Công ty Cổ phần Tư vấn Công nghệ và Thiết bị Phan Lê tại thị trường miền Bắc.</t>
  </si>
  <si>
    <t>18D120218</t>
  </si>
  <si>
    <t>Nguyễn Ngọc Minh</t>
  </si>
  <si>
    <t>Phát triển hoạt động marketing trực tuyến dịch vụ thiết kế nhà ở dân dụng của công ty cổ phần nội thất MUST Design</t>
  </si>
  <si>
    <t>18D120220</t>
  </si>
  <si>
    <t>Hoàn thiện truyền thông marketing online qua fanpage cho sản phẩm cần câu Hearty Rise của công ty Hearty Rise tại thị trường miền Bắc</t>
  </si>
  <si>
    <t>18D120221</t>
  </si>
  <si>
    <t>Hoàn thiện chiến lược marketing cho website kinh doanh sản phẩm đồ dã ngoại của công ty trách nhiệm hữu hạn Vietmadeco</t>
  </si>
  <si>
    <t>18D120227</t>
  </si>
  <si>
    <t>Nguyễn Thị Việt</t>
  </si>
  <si>
    <t>Trinh</t>
  </si>
  <si>
    <t>Phát triển hoạt động marketing số thương hiệu máy khoan Bosch của công ty xuất nhập khẩu Thế giới mới trên thị trường Hà Nội</t>
  </si>
  <si>
    <t>18D120241</t>
  </si>
  <si>
    <t>Nguyễn Trần Mai</t>
  </si>
  <si>
    <t>Phát triển hoạt động truyền thông marketing website cho sản phẩm vật liệu xây dựng của công ty cổ phần đầu tư xây dựng và phát triển đô thị Hồng Hà</t>
  </si>
  <si>
    <t>18D120253</t>
  </si>
  <si>
    <t>Hoàng Thị Thu</t>
  </si>
  <si>
    <t>Hoàn thiện hoạt động xúc tiến thương mại qua Website cho sản phẩm máy ổn áp một pha thế hệ II của công ty TNHH Hixumi Tiêu chuẩn Việt</t>
  </si>
  <si>
    <t>18D120259</t>
  </si>
  <si>
    <t>Hoàn thiện hoạt động truyền thông marketing online cho dự án Vinhomes New Center Hà Tĩnh của công ty Bhomes Việt Nam tại thị trường Hà Tĩnh</t>
  </si>
  <si>
    <t>18D120263</t>
  </si>
  <si>
    <t>Phát triển marketing mục tiêu sản phẩm sữa non colos mom yummy của công ty cổ phần quốc tế dược phẩm HaDu trên thị trường miền Bắc</t>
  </si>
  <si>
    <t>18D120281</t>
  </si>
  <si>
    <t>Vũ Thị Hoài</t>
  </si>
  <si>
    <t>Phát triển hoạt động truyền thông marketing online cho sản phẩm bánh đậu xanh của Cơ sở sản xuất bánh đậu xanh Nguyên Hương</t>
  </si>
  <si>
    <t>18D120284</t>
  </si>
  <si>
    <t>Ngô Xuân</t>
  </si>
  <si>
    <t>Phát triển truyền thông marketing online cho sản phẩm sim data của công ty HALLO  株式会社</t>
  </si>
  <si>
    <t>18D120285</t>
  </si>
  <si>
    <t>Phát triển hệ thống kênh phân phối bán hàng online sản phẩm văn phòng phẩm của công ty TNHH quốc tế Gia Vũ</t>
  </si>
  <si>
    <t>18D120311</t>
  </si>
  <si>
    <t>Hoàn thiện xúc tiến thương mại online cho sản phẩm trang sức đá quý của công ty cổ phần trang sức và đá quý Việt Nam (VNJE)</t>
  </si>
  <si>
    <t>18D120320</t>
  </si>
  <si>
    <t>Phát triển phối thức xúc tiến thương mại sản phẩm đồ lót của Công ty Cổ phần ONOFF tại thị trường miền Bắc</t>
  </si>
  <si>
    <t>18D120321</t>
  </si>
  <si>
    <t>Đỗ Văn</t>
  </si>
  <si>
    <t>Lập</t>
  </si>
  <si>
    <t>Phát triển kênh phân phối bán hàng online sản phẩm áo polo của YODY trên thị trường Việt Nam</t>
  </si>
  <si>
    <t>18D120334</t>
  </si>
  <si>
    <t>Hoàn thiện hoạt động quảng cáo qua website cho tuyến sản phẩm khí Ôxy của công ty LAFGACO</t>
  </si>
  <si>
    <t>18D120337</t>
  </si>
  <si>
    <t>Trần Thị Diễm</t>
  </si>
  <si>
    <t>Hoàn thiện truyền thông online định vị trên thị trường mục tiêu của sản phẩm dầu đậu nành COBA &amp; UMI của công ty TNHH dầu thực vật Dabaco</t>
  </si>
  <si>
    <t>18D120338</t>
  </si>
  <si>
    <t>Lâm Thị Giang</t>
  </si>
  <si>
    <t>Phát triển kênh phân phối B2B thiết bị điều hoà không khí của công ty cổ phần kỹ thuật thương mại Sen Việt trên thị trường miền Bắc</t>
  </si>
  <si>
    <t>18D120339</t>
  </si>
  <si>
    <t>Đoàn Quỳnh</t>
  </si>
  <si>
    <t>Phát triển hoạt động xúc tiến thương mại cho nhóm sản phẩm điện thoại di động của công ty TNHH thương mại tổng hợp HTV trên thị trường Hà Nội</t>
  </si>
  <si>
    <t>C17D100340</t>
  </si>
  <si>
    <t>K22C</t>
  </si>
  <si>
    <t>Công nghệ marketing bán lẻ trực tuyến các sản phẩm nội thất nhà ở của công ty TNHH thương mại và dịch vụ Hand Decor</t>
  </si>
  <si>
    <t>18D220205</t>
  </si>
  <si>
    <t>Lã Thị Thùy</t>
  </si>
  <si>
    <t>Hoàn thiện chiến lược định vị thương hiệu VNDIRECT của Công ty cổ phần chứng khoán VNDIRECT</t>
  </si>
  <si>
    <t>BỘ MÔN: QUẢN TRỊ THƯƠNG HIỆU</t>
  </si>
  <si>
    <t>QTTH</t>
  </si>
  <si>
    <t>18D220208</t>
  </si>
  <si>
    <t>Gia tăng lòng trung thành của khách hàng đối với thương hiệu Công Ty Cổ Phần Công nghệ Sapo</t>
  </si>
  <si>
    <t>TS. Khúc Đại Long</t>
  </si>
  <si>
    <t>18D220037</t>
  </si>
  <si>
    <t>Trịnh Thu</t>
  </si>
  <si>
    <t>Phát triển truyền thông trực tuyến cho thương hiệu của Công ty Cổ phần dịch vụ tư vấn Miền Bắc</t>
  </si>
  <si>
    <t>ThS. Đào Cao Sơn</t>
  </si>
  <si>
    <t>18D220103</t>
  </si>
  <si>
    <t>Phát triển thương hiệu cho Công Ty Cổ Phần Dịch Vụ Tư Vấn Miền Bắc</t>
  </si>
  <si>
    <t>18D220078</t>
  </si>
  <si>
    <t>Phát triển nhận thức thương hiệu của khách hàng đối với Công ty cổ phần khoa học và công nghệ Trung Lê</t>
  </si>
  <si>
    <t>18D220079</t>
  </si>
  <si>
    <t xml:space="preserve">Phát triển truyền thông thương hiệu WTW của công ty cổ phần khoa học và công nghệ Trung Lê tại thị trường Hà Nội </t>
  </si>
  <si>
    <t>TS. Nguyễn Thu Hương</t>
  </si>
  <si>
    <t>18D220080</t>
  </si>
  <si>
    <t>Bá Đình</t>
  </si>
  <si>
    <t>Huỳnh</t>
  </si>
  <si>
    <t>Phát triển thương hiệu cho công ty cổ phần khoa học và công nghệ Trung Lê</t>
  </si>
  <si>
    <t>ThS. Đào Thị Dịu</t>
  </si>
  <si>
    <t>18D220094</t>
  </si>
  <si>
    <t>Bùi Hồng</t>
  </si>
  <si>
    <t xml:space="preserve">Hoàn thiện chiến lược truyền thông thương hiệu của công ty cổ phần kinh doanh thương mại điện tử VNE tại thị trường Hà Nội </t>
  </si>
  <si>
    <t>18D220142</t>
  </si>
  <si>
    <t>Phát triển thương hiệu X2000 cho sản phẩm gia dụng của Công ty Cổ phần kinh doanh Thương mại điện tử VNE</t>
  </si>
  <si>
    <t>18D220145</t>
  </si>
  <si>
    <t>Phất triển truyền thông thương hiệu OneS Media của công ty cổ phần kinh doanh thương mại điện tử VNE trên môi trường số</t>
  </si>
  <si>
    <t>18D220031</t>
  </si>
  <si>
    <t>Hoàn thiện hệ thống nhận diện thương hiệu của công ty cổ phần Odin Land Miền Bắc</t>
  </si>
  <si>
    <t>18D220035</t>
  </si>
  <si>
    <t xml:space="preserve">Phát triển nhận thức thương hiệu Odin Land của Công ty Cổ phần Odin Land Miền Bắc </t>
  </si>
  <si>
    <t>ThS. Lê Thị Duyên</t>
  </si>
  <si>
    <t>18D220088</t>
  </si>
  <si>
    <t>Vũ Thị Thanh</t>
  </si>
  <si>
    <t>Phát triển truyền thông thương hiệu Odin Land của Công ty Cổ Phần Odin Land Miền Bắc</t>
  </si>
  <si>
    <t>18D220022</t>
  </si>
  <si>
    <t>Đặng Quỳnh</t>
  </si>
  <si>
    <t>Hoàn thiện các điểm tiếp xúc thương hiệu cho Công ty cổ phần Thương hiệu và Quản trị Thanhs</t>
  </si>
  <si>
    <t>ThS. Vũ Xuân Trường</t>
  </si>
  <si>
    <t>18D220083</t>
  </si>
  <si>
    <t>Vũ Thị Hương</t>
  </si>
  <si>
    <t>Phát triển truyền thông thương hiệu cho công ty cổ phần Thương hiệu và Quản trị Thanhs trên môi trường số</t>
  </si>
  <si>
    <t>18D220073</t>
  </si>
  <si>
    <t>Phát triển hệ thống nhận diện thương hiệu cho công ty cổ phần thương mại DTH Việt Nam</t>
  </si>
  <si>
    <t>ThS. Nguyễn Thị Vân Quỳnh</t>
  </si>
  <si>
    <t>18D220194</t>
  </si>
  <si>
    <t>Phạm Bích</t>
  </si>
  <si>
    <t>Hảo</t>
  </si>
  <si>
    <t>Phát triển truyền thông thương hiệu DTH của Công ty Cổ phần thương mại DTH Việt Nam</t>
  </si>
  <si>
    <t>PGS.TS. Nguyễn Quốc Thịnh</t>
  </si>
  <si>
    <t>18D220224</t>
  </si>
  <si>
    <t>Nâng cao hiệu quả triển khai hệ thống nhận diện thương hiệu của Công ty Cổ Phần Truyền Thông và Giải Trí HG Media</t>
  </si>
  <si>
    <t>18D220072</t>
  </si>
  <si>
    <t>Hoàn thiện chiến lược thương hiệu cho Công ty Cổ phần Tư vấn Đầu tư Xây dựng và Thương mại GV Quốc tế tại thị trường Hà Nội</t>
  </si>
  <si>
    <t>18D220147</t>
  </si>
  <si>
    <t xml:space="preserve">Hoàn thiện các điểm tiếp xúc thương hiệu của Công Ty cổ phần đào tạo VietFuture </t>
  </si>
  <si>
    <t>18D220165</t>
  </si>
  <si>
    <t>Hà Thị Quỳnh</t>
  </si>
  <si>
    <t>Gia tăng lòng trung thành thương hiệu của khách hàng đối với khoá học "Thiếu niên siêu đẳng" của Công ty cổ phần đào tạo Vietfuture</t>
  </si>
  <si>
    <t>18D220211</t>
  </si>
  <si>
    <t>Mai Bích</t>
  </si>
  <si>
    <t>Hoàn thiện hệ thống nhận diện thương hiệu cho Công ty trách nhiệm hữu hạn Công nghệ và Phần mềm Trí Dũng trên môi trường số</t>
  </si>
  <si>
    <t>18D220065</t>
  </si>
  <si>
    <t>Trịnh Thị Ngọc</t>
  </si>
  <si>
    <t>Phát triển hệ thống nhận diện thương hiệu CocoMedia của công ty trách nhiệm hữu hạn Công Nghệ và Truyền Thông IIT</t>
  </si>
  <si>
    <t>18D220066</t>
  </si>
  <si>
    <t>Lê Thị Linh</t>
  </si>
  <si>
    <t>Phát triển truyền thông thương hiệu dịch vụ thiết kế website WEBTRAVEL của công ty trách nhiệm hữu hạn Công Nghệ và Truyền Thông IIT trên môi trường số</t>
  </si>
  <si>
    <t>18D220024</t>
  </si>
  <si>
    <t>Nguyễn Thị Nhật</t>
  </si>
  <si>
    <t xml:space="preserve">Hoàn thiện hệ thống nhận diện thương hiệu của Công ty trách nhiệm hữu hạn Delmar International (Việt Nam) </t>
  </si>
  <si>
    <t>18D220097</t>
  </si>
  <si>
    <t>Phát triển lòng trung thành thương hiệu của khách hàng đối với Công ty trách nhiệm hữu hạn Delmar International (Việt Nam) - Chi nhánh tại Hà Nội</t>
  </si>
  <si>
    <t>18D220161</t>
  </si>
  <si>
    <t>Nâng cao chất lượng cảm nhận thương hiệu của khách hàng đối với Công ty trách nhiệm hữu hạn Delmar International (Việt Nam) - Chi nhánh tại Hà Nội</t>
  </si>
  <si>
    <t>18D220005</t>
  </si>
  <si>
    <t>Vy Ngọc</t>
  </si>
  <si>
    <t xml:space="preserve">Phát triển nhận thức thương hiệu của khách hàng đối với sản phẩm chăn ga gối đệm của công ty TNHH Hàn Việt </t>
  </si>
  <si>
    <t>18D220062</t>
  </si>
  <si>
    <t>Đoàn Thị Kim</t>
  </si>
  <si>
    <t>Phát triển truyền thông thương hiệu cho Công ty TNHH một thành viên Alifaco</t>
  </si>
  <si>
    <t>18D220148</t>
  </si>
  <si>
    <t>Nguyễn Thị Tuyết</t>
  </si>
  <si>
    <t>Hoàn thiện hệ thống nhận diện thương hiệu cho sản phẩm Sữa non Boca Sure của Công ty trách nhiệm hữu hạn một thành viên Alifaco</t>
  </si>
  <si>
    <t>18D220082</t>
  </si>
  <si>
    <t>Hoàn thiện các điểm tiếp xúc thương hiệu trên môi trường số của công ty trách nhiệm hữu hạn Phát triển tài sản trí tuệ Việt</t>
  </si>
  <si>
    <t>18D220140</t>
  </si>
  <si>
    <t xml:space="preserve">Hoàn thiện chiến lược định vị thương hiệu của công ty trách nhiệm hữu hạn Phát triển tài sản trí tuệ Việt  </t>
  </si>
  <si>
    <t>18D220008</t>
  </si>
  <si>
    <t>Phát triển thương hiệu cho Công ty TNHH Thực phẩm Nông Trang</t>
  </si>
  <si>
    <t>18D220006</t>
  </si>
  <si>
    <t>Đinh Thị Minh</t>
  </si>
  <si>
    <t>Phát triển nhận thức thương hiệu của khách hàng đối với dịch vụ cung ứng các sản phẩm rượu vang của Công ty TNHH Thương mại dịch vụ quốc tế Cao Minh</t>
  </si>
  <si>
    <t>18D220156</t>
  </si>
  <si>
    <t>Hoàn thiện chiến lược truyền thông thương hiệu cho sản phẩm rượu vang nhập khẩu của Công ty TNHH Thương mại dịch vụ quốc tế Cao Minh</t>
  </si>
  <si>
    <t>18D220019</t>
  </si>
  <si>
    <t>Hoàng Khánh</t>
  </si>
  <si>
    <t>Phát triển chiến lược thương hiệu Panda Uniform của Công ty TNHH Thương mại và Dịch vụ 3S Việt Nam</t>
  </si>
  <si>
    <t>18D220030</t>
  </si>
  <si>
    <t xml:space="preserve">Gia tăng lòng trung thành thương hiệu của khách hàng đối với công ty trách nhiệm hữu hạn thủy tinh Sanmiguel Yamamura Hải Phòng tại thị trường Hà Nội </t>
  </si>
  <si>
    <t>18D220032</t>
  </si>
  <si>
    <t>Phát triển truyền thông thương hiệu Sanmiguel Yamamura cho Công ty trách nhiệm hữu hạn thuỷ tinh Sanmiguel Yamamura Hải Phòng</t>
  </si>
  <si>
    <t>18D220167</t>
  </si>
  <si>
    <t xml:space="preserve">Phát triển thương hiệu của công ty trách nhiệm hữu hạn thủy tinh Sanmiguel Yamamura Hải Phòng tại thị trường Thành phố Hồ Chí Minh </t>
  </si>
  <si>
    <t>18D220064</t>
  </si>
  <si>
    <t>Gia tăng lòng trung thành thương hiệu của khách hàng đối với dịch vụ Marketing của công ty trách nhiệm hữu hạn truyền thông và công nghệ TMV Digital</t>
  </si>
  <si>
    <t>18D220134</t>
  </si>
  <si>
    <t>Nâng cao chất lượng cảm nhận dịch vụ truyền thông thương hiệu của Công ty trách nhiệm hữu hạn truyền thông và công nghệ TMV Digital</t>
  </si>
  <si>
    <t>18D220149</t>
  </si>
  <si>
    <t>Phát triển truyền thông online thương hiệu TMV của Công ty trách nhiệm hữu hạn truyền thông và công nghệ TMV Digital</t>
  </si>
  <si>
    <t>18D220170</t>
  </si>
  <si>
    <t>Kiều Hải</t>
  </si>
  <si>
    <t>Hoàn thiện các điểm tiếp xúc thương hiệu của Công ty trách nhiệm hữu hạn truyền thông và công nghệ TMV Digital</t>
  </si>
  <si>
    <t>18D220043</t>
  </si>
  <si>
    <t>Thơm</t>
  </si>
  <si>
    <t>Hoàn thiện các điểm tiếp xúc thương hiệu của Công ty trách nhiệm hữu hạn và dịch vụ Phúc Sinh Đường (FSD Furniture) tại khu vực miền Bắc</t>
  </si>
  <si>
    <t>18D220195</t>
  </si>
  <si>
    <t>Hoàn thiện các điểm tiếp xúc thương hiệu của Công ty trách nhiệm hữu hạn xây dựng Cường Thịnh</t>
  </si>
  <si>
    <t>18D220048</t>
  </si>
  <si>
    <t>Phạm Hoàng Minh</t>
  </si>
  <si>
    <t>Phát triển nhận thức của khách hàng đối với thương hiệu Công ty TNHH Huấn luyện Thương hiệu và Marketing Plato</t>
  </si>
  <si>
    <t>18D220015</t>
  </si>
  <si>
    <t xml:space="preserve">Phát triển lòng trung thành của khách hàng đối với thương hiệu Abby của công ty trách nhiệm hữu hạn Savor tại thị trường Hà Nội </t>
  </si>
  <si>
    <t>18D220017</t>
  </si>
  <si>
    <t xml:space="preserve">Hoàn thiện chiến lược thương hiệu của công ty cổ phần truyền thông và giải trí Ngôi sao mới tại thị trường Hà Nội  </t>
  </si>
  <si>
    <t>18D220044</t>
  </si>
  <si>
    <t>Phát triển giá trị cảm nhận thương hiệu của khách hàng đối với app Viettel post của công ty trách nhiệm hữu hạn một thành viên Công nghệ Bưu Chính Viettel</t>
  </si>
  <si>
    <t>18D220075</t>
  </si>
  <si>
    <t>Phát triển truyền thông thương hiệu ADES của Công ty Cổ phần Thương mại Dịch vụ và Sản xuất Anh Đức trên môi trường số</t>
  </si>
  <si>
    <t>18D220135</t>
  </si>
  <si>
    <t>Lương Thị</t>
  </si>
  <si>
    <t>Phát triển truyền thông online thương hiệu Mando của Công ty trách nhiệm hữu hạn Đầu tư và Phát triển MANDO</t>
  </si>
  <si>
    <t>18D220154</t>
  </si>
  <si>
    <t>Hoàn thiện chiến lược truyền thông Công ty cổ phần Nhựa thiếu niên Tiền Phong tại thị trường miền Bắc</t>
  </si>
  <si>
    <t>18D220166</t>
  </si>
  <si>
    <t>Phát triển nhận thức thương hiệu của khách hàng đối với nhóm sản phẩm trà của Công ty trách nhiệm hữu hạn Hiệp Thành</t>
  </si>
  <si>
    <t>18D220227</t>
  </si>
  <si>
    <t>Vũ Thị Ánh</t>
  </si>
  <si>
    <t>Phát triển truyền thông thương hiệu CyberCare của công ty cổ phần CyberLotus tại thị trường Hà Nội.</t>
  </si>
  <si>
    <t>18D220009</t>
  </si>
  <si>
    <t>Phát triển truyền thông trực tuyến đối với thương hiệu của Công Ty Cổ Phần Tư Vấn Dịch Vụ Đào Tạo AUM Việt Nam</t>
  </si>
  <si>
    <t>18D220013</t>
  </si>
  <si>
    <t>Phan Thị Thu</t>
  </si>
  <si>
    <t>Phát triển truyền thông thương hiệu UT các sản phẩm trà của Công ty trách nhiệm hữu hạn Đầu tư và phát triển trà UT</t>
  </si>
  <si>
    <t>18D220018</t>
  </si>
  <si>
    <t>Huế</t>
  </si>
  <si>
    <t xml:space="preserve">Hoàn thiện các điểm tiếp xúc thương hiệu của công ty trách nhiệm hữu hạn Tràng An tại thị trường Hà Nội </t>
  </si>
  <si>
    <t>18D220023</t>
  </si>
  <si>
    <t>Khuê</t>
  </si>
  <si>
    <t xml:space="preserve">Phát triển thương hiệu cho công ty trách nhiệm hữu hạn một thành viên kinh doanh công nghệ DNT </t>
  </si>
  <si>
    <t>18D220038</t>
  </si>
  <si>
    <t>Bùi Thị Linh</t>
  </si>
  <si>
    <t>Hoàn thiện điểm tiếp xúc thương hiệu cho sản phẩm chăn ga gối Tencel Tokyo Home của Công ty trách nhiệm hữu hạn Gia Lộc Hưng Phát</t>
  </si>
  <si>
    <t>18D220040</t>
  </si>
  <si>
    <t>Phát triển các điểm tiếp xúc thương hiệu điện tử Hanoisport của công ty cổ phần giáo dục Hanoisport</t>
  </si>
  <si>
    <t>18D220041</t>
  </si>
  <si>
    <t xml:space="preserve">Hoàn thiện điểm tiếp xúc thương hiệu Tân Phát của Công ty Thương mại Tổng hợp Tân Phát trên môi trường số </t>
  </si>
  <si>
    <t>18D220070</t>
  </si>
  <si>
    <t>Đảm</t>
  </si>
  <si>
    <t>Hoàn thiện hệ thống nhận diện thương hiệu VNHI,. JSC của Công ty Cổ phần sáng kiến nâng cao sức khoẻ Việt Nam</t>
  </si>
  <si>
    <t>18D220077</t>
  </si>
  <si>
    <t>Phát triển truyền thông thương hiệu đối với "nhóm sản phẩm Xích cho máy nông nghiệp" của Công ty TNHH Xuất Nhập Khẩu Đầu Tư Và Thương Mại Toàn Phát tại thị trường Nam Định</t>
  </si>
  <si>
    <t>18D220089</t>
  </si>
  <si>
    <t>Đỗ Thị Ngọc</t>
  </si>
  <si>
    <t>18D220102</t>
  </si>
  <si>
    <t>Nguyễn Huy</t>
  </si>
  <si>
    <t>Thiện</t>
  </si>
  <si>
    <t>Phát triển truyền thông thương hiệu sản phẩm Babilala của Công ty Cổ Phần Giáo Dục Educa Corporation trên môi trường số</t>
  </si>
  <si>
    <t>18D220107</t>
  </si>
  <si>
    <t>Phát triển truyền thông thương hiệu cho Công ty cổ phần Clever Group trên môi trường số</t>
  </si>
  <si>
    <t>18D220108</t>
  </si>
  <si>
    <t>Hoàn thiện hệ thống nhận diện thương hiệu của Công ty trách nhiệm hữu hạn Kỹ thuật IPS Việt Nam</t>
  </si>
  <si>
    <t>18D220121</t>
  </si>
  <si>
    <t>Đinh Thị Ngọc</t>
  </si>
  <si>
    <t>Phát triển truyền thông thương hiệu cho dịch vụ cho thuê mặt bằng văn phòng của Công ty Cổ phần Đầu tư Gems Việt Nam</t>
  </si>
  <si>
    <t>18D220125</t>
  </si>
  <si>
    <t>Phát triển các điểm tiếp xúc thương hiệu bia Việt Á của Công ty trách nhiệm hữu hạn Công nghiệp thực phẩm Quốc tế</t>
  </si>
  <si>
    <t>18D220126</t>
  </si>
  <si>
    <t>Trần Huyền</t>
  </si>
  <si>
    <t>Phát triển truyền thông thương hiệu Baemin của công ty trách nhiệm hữu hạn Woowa Brothers Việt Nam</t>
  </si>
  <si>
    <t>18D220128</t>
  </si>
  <si>
    <t>Phát triển truyền thông thương hiệu Wetech Branding Agency của Công Ty Cổ Phần Truyền Thông &amp; Thương Mại Wetech</t>
  </si>
  <si>
    <t>18D220137</t>
  </si>
  <si>
    <t>Nguyễn Xuân</t>
  </si>
  <si>
    <t>Phát triển truyền thông thương hiệu cho Công ty TNHH công nghiệp DF Việt Nam</t>
  </si>
  <si>
    <t>18D220139</t>
  </si>
  <si>
    <t>Bàn Thị</t>
  </si>
  <si>
    <t>Phát triển thương hiệu Green Techz của Công ty Cổ phần Green Nutrition</t>
  </si>
  <si>
    <t>18D220144</t>
  </si>
  <si>
    <t>Nâng cao giá trị cảm nhận của khách hàng đối với thương hiệu Buffit của Công ty TNHH Buff Sport Việt Nam</t>
  </si>
  <si>
    <t>18D220152</t>
  </si>
  <si>
    <t xml:space="preserve">Phát triển tài sản thương hiệu của công ty trách nhiệm hữu hạn Thương mại và kỹ thuật hàng hải Nam Sài Gòn tại thị trường Thành phố Hồ Chí Minh </t>
  </si>
  <si>
    <t>18D220162</t>
  </si>
  <si>
    <t>Lê Đức</t>
  </si>
  <si>
    <t>Thịnh</t>
  </si>
  <si>
    <t xml:space="preserve">Phát triển truyền thông trực tuyến cho thương hiệu P2P- LENDING của Công ty cổ phần công nghệ tài chính VAYONLINE247 </t>
  </si>
  <si>
    <t>18D220169</t>
  </si>
  <si>
    <t>Vui</t>
  </si>
  <si>
    <t>Phát triển truyền thông online thương hiệu DRC Travel của Công ty trách nhiệm hữu hạn DRC Travel</t>
  </si>
  <si>
    <t>18D220184</t>
  </si>
  <si>
    <t>Tạ Thị Phương</t>
  </si>
  <si>
    <t>Hoàn thiện các điểm tiếp xúc thương hiệu Queenland của Công ty cổ phần tập đoàn Queenland</t>
  </si>
  <si>
    <t>18D220187</t>
  </si>
  <si>
    <t>Võ Thị Kim</t>
  </si>
  <si>
    <t>Hoàn thiện các công cụ truyền thông thương hiệu Hrchannels của công ty cổ phần giải pháp nhân sự Việt Nam</t>
  </si>
  <si>
    <t>18D220188</t>
  </si>
  <si>
    <t xml:space="preserve">Hoàn thiện chiến lược truyền thông thương hiệu Inox Himalaya của Công ty cổ phần Inox Himalaya tại thị trường miền Bắc </t>
  </si>
  <si>
    <t>18D220191</t>
  </si>
  <si>
    <t xml:space="preserve">Nâng cao giá trị cảm nhận của khách hàng đối với thương hiệu Công ty cổ phần MVP Việt Nam </t>
  </si>
  <si>
    <t>18D220197</t>
  </si>
  <si>
    <t>Hoàn thiện các điểm tiếp xúc thương hiệu của Công ty trách nhiệm hữu hạn nội thất Master Home</t>
  </si>
  <si>
    <t>18D220202</t>
  </si>
  <si>
    <t xml:space="preserve">Phát triển giá trị cảm nhận của khách hàng đối với thương hiệu Tiến Thành của Công ty trách nhiệm hữu hạn xây dựng Tiến Thành </t>
  </si>
  <si>
    <t>18D220206</t>
  </si>
  <si>
    <t xml:space="preserve">Gia tăng lòng trung thành của khách hàng đối với thương hiệu Công ty trách nhiệm hữu hạn CJ CGV Việt Nam tại thị trường Hà Nội </t>
  </si>
  <si>
    <t>18D220209</t>
  </si>
  <si>
    <t>Đặng Tuấn</t>
  </si>
  <si>
    <t xml:space="preserve">Hoàn thiện điểm tiếp xúc thương hiệu Hoacom Media của công ty cổ phần tập đoàn truyền thông Hoacom tại thị trường Hà Nội </t>
  </si>
  <si>
    <t>18D220213</t>
  </si>
  <si>
    <t>Võ Thị Yến</t>
  </si>
  <si>
    <t>Phát triển thương hiệu cho Công ty cổ phần Sevendays</t>
  </si>
  <si>
    <t>18D220218</t>
  </si>
  <si>
    <t>Phát triển truyền thông thương hiệu cho Công ty trách nhiệm hữu hạn Enex Vina</t>
  </si>
  <si>
    <t>18D220220</t>
  </si>
  <si>
    <t>Phát triển nhận thức thương hiệu của khách hàng đối với các sản phẩm công nghệ của công ty cổ phần Bytesoft Việt Nam</t>
  </si>
  <si>
    <t>18D220221</t>
  </si>
  <si>
    <t>Phát triển truyền thông thương hiệu Mai Beauty Spa</t>
  </si>
  <si>
    <t>18D220223</t>
  </si>
  <si>
    <t>Hoàn thiện chiến lược định vị thương hiệu cho Công Ty Cổ Phần Chứng Khoán VPS tại thị trường Việt Nam</t>
  </si>
  <si>
    <t>18D220225</t>
  </si>
  <si>
    <t>Gia tăng các biện pháp bảo vệ thương hiệu cho sản phẩm thức ăn chăn nuôi Toàn Thắng của Công ty trách nhiệm hữu hạn Sức Khỏe Vàng tại thị trường Thanh Hóa</t>
  </si>
  <si>
    <t>17D220149</t>
  </si>
  <si>
    <t>Nguyễn Thuý</t>
  </si>
  <si>
    <t>K53T3</t>
  </si>
  <si>
    <t>Phát triển nhận thức của khách hàng đối với thương hiệu sản phẩm bếp lẩu nướng đa năng Cát Á của Công ty trách nhiệm hữu hạn Thương mại Xuất nhập khẩu Cát Á tại thị trường Hà Nội</t>
  </si>
  <si>
    <t>18D150001</t>
  </si>
  <si>
    <t>Nguyễn Thị Vân</t>
  </si>
  <si>
    <t>K54D1</t>
  </si>
  <si>
    <t>Kế toán bán hàng tại Cty TNHH TMai Dũng Sơn</t>
  </si>
  <si>
    <t>TS Nguyễn Thị Hồng Lam</t>
  </si>
  <si>
    <t>BỘ MÔN: KIỂM TOÁN</t>
  </si>
  <si>
    <t>Kiểm toán</t>
  </si>
  <si>
    <t>18D150003</t>
  </si>
  <si>
    <t>Kế toán bán hàng tại Cty TNHH Biswell Việt Nam</t>
  </si>
  <si>
    <t>18D150004</t>
  </si>
  <si>
    <t>Trần Tiến</t>
  </si>
  <si>
    <t>Kế toán doanh thu tại Cty CP Máy xây dựng và TMai Linh Đô Tiên Phong</t>
  </si>
  <si>
    <t>18D150005</t>
  </si>
  <si>
    <t>Kế toán KQKD tại CTy CP kiến trúc Việt Hà</t>
  </si>
  <si>
    <t>18D150006</t>
  </si>
  <si>
    <t>Bình</t>
  </si>
  <si>
    <t>Kế toán kết quả kinh doanh tại cty TNHH Sungdo Eng Vietnam</t>
  </si>
  <si>
    <t>18D150008</t>
  </si>
  <si>
    <t>Kế toán các khoản thanh toán với người lao động tại cty CP CQ TDT Asia</t>
  </si>
  <si>
    <t>18D150015</t>
  </si>
  <si>
    <t>Kế toán kết quả kinh doanh tại Cty TNHH TM và DV Da Vina</t>
  </si>
  <si>
    <t>18D150017</t>
  </si>
  <si>
    <t>Vũ Thị Kim</t>
  </si>
  <si>
    <t>Kế toán doanh thu tại Công ty cổ phần tư vấn xây dựng 406</t>
  </si>
  <si>
    <t>18D150020</t>
  </si>
  <si>
    <t>Đỗ Thị Xuân</t>
  </si>
  <si>
    <t>Kế toán xác định kết quả kinh doanh tại công ty TNHH Reta Việt Nam</t>
  </si>
  <si>
    <t>PGS.TS Nguyễn Phú Giang</t>
  </si>
  <si>
    <t>18D150021</t>
  </si>
  <si>
    <t>Mai Thu</t>
  </si>
  <si>
    <t>Kế toán bán hàng tại Công ty TNHH DEKA</t>
  </si>
  <si>
    <t>18D150019</t>
  </si>
  <si>
    <t>Kế toán bán hàng tại công ty TNHH Điện máy Tâm Hiền</t>
  </si>
  <si>
    <t>18D150022</t>
  </si>
  <si>
    <t>Kế toán bán hàng tại Công ty TNHH Bibabo</t>
  </si>
  <si>
    <t>18D150024</t>
  </si>
  <si>
    <t>Kế toán bán hàng tại Công ty TNHH Công nghệ cao Hùng Vương</t>
  </si>
  <si>
    <t>18D150025</t>
  </si>
  <si>
    <t>Kế toán doanh thu cung cấp dịch vụ bảo hiểm tại Công ty Bảo Hiểm PVI Bắc Sông Hồng</t>
  </si>
  <si>
    <t>18D150026</t>
  </si>
  <si>
    <t>Phạm Thị Thảo</t>
  </si>
  <si>
    <t>Kế toán bán hàng tại công ty TNHH đầu tư Ánh Thành</t>
  </si>
  <si>
    <t>18D150027</t>
  </si>
  <si>
    <t>Kế toán hàng tồn kho tại công ty CP thương mại và dịch vụ TTC Việt Nam</t>
  </si>
  <si>
    <t>18D150028</t>
  </si>
  <si>
    <t>Kế toán bán hàng tại công ty TNHH Thương mại Minh San</t>
  </si>
  <si>
    <t>18D150029</t>
  </si>
  <si>
    <t>Lê Thị Ngọc</t>
  </si>
  <si>
    <t>Kế toán doanh thu tại công ty TNHH dịch vụ thương mại Cường Đạt</t>
  </si>
  <si>
    <t>Ths. Vũ Quang Trọng</t>
  </si>
  <si>
    <t>BỘ MÔN: KẾ TOÁN QUẢN TRỊ</t>
  </si>
  <si>
    <t>KTQT</t>
  </si>
  <si>
    <t>18D150030</t>
  </si>
  <si>
    <t>Phùng Huyền</t>
  </si>
  <si>
    <t>Kế toán chi phí xây lắp công trình tại Công ty TNHH xây dựng và đầu tư thương mại Quang Duy</t>
  </si>
  <si>
    <t>18D150031</t>
  </si>
  <si>
    <t>Kế toán bán hàng tại Công ty TNHH Viet Yvestment</t>
  </si>
  <si>
    <t>Ths.Vũ Thị Thanh Huyền</t>
  </si>
  <si>
    <t>18D150032</t>
  </si>
  <si>
    <t>Kế toán bán hàng tại Công ty cổ phần đầu tư Minh Hòa</t>
  </si>
  <si>
    <t>18D150033</t>
  </si>
  <si>
    <t>Kế toán bán hàng tại Công ty TNHH thương mại và dịch vụ Hưng Thịnh</t>
  </si>
  <si>
    <t>18D150034</t>
  </si>
  <si>
    <t>Kế toán chi phí sản xuất tại Công ty TNHH nước giải khát N.E.V.A</t>
  </si>
  <si>
    <t>18D150036</t>
  </si>
  <si>
    <t>Kế toán chi phí xây lắp tại Công ty CP Bắc Phương</t>
  </si>
  <si>
    <t>18D150040</t>
  </si>
  <si>
    <t>Kế toán bán hàng tại Công ty TNHH xử lý nước và môi trường Thiên Long</t>
  </si>
  <si>
    <t xml:space="preserve"> Ths.Chu Thị Huyến</t>
  </si>
  <si>
    <t>18D150041</t>
  </si>
  <si>
    <t>Kế toán bán hàng tại Công ty TNHH Thiệu Đô</t>
  </si>
  <si>
    <t>18D150043</t>
  </si>
  <si>
    <t>Kế toán kết quả kinh doanh tại Công ty CP xây dựng công trình văn hóa Tâm Đức</t>
  </si>
  <si>
    <t>18D150045</t>
  </si>
  <si>
    <t>Kế toán bán hàng tại Công ty TNHH Công nghệ điện tử Tiến Đạt</t>
  </si>
  <si>
    <t>TS. Hoàng Thị Bích Ngọc</t>
  </si>
  <si>
    <t>18D150044</t>
  </si>
  <si>
    <t>Trương Thanh</t>
  </si>
  <si>
    <t>Kế toán chi phí sản xuất tại Công ty TNHH dệt may Minh Tiến</t>
  </si>
  <si>
    <t>18D150046</t>
  </si>
  <si>
    <t>Kế toán kết quả kinh doanh tại DN tư nhân Tư Hoa</t>
  </si>
  <si>
    <t>PGS.TS Đoàn Vân Anh</t>
  </si>
  <si>
    <t>BỘ MÔN: KẾ TOÁN TÀI CHÍNH</t>
  </si>
  <si>
    <t>KTTC</t>
  </si>
  <si>
    <t>18D150048</t>
  </si>
  <si>
    <t>Kế toán bán nhóm hàng vật liệu xây dựng tại Công ty TNHH MTV Vận Tải 20.5</t>
  </si>
  <si>
    <t>18D150049</t>
  </si>
  <si>
    <t>Kế toán bán nhóm hàng gạch tại Công ty Cổ phần Thương mại và Vận tải Phương Nam</t>
  </si>
  <si>
    <t>18D150051</t>
  </si>
  <si>
    <t>Hà Thị Thu</t>
  </si>
  <si>
    <t>Kế toán bán nhóm hàng máy xây dựng tại Công ty Cổ phần máy xây dựng Lạc Hồng</t>
  </si>
  <si>
    <t>PGS.TS Hà Thị Thúy Vân</t>
  </si>
  <si>
    <t>18D150052</t>
  </si>
  <si>
    <t>Kế toán kết quả kinh doanh tại Công ty cổ phần đầu tư xây dựng và thương mại Tín Phát - Việt Nam</t>
  </si>
  <si>
    <t>18D150054</t>
  </si>
  <si>
    <t>Kế toán kết quả kinh doanh tại Công ty TNHH xây dựng cơ điện và thang máy ITECH</t>
  </si>
  <si>
    <t>18D150061</t>
  </si>
  <si>
    <t>Đỗ Ngọc</t>
  </si>
  <si>
    <t>K54D2</t>
  </si>
  <si>
    <t>Kế toán bán nhóm hàng tại Công ty cổ phần xây dựng Đình Văn</t>
  </si>
  <si>
    <t>18D150065</t>
  </si>
  <si>
    <t>Kế toán chi phí sản xuất sản phẩm gạch tại Công ty cổ phần Prime Phổ Yên</t>
  </si>
  <si>
    <t>18D150066</t>
  </si>
  <si>
    <t>Kế toán kết quả kinh doanh tại Công ty TNHH Kiểm toán Quốc tế Unistars</t>
  </si>
  <si>
    <t>18D150067</t>
  </si>
  <si>
    <t>Lê Ngọc</t>
  </si>
  <si>
    <t>Kế toán nguyên vật liệu tại Công ty TNHH Phong Nam - SINHIROSE</t>
  </si>
  <si>
    <t>18D150069</t>
  </si>
  <si>
    <t>Kế toán bán nhóm hàng vật liệu xây dựng tại Công ty TNHH Vật liệu xây dựng Khánh Đình</t>
  </si>
  <si>
    <t>18D150072</t>
  </si>
  <si>
    <t>Đào Thị Phúc</t>
  </si>
  <si>
    <t xml:space="preserve">Kế toán bán nhóm hàng gỗ ép tại công ty CP Nội thất Tuyết Vy </t>
  </si>
  <si>
    <t>18D150080</t>
  </si>
  <si>
    <t>Kế toán bán nhóm hàng tại Công ty TNHH MTV Khoáng sản Số 1</t>
  </si>
  <si>
    <t>TS. Trần Hải Long</t>
  </si>
  <si>
    <t>18D150077</t>
  </si>
  <si>
    <t>Kế toán bán nhóm hàng xăng dầu tại Công ty TNHH Thương mại Quy Hương</t>
  </si>
  <si>
    <t>18D150086</t>
  </si>
  <si>
    <t>Phạm Thị Thùy</t>
  </si>
  <si>
    <t>Kế toán nguyên vật liệu tại Công ty TNHH Tư vấn và Xây dựng Hải Linh</t>
  </si>
  <si>
    <t>18D150087</t>
  </si>
  <si>
    <t>Kế toán bán nhóm hàng quần áo tại công ty TNHH sản xuất và thương mại Phương Mai</t>
  </si>
  <si>
    <t>18D150090</t>
  </si>
  <si>
    <t>Phạm Thị Kiều</t>
  </si>
  <si>
    <t>Kế toán kết quả kinh doanh tại Công ty TNHH đầu tư xây dựng và thương mại Hải Bình</t>
  </si>
  <si>
    <t>18D150091</t>
  </si>
  <si>
    <t>Kế toán bán nhóm hàng bơm công nghiệp tại công ty TNHH dịch vụ kỹ thuật Bơm Năm Sao</t>
  </si>
  <si>
    <t>TS. Phạm Thanh Hương</t>
  </si>
  <si>
    <t>18D150093</t>
  </si>
  <si>
    <t>Kế toán  bán nhóm hàng bao bì tại công ty TNHH Thương mại in và sản xuất bao bì Quang Minh</t>
  </si>
  <si>
    <t>18D150094</t>
  </si>
  <si>
    <t>Lê Thị Hồng</t>
  </si>
  <si>
    <t>Kế toán bán hàng tại công ty CP Đầu tư và Phát triển Phúc Lộc Thọ</t>
  </si>
  <si>
    <t>18D150095</t>
  </si>
  <si>
    <t>Kế toán kết quả kinh doanh tại Công ty Cổ phần khoáng sản GCC</t>
  </si>
  <si>
    <t>18D150096</t>
  </si>
  <si>
    <t>Kiều Anh</t>
  </si>
  <si>
    <t>Kế toán bán nhóm hàng thực phẩm tại Công ty Cổ phần HTS Việt Nam</t>
  </si>
  <si>
    <t>18D150097</t>
  </si>
  <si>
    <t>Kế toán bán hàng nhóm vật tư thiết bị điện tại Công ty TNHH Vật Tư và Thiết Bị Nam Hải</t>
  </si>
  <si>
    <t>TS. Nguyễn Hồng Nga</t>
  </si>
  <si>
    <t>18D150098</t>
  </si>
  <si>
    <t>Vương Thu</t>
  </si>
  <si>
    <t>Kế toán các khoản thanh toán với người lao động tại Công ty TNHH Thương mại Hoàng Tuấn</t>
  </si>
  <si>
    <t>18D150099</t>
  </si>
  <si>
    <t>Kế toán hàng tồn kho tại Công ty TNHH 1 Thành viên Chung Thành</t>
  </si>
  <si>
    <t>18D150100</t>
  </si>
  <si>
    <t>Nhạc Thị</t>
  </si>
  <si>
    <t>Sim</t>
  </si>
  <si>
    <t>Kế toán kết quả kinh doanh tại công ty TNHH Lốp ô tô Thành Phát</t>
  </si>
  <si>
    <t>18D150102</t>
  </si>
  <si>
    <t>Vũ Quyết</t>
  </si>
  <si>
    <t>Thắng</t>
  </si>
  <si>
    <t>Kế toán bán nhóm hàng thép tại Công ty TNHH TM thép hình Nam Trường</t>
  </si>
  <si>
    <t>ThS. Trần Mạnh Tường</t>
  </si>
  <si>
    <t>18D150103</t>
  </si>
  <si>
    <t>Dương Thị Minh</t>
  </si>
  <si>
    <t>Kế toán bán nhóm hàng than đá tại công ty TNHH Thuận An</t>
  </si>
  <si>
    <t>18D150105</t>
  </si>
  <si>
    <t>Dương Thị</t>
  </si>
  <si>
    <t>Kế toán chi phí sản xuất sản phẩm quảng cáo tại công ty cổ phần Truyền thông và Quảng cáo Đông Kinh</t>
  </si>
  <si>
    <t>Ths. Phạm Thị Mai Anh</t>
  </si>
  <si>
    <t>18D150104</t>
  </si>
  <si>
    <t>Kế toán kết quả kinh doanh tại Công ty TNHH tư vấn kiến trúc và thương mại V+</t>
  </si>
  <si>
    <t>18D150106</t>
  </si>
  <si>
    <t>Kế toán  kết quả kinh doanh tại Công ty CP Xây dựng và Tự động hoá Đức Anh</t>
  </si>
  <si>
    <t>18D150107</t>
  </si>
  <si>
    <t>Kế toán bán nhóm hàng xăng dầu tại Công ty Cổ phần Thương mại-Du lịch-Xăng dầu dầu khí Hà Giang</t>
  </si>
  <si>
    <t>TS. Đàm Bích Hà</t>
  </si>
  <si>
    <t>18D150108</t>
  </si>
  <si>
    <t xml:space="preserve">Kế toán bán nhóm hàng thực phẩm chức năng  tại Công ty Cổ phần Dược phẩm Sông Nhuệ </t>
  </si>
  <si>
    <t>18D150109</t>
  </si>
  <si>
    <t>Kế toán chi phí xây dựng công trình dự án Vincom+ Phú Thọ tại Công ty CP đầu tư thương mại và kỹ thuật Thịnh Tín</t>
  </si>
  <si>
    <t>18D150112</t>
  </si>
  <si>
    <t>Kế toán kết quả kinh doanh tại Công ty TNHH xuất nhập khẩu thịnh vượng</t>
  </si>
  <si>
    <t>Ths. Vũ Lê Đình Hoàng</t>
  </si>
  <si>
    <t>18D150113</t>
  </si>
  <si>
    <t>Hoàng Thị Hải</t>
  </si>
  <si>
    <t>Kế toán kết quả kinh doanh tại Công ty TNHH Đoàn Gia Gia</t>
  </si>
  <si>
    <t>Ths. Lê Thị Thương</t>
  </si>
  <si>
    <t>18D150121</t>
  </si>
  <si>
    <t>Đào Thị Vân</t>
  </si>
  <si>
    <t>K54D3</t>
  </si>
  <si>
    <t>Kế toán bán nhóm hàng thực phẩm chức năng tại Công ty CP công nghệ dược phẩm Nafaco</t>
  </si>
  <si>
    <t>18D150122</t>
  </si>
  <si>
    <t>Lê Thị Mai</t>
  </si>
  <si>
    <t>Kế toán các khoản thanh toán với người lao động tại Công ty TNHH đầu tư Mito</t>
  </si>
  <si>
    <t>18D150123</t>
  </si>
  <si>
    <t>Lê Thị Việt</t>
  </si>
  <si>
    <t>Kế toán bán nhóm hàng máy vi tính tại Công ty TNHH Dịch vụ tin học Hoàng Hải</t>
  </si>
  <si>
    <t>18D150124</t>
  </si>
  <si>
    <t>Kế toán kết quả kinh doanh tại Công ty CP Xích líp Đông Anh</t>
  </si>
  <si>
    <t>18D150125</t>
  </si>
  <si>
    <t>Kế toán kết quả kinh doanh tại Công ty Cổ phần Savvycom</t>
  </si>
  <si>
    <t>18D150126</t>
  </si>
  <si>
    <t>Mai Thị Kim</t>
  </si>
  <si>
    <t>Kế toán các khoản phải thu tại công ty CP dịch vụ truyền thông đa phương tiện Việt Nam</t>
  </si>
  <si>
    <t>18D150129</t>
  </si>
  <si>
    <t>Nguyễn Thị Thuỳ</t>
  </si>
  <si>
    <t>Kế toán bán nhóm hàng máy xây dựng tại Cty công ty CP thương mại và công nghệ máy công trình Thăng Long</t>
  </si>
  <si>
    <t>18D150128</t>
  </si>
  <si>
    <t>Đỗ Đức</t>
  </si>
  <si>
    <t>Kế toán kết quả kinh doanh tại cty Viễn thông Quốc tế VNPT-I</t>
  </si>
  <si>
    <t>18D150132</t>
  </si>
  <si>
    <t>Đinh Thúy</t>
  </si>
  <si>
    <t>Kế toán kết quả kinh doanh tại Công ty TNHH Đầu tư xây dựng và thương mại Đức Tài</t>
  </si>
  <si>
    <t>18D150131</t>
  </si>
  <si>
    <t>Kế toán bán nhóm hàng gương kính tại Công ty TNHH Thương mại và Dịch vụ Kính Việt Anh</t>
  </si>
  <si>
    <t>18D150134</t>
  </si>
  <si>
    <t>Kế toán các khoản thanh toán với nguời lao động tại Công ty cổ phần Hoàng Hoàng Lộc</t>
  </si>
  <si>
    <t>18D150135</t>
  </si>
  <si>
    <t>Kế toán chi phí sản xuất sản phẩm nhựa tại Công ty cổ phần nhựa bao bì Trung Hiếu</t>
  </si>
  <si>
    <t>18D150136</t>
  </si>
  <si>
    <t>Kế toán bán nhóm hàng hoá chất công nghiệp tại tại Công ty TNHH công nghệ và dịch vụ Nhất Tâm</t>
  </si>
  <si>
    <t>18D150138</t>
  </si>
  <si>
    <t>Kế toán kết quả kinh doanh tại cty CP Vinfraco</t>
  </si>
  <si>
    <t>18D150141</t>
  </si>
  <si>
    <t>Phạm Duy</t>
  </si>
  <si>
    <t>Kế toán kết quả kinh doanh tại Công ty Hệ thống thông tin FPT</t>
  </si>
  <si>
    <t>18D150142</t>
  </si>
  <si>
    <t>Kế toán kết quả sản xuất kinh doanh tại công ty TNHH Daehuynstjb VINA</t>
  </si>
  <si>
    <t>18D150144</t>
  </si>
  <si>
    <t>Kế toán bán nhóm hàng bánh kẹo tại Công ty cổ phần Bánh mứt kẹo Hà Nội</t>
  </si>
  <si>
    <t>18D150145</t>
  </si>
  <si>
    <t>Kế toán kết quả kinh doanh tại Công ty Cổ phần phát triển thương mại và dịch vụ Quốc tế T&amp;T</t>
  </si>
  <si>
    <t>18D150146</t>
  </si>
  <si>
    <t>Kế toán bán nhóm hàng bánh kem tại Công ty cổ phần bánh ngọt Thu Hương</t>
  </si>
  <si>
    <t>18D150147</t>
  </si>
  <si>
    <t>Kế toán kết quả kinh doanh tại công ty Cổ phần Bóng đèn phích nước Rạng Đông</t>
  </si>
  <si>
    <t>18D150149</t>
  </si>
  <si>
    <t>Kế toán kết quả kinh doanh tại Công ty Cổ phần Đầu tư Xây lắp điện Hải Phòng</t>
  </si>
  <si>
    <t>18D150151</t>
  </si>
  <si>
    <t>Phạm Thúy</t>
  </si>
  <si>
    <t>Kế toán bán nhóm hàng lương thực tại cty TNHH MTV Đất Việt</t>
  </si>
  <si>
    <t>18D150152</t>
  </si>
  <si>
    <t>Đặng Thị Hồng</t>
  </si>
  <si>
    <t>Kế toán bán nhóm hàng bánh kẹo tại Công ty Cổ phần quốc tế Bảo Hưng</t>
  </si>
  <si>
    <t>18D150153</t>
  </si>
  <si>
    <t>Nhân</t>
  </si>
  <si>
    <t>Kế toán kết quả kinh doanh tại Công ty Cổ phần công nghệ Rivernet Việt Nam</t>
  </si>
  <si>
    <t>18D150154</t>
  </si>
  <si>
    <t>Kế toán chi phí xây lắp hạng mục " Gia công, lắp dựng hệ thống đường ống thu hổi nhiệt cuối lò nung 1 và lò nung 2 đến máy nghiền siêu mịn" tại Công ty Cổ phần Cơ khí Xây dựng Hoàng Việt</t>
  </si>
  <si>
    <t>18D150155</t>
  </si>
  <si>
    <t>Phan Hoàng</t>
  </si>
  <si>
    <t>Kế toán các khoản thanh toán với người lao động tại Công ty CP FFC</t>
  </si>
  <si>
    <t>ThS Lưu Thị Duyên</t>
  </si>
  <si>
    <t>18D150157</t>
  </si>
  <si>
    <t>Kế toán bán hàng tại Công ty đầu tư TM&amp;PT nông nghiệp ADI</t>
  </si>
  <si>
    <t>18D150158</t>
  </si>
  <si>
    <t>Hứa Ngọc</t>
  </si>
  <si>
    <t>Kế toán hàng tồn kho tại Công ty TNHH điện máy Tâm Hiền</t>
  </si>
  <si>
    <t>18D150159</t>
  </si>
  <si>
    <t>Kế toán bán hàng tại Công ty TNHH thương mại và dịch vụ đầu tư Diệp Anh</t>
  </si>
  <si>
    <t>18D150161</t>
  </si>
  <si>
    <t>Phạm Thị Minh</t>
  </si>
  <si>
    <t>Kế toán bán hàng tại Công ty cổ phần giấy Thăng Long</t>
  </si>
  <si>
    <t>18D150162</t>
  </si>
  <si>
    <t>Kế toán bán hàng tại công ty TNHH thương mại và chế tạo khuôn mẫu TDBH</t>
  </si>
  <si>
    <t>18D150164</t>
  </si>
  <si>
    <t>Kế toán kết quả kinh doanh tại Công ty TNHH điện máy Tâm Hiền</t>
  </si>
  <si>
    <t>18D150163</t>
  </si>
  <si>
    <t>Thuyên</t>
  </si>
  <si>
    <t>Kế toán bán hàng tại Công ty TNHH phát triển công nghệ HalongTech</t>
  </si>
  <si>
    <t>ThS Nguyễn Thu Hoài</t>
  </si>
  <si>
    <t>18D150165</t>
  </si>
  <si>
    <t>Kế toán kết quả kinh doanh tại Công ty CP – tổng công ty XD &amp; TM Xuân Mai</t>
  </si>
  <si>
    <t>18D150166</t>
  </si>
  <si>
    <t>Kế toán kết quả kinh doanh tại Công ty TNHH Thương mại và dịch vụ Bảo Hân Việt Nam</t>
  </si>
  <si>
    <t>18D150167</t>
  </si>
  <si>
    <t>Kế toán bán hàng tại Công Ty TNHH xăng dầu Thái Sơn</t>
  </si>
  <si>
    <t>ThS Đào Ngọc Hà</t>
  </si>
  <si>
    <t>18D150168</t>
  </si>
  <si>
    <t>Phan Thùy</t>
  </si>
  <si>
    <t>Kế toán bán hàng tại Công ty Cổ phần Novaon Digital</t>
  </si>
  <si>
    <t>18D150169</t>
  </si>
  <si>
    <t>Trần Kiều</t>
  </si>
  <si>
    <t>Kế toán thanh toán với người lao động tại Công ty TNHH Công nghệ Datacom Việt Nam</t>
  </si>
  <si>
    <t>18D150181</t>
  </si>
  <si>
    <t>K54D4</t>
  </si>
  <si>
    <t>Kế toán bán hàng tại Công ty cổ phần PJM</t>
  </si>
  <si>
    <t>ThS Lương Thị Hồng Ngân</t>
  </si>
  <si>
    <t>18D150182</t>
  </si>
  <si>
    <t>Mai Ngọc</t>
  </si>
  <si>
    <t>Kế toán bán hàng tại công ty Cổ phần Ahora</t>
  </si>
  <si>
    <t>18D150184</t>
  </si>
  <si>
    <t>Kế toán bán hàng của Công ty TNHH Thương mại và Dịch vụ A.H.T</t>
  </si>
  <si>
    <t>18D150185</t>
  </si>
  <si>
    <t>Đinh Mai</t>
  </si>
  <si>
    <t>Ảnh</t>
  </si>
  <si>
    <t>Kế toán chi phí sản xuất và giá thành sản phẩm tại Công ty Cổ phần Đô thị Bình Minh Việt</t>
  </si>
  <si>
    <t>18D150186</t>
  </si>
  <si>
    <t>Kế toán bán hàng tại Chi nhánh CTCP kim khí và gia dụng Tân Á Đại Thành tại Hưng Yên</t>
  </si>
  <si>
    <t>18D150189</t>
  </si>
  <si>
    <t>Kế toán bán hàng tại công ty Cổ phần thiết bị nhà bếp Sơn Hà</t>
  </si>
  <si>
    <t>18D150187</t>
  </si>
  <si>
    <t>Doãn Thị Thùy</t>
  </si>
  <si>
    <t>Kế toán bán hàng tại Công ty TNHH Thép Đức Hải</t>
  </si>
  <si>
    <t>18D150191</t>
  </si>
  <si>
    <t>Kế toán xác định kết quả kinh doanh tại Công ty Cổ Phần Công Nghiệp Tinh Công</t>
  </si>
  <si>
    <t>PGS.TS Phạm Đức Hiếu</t>
  </si>
  <si>
    <t>18D150192</t>
  </si>
  <si>
    <t>Kiểm toán quy trình bán hàng và thu tiền trong kiểm toán BCTC do công ty kiểm toán và kế toán AAC thực hiện</t>
  </si>
  <si>
    <t>18D150193</t>
  </si>
  <si>
    <t>Kế toán bán hàng tại công ty TNHH thương mại dược phẩm SPCV</t>
  </si>
  <si>
    <t>18D150196</t>
  </si>
  <si>
    <t>Kế toán bán hàng tại Công ty cổ phần thiết bị và dịch vụ Thành Công</t>
  </si>
  <si>
    <t>18D150201</t>
  </si>
  <si>
    <t>Kế toán vốn bằng tiền tại Công ty Cổ phần Công nghiệp Tinh công</t>
  </si>
  <si>
    <t>18D150202</t>
  </si>
  <si>
    <t>Kế toán kết quả kinh doanh tại Công ty TNHH Công nghệ Up Service</t>
  </si>
  <si>
    <t>18D150203</t>
  </si>
  <si>
    <t>Hà Khánh</t>
  </si>
  <si>
    <t>Kế toán kết quả kinh doanh tại Công ty CP Dịch Vụ và Thương Mại Hưng Long</t>
  </si>
  <si>
    <t>18D150204</t>
  </si>
  <si>
    <t>Mai Thị Khánh</t>
  </si>
  <si>
    <t>Kế toán công nợ tại công ty TNHH Minh Kỳ</t>
  </si>
  <si>
    <t>18D150205</t>
  </si>
  <si>
    <t>Nguyễn Diệu</t>
  </si>
  <si>
    <t>Kế toán bán hàng tại Công ty TNHH thiết bị phụ tùng Thái Bình</t>
  </si>
  <si>
    <t>TS Trần Nguyễn Bích Hiền</t>
  </si>
  <si>
    <t>18D150208</t>
  </si>
  <si>
    <t>Kế toán bán hàng tại Công ty TNHH máy tính Hồng Anh</t>
  </si>
  <si>
    <t>18D150209</t>
  </si>
  <si>
    <t>Kế toán doanh thu tại công ty TNHH phát triển đầu tư Tân Phú Quý</t>
  </si>
  <si>
    <t>18D150210</t>
  </si>
  <si>
    <t>Mỹ</t>
  </si>
  <si>
    <t>Kế toán bán hàng tại công ty TNHH dịch vụ và thương mại HLT Việt Nam</t>
  </si>
  <si>
    <t>18D150213</t>
  </si>
  <si>
    <t>Phạm Thị Yến</t>
  </si>
  <si>
    <t>Kế toán kết quả kinh doanh tại công ty CP thương mại và công nghệ Việt Mỹ</t>
  </si>
  <si>
    <t>18D150214</t>
  </si>
  <si>
    <t>Lại Thị Hồng</t>
  </si>
  <si>
    <t>Kế toán bán hàng tại công ty CP dược liệu và thực phẩm Việt Nam</t>
  </si>
  <si>
    <t>18D150217</t>
  </si>
  <si>
    <t>Mai Thanh</t>
  </si>
  <si>
    <t>Kế toán bán hàng tại công ty CP may Sông Hồng</t>
  </si>
  <si>
    <t>18D150218</t>
  </si>
  <si>
    <t>Kế toán bán hàng tại Công ty CP Đầu Tư và Phát triển Công Nghệ Nam Vượng</t>
  </si>
  <si>
    <t>18D150219</t>
  </si>
  <si>
    <t>Lưu Thúy</t>
  </si>
  <si>
    <t>Kế toán bán hàng tại công ty cổ phần giáo dục và phát triển công nghệ Tri thức Việt</t>
  </si>
  <si>
    <t>18D150220</t>
  </si>
  <si>
    <t>Kế toán kết quả kinh doanh tại Công ty TNHH Thương mại và ứng dụng công nghệ Việt Nhật</t>
  </si>
  <si>
    <t>TS Vũ Thị Thu Huyền</t>
  </si>
  <si>
    <t>18D150221</t>
  </si>
  <si>
    <t>Kế toán bán hàng tại công ty TNHH TRH Quốc tế</t>
  </si>
  <si>
    <t>18D150222</t>
  </si>
  <si>
    <t>Kế toán bán hàng tại công ty CP phát triển xây dựng và thương mại Bảo Tín</t>
  </si>
  <si>
    <t>18D150224</t>
  </si>
  <si>
    <t>Kế toán kết quả kinh doanh tại công ty Cổ phần Hà Yến</t>
  </si>
  <si>
    <t>18D150225</t>
  </si>
  <si>
    <t>Tình</t>
  </si>
  <si>
    <t>Kế toán kết quả kinh doanh tại Công ty CP thiết bị vật tư Hoàng Minh</t>
  </si>
  <si>
    <t>18D150226</t>
  </si>
  <si>
    <t>Kế toán bán hàng tại Công ty TNHH Thương Mại và Sản Xuất NK</t>
  </si>
  <si>
    <t>18D150229</t>
  </si>
  <si>
    <t>Kế toán bán hàng tại Công ty TNHH SX&amp;TM Hà Nam Ninh</t>
  </si>
  <si>
    <t>18D150231</t>
  </si>
  <si>
    <t>Vy</t>
  </si>
  <si>
    <t>Kế toán chi phí kinh doanh của Công ty CP thương mại và công nghệ Việt Mỹ</t>
  </si>
  <si>
    <t>18D150232</t>
  </si>
  <si>
    <t>Kế toán bán hàng tại Công ty TNHH Thương Mại và dịch vụ Hương Sơn</t>
  </si>
  <si>
    <t>18D150241</t>
  </si>
  <si>
    <t>K54D5</t>
  </si>
  <si>
    <t>Kế toán chi phí sản xuất và tính giá thành tại công ty Cổ phần Tập đoàn Cotana</t>
  </si>
  <si>
    <t>ThS Nguyễn Thị Hà</t>
  </si>
  <si>
    <t>18D150242</t>
  </si>
  <si>
    <t>Ngô Thị Ngọc</t>
  </si>
  <si>
    <t>Kế toán các khoản công nợ tại Công ty TNHH Công nghiệp và Thương Mại Yuexin Việt Nam</t>
  </si>
  <si>
    <t>18D150243</t>
  </si>
  <si>
    <t>Kế toán kết quả kinh doanh tại Tổng công ty Máy và Thiết bị công nghiệp – CTCP</t>
  </si>
  <si>
    <t>18D150244</t>
  </si>
  <si>
    <t>Trương Thị Vân</t>
  </si>
  <si>
    <t>Kế toán kết quả kinh doanh của Công ty TNHH MTV Master Vina</t>
  </si>
  <si>
    <t>ThS Cao Hồng Loan</t>
  </si>
  <si>
    <t>18D150245</t>
  </si>
  <si>
    <t>Kế toán bán hàng tại Công ty TNHH Hóa chất Công nghiệp Việt Hoa</t>
  </si>
  <si>
    <t>18D150246</t>
  </si>
  <si>
    <t>Trần Mai</t>
  </si>
  <si>
    <t>Kế toán kết quả kinh doanh tại Công ty CP Công nghệ TGC Việt Nam</t>
  </si>
  <si>
    <t>18D150248</t>
  </si>
  <si>
    <t>Kế toán nguyên vật liệu tại công ty TNHH OSCO International</t>
  </si>
  <si>
    <t>TS Lại Thị Thu Thủy</t>
  </si>
  <si>
    <t>18D150250</t>
  </si>
  <si>
    <t>Kế toán bán hàng tại Công ty TNHH Sản xuất và thương mại Lâm Bích</t>
  </si>
  <si>
    <t>18D150251</t>
  </si>
  <si>
    <t>Kế toán bán hàng tại Công ty Cổ phần Thương Mại I Hà Tĩnh</t>
  </si>
  <si>
    <t>18D150252</t>
  </si>
  <si>
    <t>Kế toán bán hàng tại Công ty TNHH thương mại và dịch vụ Hoàng Thủy</t>
  </si>
  <si>
    <t>18D150253</t>
  </si>
  <si>
    <t>Phùng Thị Thu</t>
  </si>
  <si>
    <t>Kế toán kết quả kinh doanh tại công ty CP cơ điện 86</t>
  </si>
  <si>
    <t>18D150254</t>
  </si>
  <si>
    <t>Kế toán bán hàng tại doanh nghiệp tư nhân Chiếu cói An Bình</t>
  </si>
  <si>
    <t>18D150255</t>
  </si>
  <si>
    <t>Kế toán bán hàng tại công ty TNHH Tin học Trí Việt</t>
  </si>
  <si>
    <t>18D150259</t>
  </si>
  <si>
    <t>Kế toán chi phí sản xuất và tính giá thành sản phẩm tại công ty CP Sài Sơn</t>
  </si>
  <si>
    <t>18D150260</t>
  </si>
  <si>
    <t>Phân tích hiệu quả sử dụng vốn kinh doanh tại công ty CP Điện máy Hà Nội</t>
  </si>
  <si>
    <t>Th.s Nguyễn Thị Mai</t>
  </si>
  <si>
    <t>BỘ MÔN: THỐNG KÊ PHÂN TÍCH</t>
  </si>
  <si>
    <t>TKPT</t>
  </si>
  <si>
    <t>18D150257</t>
  </si>
  <si>
    <t>Phân tích hiệu quả sử dụng vốn kinh doanh tại công ty Cổ phần thương mại quốc tế Trí Việt</t>
  </si>
  <si>
    <t>Th.s Lê Thị Trâm Anh</t>
  </si>
  <si>
    <t>18D150258</t>
  </si>
  <si>
    <t>Phân tích kết quả kinh doanh tại CTCP Vật tư và thiết bị điện lực Hà Nội</t>
  </si>
  <si>
    <t>Th.s Phạm Thị Thu Hoài</t>
  </si>
  <si>
    <t>18D150261</t>
  </si>
  <si>
    <t>Lam</t>
  </si>
  <si>
    <t>Phân tích hiệu quả sử dụng vốn kinh doanh tại công ty TNHH Kỹ thuật và thương mại Trường An</t>
  </si>
  <si>
    <t>18D150263</t>
  </si>
  <si>
    <t>Ngô Thị Ánh</t>
  </si>
  <si>
    <t>Phân tích hiệu quả sử dụng vốn kinh doanh tại CTCP Lotus Asia Capital Holdings</t>
  </si>
  <si>
    <t>18D150265</t>
  </si>
  <si>
    <t>Phân tích hiệu quả sử dụng vốn kinh doanh tại công ty TNHH sản xuất Thương Mại &amp; Dịch vụ Minh Thành</t>
  </si>
  <si>
    <t>Th.s Hoàng Thị Tâm</t>
  </si>
  <si>
    <t>18D150266</t>
  </si>
  <si>
    <t>Phân tích tình hình và khả năng thanh toán tại CTCP liên doanh GALATEX Việt Nam</t>
  </si>
  <si>
    <t>TS. Đặng Văn Lương</t>
  </si>
  <si>
    <t>18D150267</t>
  </si>
  <si>
    <t>Phân tích kết quả kinh doanh tại CTCP tư vấn thiết kế Xây dựng và Thương mại Hải Hà</t>
  </si>
  <si>
    <t>18D150269</t>
  </si>
  <si>
    <t>Phân tích kết quả kinh doanh tại Công ty TNHH Sản xuất TM&amp;KD Tùng Lâm</t>
  </si>
  <si>
    <t>18D150270</t>
  </si>
  <si>
    <t>Phạm Vương Toàn</t>
  </si>
  <si>
    <t>Năng</t>
  </si>
  <si>
    <t>Phân tích kết quả kinh doanh tại Công ty TNHH Giao Nhận Vận Tải Vân Phát</t>
  </si>
  <si>
    <t>18D150271</t>
  </si>
  <si>
    <t>Phân tích kết quả kinh doanh của Công ty Cổ phần Sách và Văn hóa phẩm Quảng Lợi</t>
  </si>
  <si>
    <t>18D150273</t>
  </si>
  <si>
    <t>Hà Thị Lan</t>
  </si>
  <si>
    <t>Phân tích hiệu quả sử dụng vốn kinh doanh tại công ty tại Công ty TNHH Savor Việt Nam</t>
  </si>
  <si>
    <t>18D150274</t>
  </si>
  <si>
    <t>Phân tích kết quả kinh doanh tại công ty TNHH TM và DV Phương Vũ</t>
  </si>
  <si>
    <t>18D150275</t>
  </si>
  <si>
    <t>Phân tích hiệu quả sử dụng vốn kinh tại Công ty TNHH MTV Mai Linh Phú Thọ</t>
  </si>
  <si>
    <t>Th.s Tô Thị Vân Anh</t>
  </si>
  <si>
    <t>18D150276</t>
  </si>
  <si>
    <t>Phân tích kết quả kinh doanh tại Công ty TNHH MTV Mai Linh Phú Thọ</t>
  </si>
  <si>
    <t>TS. Nguyễn Văn Giao</t>
  </si>
  <si>
    <t>18D150278</t>
  </si>
  <si>
    <t>Kế toán kết quả kinh doanh tại Công ty cổ phần MHC</t>
  </si>
  <si>
    <t>18D150279</t>
  </si>
  <si>
    <t>Phạm Thị Như</t>
  </si>
  <si>
    <t>Phân tích cấu trúc tài chính tại Công ty CP Kỹ Nghệ Đô Thành</t>
  </si>
  <si>
    <t>18D150280</t>
  </si>
  <si>
    <t>Phân tích hiệu quả sử dụng vốn kinh doanh tại Công ty Cổ phần xây dựng và đầu tư thương mại Phú Thái</t>
  </si>
  <si>
    <t>18D150281</t>
  </si>
  <si>
    <t>Phân tích kết quả  kinh doanh của Công ty TNHH Giải pháp Tích hợp Quốc tế ACC</t>
  </si>
  <si>
    <t>TS. Trần Ngọc Trang</t>
  </si>
  <si>
    <t>18D150282</t>
  </si>
  <si>
    <t>Phân tích hiệu quả sử dụng vốn kinh doanh tại công ty cổ phần Xây dựng và Thương mại Đức Luyến</t>
  </si>
  <si>
    <t>18D150284</t>
  </si>
  <si>
    <t>Phân tích kết quả kinh doanh tại công ty cổ phần Đầu tư Phát triển Anh Kỳ</t>
  </si>
  <si>
    <t>18D150283</t>
  </si>
  <si>
    <t>Phân tích kết quả kinh doanh tại công ty TNHH Thương mại Dịch vụ và Phát triển Tường Hân</t>
  </si>
  <si>
    <t>18D150285</t>
  </si>
  <si>
    <t>Hoàng Thị Hà</t>
  </si>
  <si>
    <t>Phân tích hiệu quả sử dụng vốn kinh doanh tại công ty TNHH Ăc quy Green Cao Bằng</t>
  </si>
  <si>
    <t>PGS.TS Nguyễn Quang Hùng</t>
  </si>
  <si>
    <t>18D150286</t>
  </si>
  <si>
    <t>Kế toán bán hàng tại công ty TNHH xây dựng và dịch vụ thương mại Hùng Quy</t>
  </si>
  <si>
    <t>18D150288</t>
  </si>
  <si>
    <t>Phân tích kết quả kinh doanh tại công ty TNHH Vận tải và Thương mại Bình Minh</t>
  </si>
  <si>
    <t>18D150290</t>
  </si>
  <si>
    <t>Cấn Thị Tố</t>
  </si>
  <si>
    <t>Phân tích kết quả kinh doanh tại công ty TNHH Đầu Tư Sản Xuất Xây dựng và Thương Mại Việt Giáp</t>
  </si>
  <si>
    <t>18D150291</t>
  </si>
  <si>
    <t>Xen</t>
  </si>
  <si>
    <t>Phân tích hiệu quả sử dụng vốn kinh doanh tại công ty cổ phần Máy và Thiết Bị Công Nghiệp Phúc Thái</t>
  </si>
  <si>
    <t>18D150292</t>
  </si>
  <si>
    <t>Phân tích hiệu sử dụng vốn kinh doanh tại công ty TNHH dược phẩm Hạnh Nghị</t>
  </si>
  <si>
    <t>18D150301</t>
  </si>
  <si>
    <t>Lê Thị Quỳnh</t>
  </si>
  <si>
    <t>K54D6</t>
  </si>
  <si>
    <t>Phân tích hiệu quả sử dụng vốn kinh doanh tại công ty TNHH Kỹ Thuật Điện Công Nghiệp</t>
  </si>
  <si>
    <t>18D150302</t>
  </si>
  <si>
    <t>Phân tích kết quả kinh doanh tại chi nhánh chế biến LT &amp; TĂCN - Công ty CP lương thực Hà Bắc</t>
  </si>
  <si>
    <t>18D150303</t>
  </si>
  <si>
    <t>Phân tích hiệu quả sử dụng tài sản tại công ty TNHH đầu tư và phát triển Vân Hải</t>
  </si>
  <si>
    <t>18D150304</t>
  </si>
  <si>
    <t>Phân tích hiệu quả sử dụng vốn kinh doanh tại công ty CP VACOM</t>
  </si>
  <si>
    <t>18D150305</t>
  </si>
  <si>
    <t>Phân tích kết quả kinh doanh tại công ty cổ phần SOVINA</t>
  </si>
  <si>
    <t>18D150306</t>
  </si>
  <si>
    <t>Phân tích hiệu quả sử dụng nguồn vốn tại công ty cổ phần Giống bò sữa Mộc Châu</t>
  </si>
  <si>
    <t>18D150308</t>
  </si>
  <si>
    <t>Phân tích hiệu quả sử dụng vốn kinh doanh tại công ty cổ phần SUDO Việt Nam</t>
  </si>
  <si>
    <t>18D150309</t>
  </si>
  <si>
    <t>Phân tích hiệu quả sử dụng vốn kinh doanh tại Tổng công ty cổ phần Tái bảo hiểm PVI</t>
  </si>
  <si>
    <t>TS Nguyễn Thị Thu Hương</t>
  </si>
  <si>
    <t>18D150311</t>
  </si>
  <si>
    <t>Phân tích tình hình tài chính tại công ty TNHH tư vấn thiết kế và đầu tư xây dựng Tuấn Thành</t>
  </si>
  <si>
    <t>18D150310</t>
  </si>
  <si>
    <t>Phân tích hiệu quả sử dụng vốn kinh doanh tại công ty cổ phần chế tạo bơm Hải Dương</t>
  </si>
  <si>
    <t>18D150313</t>
  </si>
  <si>
    <t>Phân tích hiệu quả sử dụng vốn kinh doanh tại công ty Cổ Phần BidGear</t>
  </si>
  <si>
    <t>18D150315</t>
  </si>
  <si>
    <t>Phân tích doanh thu tại Công ty Cổ phần Tổng Công ty may Đáp Cầu</t>
  </si>
  <si>
    <t>18D150319</t>
  </si>
  <si>
    <t>Phân tích hiệu quả sử dụng vốn kinh doanh tại Công ty Cổ phần TMDV&amp;ĐT Ánh Bình Minh</t>
  </si>
  <si>
    <t>18D150320</t>
  </si>
  <si>
    <t>Phân tích hiệu quả sử dụng tài sản tai Công ty TNHH Thương mại và Đầu tư Ngân Sơn</t>
  </si>
  <si>
    <t>18D150317</t>
  </si>
  <si>
    <t>Nghiêm Thị</t>
  </si>
  <si>
    <t>Phân tích hiệu quả sử dụng vốn kinh doanh tại Công ty TNHH Máy Xây Dựng T&amp;T</t>
  </si>
  <si>
    <t>18D150318</t>
  </si>
  <si>
    <t>Phí Thị Thanh</t>
  </si>
  <si>
    <t>Phân tích kết quả kinh doanh tại công ty TNHH Máy Tính Hồng Anh</t>
  </si>
  <si>
    <t>18D150321</t>
  </si>
  <si>
    <t>Phân tích doanh thu tại công ty cổ phần thương mại và du lịch vận tải Đông Dương</t>
  </si>
  <si>
    <t>18D150322</t>
  </si>
  <si>
    <t>Phân tích hiệu quả sử dụng tài sản tại Công ty TNHH thiết bị Thuận Phát</t>
  </si>
  <si>
    <t>18D150326</t>
  </si>
  <si>
    <t>Phạm Khánh</t>
  </si>
  <si>
    <t>Phân tích kết quả kinh doanh tại Công ty TNHH TM&amp;DV Bằng Hội</t>
  </si>
  <si>
    <t>18D150327</t>
  </si>
  <si>
    <t>Nguyễn Ngọc Hương</t>
  </si>
  <si>
    <t>Phân tích Bảng cân đối kế toán tại Công ty Cổ phần Sợi Phú Bài</t>
  </si>
  <si>
    <t>18D150328</t>
  </si>
  <si>
    <t>Phân tích hiệu quả sử dụng vốn kinh doanh tại Công ty Cổ phần Thiết bị Thanh Bình</t>
  </si>
  <si>
    <t>18D150329</t>
  </si>
  <si>
    <t>Phân tích tình hình tài chính tại Công ty Cổ phần Canes</t>
  </si>
  <si>
    <t>18D150330</t>
  </si>
  <si>
    <t>Hoàng Thị Quỳnh</t>
  </si>
  <si>
    <t>Phân tích doanh thu tại Công ty TNHH Thương mại và dịch vụ Elegant Luxury Việt Nam</t>
  </si>
  <si>
    <t>18D150331</t>
  </si>
  <si>
    <t>Phân tích cấu trúc tài chính tại Công ty cổ phần Bidgear</t>
  </si>
  <si>
    <t>18D150332</t>
  </si>
  <si>
    <t>Nguyễn Bích</t>
  </si>
  <si>
    <t>Phân tích kết quả kinh doanh tại Công ty TNHH Phát triển FIT Việt Nam</t>
  </si>
  <si>
    <t>18D150334</t>
  </si>
  <si>
    <t>Phân tích tình hình tài chính tại Công ty TNHH Trang trí nội ngoại thất Hải Châu</t>
  </si>
  <si>
    <t>18D150335</t>
  </si>
  <si>
    <t>Phân tích doanh thu tại Công ty TNHH Hóa phẩm Thịnh Phát</t>
  </si>
  <si>
    <t>18D150336</t>
  </si>
  <si>
    <t>Phân tích bảng cân đối kế toán tại Công ty Cổ phần đầu tư thương mại H.A.H</t>
  </si>
  <si>
    <t>18D150337</t>
  </si>
  <si>
    <t>Phân tích kết quả kinh doanh tại Công ty cổ phần xây dựng Sông Hồng</t>
  </si>
  <si>
    <t>18D150338</t>
  </si>
  <si>
    <t>Phân tích doanh thu tại Công ty TNHH Thương mại cơ khí và ứng dụng công nghệ thông minh Việt Nam</t>
  </si>
  <si>
    <t>18D150339</t>
  </si>
  <si>
    <t>Kế toán hàng tồn kho tại Công ty TNHH  dịch vụ và thương mại Ngọc Tươi</t>
  </si>
  <si>
    <t>18D150341</t>
  </si>
  <si>
    <t>Từ Thị Hồng</t>
  </si>
  <si>
    <t>Phân tình hình và khả năng thanh toán tại công ty Viettravel</t>
  </si>
  <si>
    <t>18D150340</t>
  </si>
  <si>
    <t>Kế toán bán hàng tại Công ty CP Đoàn Sơn Việt</t>
  </si>
  <si>
    <t>18D150342</t>
  </si>
  <si>
    <t>Trần Thị Hoài</t>
  </si>
  <si>
    <t>Kế toán bán hàng tại Công ty TNHH Duy Phương Đỗ</t>
  </si>
  <si>
    <t>18D150343</t>
  </si>
  <si>
    <t>Kế toán bán hàng tại Công ty CP Thương mại và công nghệ Á Phong</t>
  </si>
  <si>
    <t>18D150346</t>
  </si>
  <si>
    <t>Phân tích hiệu quả sử dụng vốn kinh doanh tại công ty TNHH CNC Seiki Việt Nam</t>
  </si>
  <si>
    <t>18D150348</t>
  </si>
  <si>
    <t>Tống Thị</t>
  </si>
  <si>
    <t>Kế toán nguyên vật liệu tại Công ty TNHH Đầu tư và phát triển nhà HOMEID</t>
  </si>
  <si>
    <t>TS. Nguyễn Thành Hưng</t>
  </si>
  <si>
    <t>18D150349</t>
  </si>
  <si>
    <t>Kế toán kết quả kinh doanh tại Công ty TNHH máy xây dựng Phương Lâm</t>
  </si>
  <si>
    <t>18D150350</t>
  </si>
  <si>
    <t>Kế toán bán hàng tại Công ty TNHH MTV Đức Thắng HD</t>
  </si>
  <si>
    <t>18D150351</t>
  </si>
  <si>
    <t>Kế toán doanh thu cung cấp dịch vụ tại Công ty TNHH Dịch vụ bảo vệ NAMU</t>
  </si>
  <si>
    <t>18D150352</t>
  </si>
  <si>
    <t>Kế toán kết quả kinh doanh tại Công ty TNHH máy xây dựng Quốc Huy</t>
  </si>
  <si>
    <t>18D270001</t>
  </si>
  <si>
    <t>K54DC1</t>
  </si>
  <si>
    <t>Kế toán thu bảo hiểm xã hội tại cơ quan Bảo hiểm xã hội huyện Quỳnh Lưu, tỉnh Nghệ An</t>
  </si>
  <si>
    <t>PGS.TS. Trần Thị Hồng Mai</t>
  </si>
  <si>
    <t>18D270002</t>
  </si>
  <si>
    <t>Kế toán hoạt động thu tại Trung tâm Giáo dục nghề nghiệp - Giáo dục thường xuyên Huyện Mỹ Lộc, tỉnh Nam Định</t>
  </si>
  <si>
    <t>18D270005</t>
  </si>
  <si>
    <t>Kế toán tiền lương và các khoản trích theo lương của công chức, viên chức Trường mầm non Dương Nội, quận Hà Đông, thành phố Hà Nội</t>
  </si>
  <si>
    <t>18D270008</t>
  </si>
  <si>
    <t>Đồng Thị Ngọc</t>
  </si>
  <si>
    <t>Kế toán tiền lương và các khoản trích theo lương của công chức, viên chức  trường THCS Hòa Nghĩa, quận Dương Kinh,  thành phố Hải Phòng</t>
  </si>
  <si>
    <t>ThS. Nguyễn Thị Thuý</t>
  </si>
  <si>
    <t>18D270010</t>
  </si>
  <si>
    <t>Lê Thị Hà</t>
  </si>
  <si>
    <t>Tổ chức công tác kế toán tại Cục người có công, Bộ Lao động -  Thương binh và Xã hội </t>
  </si>
  <si>
    <t>18D270011</t>
  </si>
  <si>
    <t>Kế toán thu, chi hoạt động dự trữ tại Chi cục dự trữ Nhà nước Vĩnh Tường.</t>
  </si>
  <si>
    <t>18D270012</t>
  </si>
  <si>
    <t>Cao Thị Quỳnh</t>
  </si>
  <si>
    <t>Kế toán hoạt động thu tại UBND quận Bắc Từ Liêm, thành phố Hà Nội</t>
  </si>
  <si>
    <t>TS. Nguyễn Thị Minh Giang</t>
  </si>
  <si>
    <t>18D270014</t>
  </si>
  <si>
    <t>Kế toán hoạt động chi tại Trường THCS Quảng An - Tây Hồ</t>
  </si>
  <si>
    <t>ThS. Nguyễn Thị Xuân Quỳnh</t>
  </si>
  <si>
    <t>18D270015</t>
  </si>
  <si>
    <t>Kế toán tiền lương và các khoản trích theo lương của công chức, viên chức tại Trường tiểu học Vân Du, huyện Thạch Thành, tỉnh Thanh Hóa</t>
  </si>
  <si>
    <t>18D270016</t>
  </si>
  <si>
    <t>Trương Trần Thu</t>
  </si>
  <si>
    <t>Kế toán hoạt động chi tại xã Pả Vi - Huyện Mèo Vạc, Tỉnh Hà Giang</t>
  </si>
  <si>
    <t>18D270017</t>
  </si>
  <si>
    <t>Chu Thúy</t>
  </si>
  <si>
    <t>Kế toán hoạt động chi tại Trường cao đẳng nghề kỹ thuật và nghiệp vụ Hà Nội.</t>
  </si>
  <si>
    <t>ThS. Nguyễn Lê Đức</t>
  </si>
  <si>
    <t>18D270018</t>
  </si>
  <si>
    <t>Kế toán tiền lương và các khoản trích theo lương của công chức, viên chức tại Trường mầm non Xuân Hoà, huyện Lập Thạch, tỉnh Vĩnh Phúc</t>
  </si>
  <si>
    <t>18D270019</t>
  </si>
  <si>
    <t>Soái Thu</t>
  </si>
  <si>
    <t>Kế toán tiền lương và các khoản trích theo lương của công chức, viên chức tại UBND xã Sơn Thuỷ, huyện Thanh Thủy, tỉnh Phú Thọ</t>
  </si>
  <si>
    <t>18D270020</t>
  </si>
  <si>
    <t>Tống Thu</t>
  </si>
  <si>
    <t>Kế toán thu, chi ngân sách Nhà nước tại Cục người có công, Bộ Lao động - Thương binh và Xã hội</t>
  </si>
  <si>
    <t>18D270021</t>
  </si>
  <si>
    <t>Đỗ Thanh</t>
  </si>
  <si>
    <t>Tổ chức công tác kế toán tại UBND phường Đông Thọ, thành phố Thanh Hóa, tỉnh Thanh Hóa</t>
  </si>
  <si>
    <t>18D270022</t>
  </si>
  <si>
    <t>Kế toán hoạt động chi tại UBND xã Thanh Sơn, huyện Thanh Hà, tỉnh Hải Dương</t>
  </si>
  <si>
    <t>18D270024</t>
  </si>
  <si>
    <t>Hoàng Thị Dạ</t>
  </si>
  <si>
    <t>Kế toán tiền lương và các khoản trích theo lương của công chức, viên chức tại Trường tiểu học Minh Hợp, huyện Quỳ Hợp, tỉnh Nghệ An</t>
  </si>
  <si>
    <t>18D270029</t>
  </si>
  <si>
    <t>Kế toán hoạt động chi tại Trường tiểu học Chu Văn An, Tây Hồ, Hà Nội</t>
  </si>
  <si>
    <t>18D270030</t>
  </si>
  <si>
    <t>Kế toán hoạt động chi tại UBND xã Đại Thắng, huyện Phú Xuyên, thành phố Hà Nội</t>
  </si>
  <si>
    <t>18D270031</t>
  </si>
  <si>
    <t>Kế toán tiền lương và các khoản trích theo lương của công chức, viên chức tại UBND huyện Cao Phong, tỉnh Hòa Bình</t>
  </si>
  <si>
    <t>18D270026</t>
  </si>
  <si>
    <t>Kế toán hoạt động chi tại Uỷ ban mặt trận tổ quốc huyện Giao Thuỷ</t>
  </si>
  <si>
    <t>TS.Nguyễn Thị Nhinh</t>
  </si>
  <si>
    <t>18D270032</t>
  </si>
  <si>
    <t>Kế toán tiền lương và các khoản trích theo lương của công chức, viên chức tại Trường THPT Trần Văn Bảo, xã Hồng Quang, huyện Nam Trực, tỉnh Nam Định</t>
  </si>
  <si>
    <t>18D270033</t>
  </si>
  <si>
    <t>Kế toán hoạt động thu bảo hiểm xã hội tại cơ quan Bảo hiểm xã hội huyện Nam Trực, tỉnh Nam Định</t>
  </si>
  <si>
    <t>18D270035</t>
  </si>
  <si>
    <t>Kế toán hoạt động chi tại Trường tiểu học Vũ Đoài, huyện Vũ Thư, tỉnh Thái Bình</t>
  </si>
  <si>
    <t>18D270036</t>
  </si>
  <si>
    <t>Kế toán hoạt động thu tại UBND phường Tây Tựu, quận Bắc Từ Liêm, thành phố Hà Nội</t>
  </si>
  <si>
    <t>TS. Phan Hương Thảo</t>
  </si>
  <si>
    <t>18D270037</t>
  </si>
  <si>
    <t>Vũ Thuỳ</t>
  </si>
  <si>
    <t>Kế toán  hoạt động thu tại UBND phường Viên Sơn, thị xã Sơn Tây, thành phố Hà Nội</t>
  </si>
  <si>
    <t>18D270038</t>
  </si>
  <si>
    <t>Kế toán hoạt động chi tại Trung tâm giáo dục thể chất và thể thao - Đại học Quốc gia Hà Nội</t>
  </si>
  <si>
    <t>18D270039</t>
  </si>
  <si>
    <t>Phạm Việt</t>
  </si>
  <si>
    <t xml:space="preserve">Kế toán hoạt động thu tại UBND xã Dương Phúc, huyện Thái Thụy, tỉnh Thái Bình </t>
  </si>
  <si>
    <t>18D270040</t>
  </si>
  <si>
    <t>Lụa</t>
  </si>
  <si>
    <t>Kế toán tài sản tại UBND xã Dân Hoà, huyện Thanh Oai, thành phố Hà Nội</t>
  </si>
  <si>
    <t>18D270048</t>
  </si>
  <si>
    <t>Kế toán tài sản cố định tại Trường THCS Thái Phương, huyện Hưng Hà, tỉnh Thái Bình</t>
  </si>
  <si>
    <t>18D270051</t>
  </si>
  <si>
    <t>Giáp Thúy</t>
  </si>
  <si>
    <t>Kế toán hoạt động chi tại UBND huyện Lục Ngạn, tỉnh Bắc Giang</t>
  </si>
  <si>
    <t>18D270053</t>
  </si>
  <si>
    <t>Kế toán hoạt động chi tại UBND phường Minh Đức, thị xã Mỹ Hào, tỉnh Hưng Yên</t>
  </si>
  <si>
    <t>18D270055</t>
  </si>
  <si>
    <t>Tổ chức công tác kế toán tại Trung tâm văn hoá và thông tin du lịch tỉnh Cao Bằng</t>
  </si>
  <si>
    <t>18D270059</t>
  </si>
  <si>
    <t>Kế toán hoạt động thu tại UBND xã Lê Hồ, huyện Kim Bảng, tỉnh Hà Nam</t>
  </si>
  <si>
    <t>18D270060</t>
  </si>
  <si>
    <t>Nghiêm Thị Thu</t>
  </si>
  <si>
    <t>Kế toán hoạt động chi tại UBND xã Yên Ninh, huyện Ý Yên, tỉnh Nam Định</t>
  </si>
  <si>
    <t>18D270063</t>
  </si>
  <si>
    <t>Kế toán hoạt động chi tại Trường phổ thông dân tộc nội trú THPT tỉnh Yên Bái</t>
  </si>
  <si>
    <t>18D270066</t>
  </si>
  <si>
    <t>Trương Thị Thanh</t>
  </si>
  <si>
    <t>Tuyền</t>
  </si>
  <si>
    <t>Kế toán tiền lương và các khoản trích theo lương của công chức, viên chức tại Trường THCS Hạ Sơn, huyện Quỳ Hợp, tỉnh Nghệ An</t>
  </si>
  <si>
    <t>17D150095</t>
  </si>
  <si>
    <t>K53D2</t>
  </si>
  <si>
    <t>Kế toán nguyên vật liệu tại Công TNHH Sung Jin T.S Vina</t>
  </si>
  <si>
    <t>17D150114</t>
  </si>
  <si>
    <t>Kế toán bán hàng tại Công ty TNHH thương mại xuất nhập khẩu thiết bị công nghiệp Phát Đạt</t>
  </si>
  <si>
    <t>17D150165</t>
  </si>
  <si>
    <t>K53D3</t>
  </si>
  <si>
    <t>Kế toán bán hàng tại Công ty TNHH thương mại Bảo An Việt Nam</t>
  </si>
  <si>
    <t>D16D100002</t>
  </si>
  <si>
    <t>Phạm Vân</t>
  </si>
  <si>
    <t>K22D</t>
  </si>
  <si>
    <t>Kế toán bán hàng tại Công ty TNHH sản xuất bao bì và dịch vụ Đại Phát</t>
  </si>
  <si>
    <t>Ths. Nguyễn
Quỳnh Trang</t>
  </si>
  <si>
    <t>D16D180207</t>
  </si>
  <si>
    <t>Kế toán các khoản thanh toán với người lao động tại Công ty cổ phần đầu tư xây dựng tổng hợp Hà Nội</t>
  </si>
  <si>
    <t>D16D190067</t>
  </si>
  <si>
    <t>Kế toán công nợ phải trả tại Công ty TNHH Thương Mại Sơn Hải Nam</t>
  </si>
  <si>
    <t>D17D160148</t>
  </si>
  <si>
    <t>Đoàn Thị</t>
  </si>
  <si>
    <t>Phân tích kết quả kinh doanh tại CTCP Máy và Thiết bị xây dựng AHA</t>
  </si>
  <si>
    <t>PGS.TS
Nguyễn Quang Hùng</t>
  </si>
  <si>
    <t>D17D160279</t>
  </si>
  <si>
    <t>Phân tích hiệu quả sử dụng vốn kinh doanh tại CTCP Thiết bị máy xây dựng Toàn Cầu</t>
  </si>
  <si>
    <t>18D260021</t>
  </si>
  <si>
    <t>Trần Thị Bích</t>
  </si>
  <si>
    <t>K54EK1</t>
  </si>
  <si>
    <t>Giải pháp thu hút đầu tư trực tiếp nước ngoài vào tỉnh Thái Nguyên.</t>
  </si>
  <si>
    <t>ThS. Nguyễn Thị Thanh</t>
  </si>
  <si>
    <t>BỘ MÔN: KINH TẾ QUỐC TẾ</t>
  </si>
  <si>
    <t>E</t>
  </si>
  <si>
    <t>18D130127</t>
  </si>
  <si>
    <t>K54E2</t>
  </si>
  <si>
    <t>Đáp ứng tiêu chuẩn kỹ thuật môi trường đối với thực phẩm đông lạnh xuất khẩu sang thị trường Nhật Bản của Công ty Cổ Phần Thực phẩm Cholimex</t>
  </si>
  <si>
    <t>ThS.Lê Quốc Cường</t>
  </si>
  <si>
    <t>18D260024</t>
  </si>
  <si>
    <t xml:space="preserve">Giải pháp xuất khẩu bền vững mặt hàng thủ công mỹ nghệ sang thị trường Pháp của công ty TNHH xuất nhập khẩu Nguyễn Hoàng </t>
  </si>
  <si>
    <t>18D260029</t>
  </si>
  <si>
    <t xml:space="preserve">Đẩy mạnh xuất khẩu sản phẩm may mặc sang thị trường quốc tế Mỹ của Công ty TNHH Đồng Tâm Nguyện </t>
  </si>
  <si>
    <t>18D260046</t>
  </si>
  <si>
    <t>Vũ Thị Diệu</t>
  </si>
  <si>
    <t xml:space="preserve">Thúc đẩy xuất khẩu các mặt hàng sợi sang thị trường Hàn Quốc của công ty TNHH dệt Hà Nam  trong bối cảnh thực thi Hiệp định AKFTA </t>
  </si>
  <si>
    <t>18D260052</t>
  </si>
  <si>
    <t>Trịnh Thùy</t>
  </si>
  <si>
    <t>Giải pháp xuất khẩu bền vững hàng may mặc sang thị trường Mỹ của công ty TNHH may mặc xuất khẩu Appareltech Vĩnh Lộc</t>
  </si>
  <si>
    <t>18D260086</t>
  </si>
  <si>
    <t>K54EK2</t>
  </si>
  <si>
    <t xml:space="preserve">Giải pháp xuất khẩu bền vững mặt hàng nồi gang tráng men sang thị trường Hoa Kỳ của Công ty TNHH Quốc Tế Bright Việt Nam. 
</t>
  </si>
  <si>
    <t>18D260087</t>
  </si>
  <si>
    <t>Vũ Ngọc Anh</t>
  </si>
  <si>
    <t>Thúc đẩy xuất khẩu mặt hàng sợi sang thị trường Trung Quốc của công ty TNHH dệt Hà Nam trong bối cảnh thực thi hiệp định ACFTA</t>
  </si>
  <si>
    <t>18D260101</t>
  </si>
  <si>
    <t>Giải pháp đẩy mạnh xuất khẩu sản phẩm may mặc sang thị trường EU của Công ty Cổ phần may Đáp Cầu</t>
  </si>
  <si>
    <t>18D260109</t>
  </si>
  <si>
    <t>Phan Văn</t>
  </si>
  <si>
    <t>Toán</t>
  </si>
  <si>
    <t xml:space="preserve">Giải pháp xuất khẩu bền vững mặt hàng may mặc sang thị trường Canada của Công ty TNHH may mặc xuất khẩu Appareltech Vĩnh Lộc </t>
  </si>
  <si>
    <t>18D260113</t>
  </si>
  <si>
    <t>Phạm Cao</t>
  </si>
  <si>
    <t>Giải pháp xuất khẩu bền vững than sang thị trường Trung Quốc của Công ty CP XNK than Vinacomin (Coalimex)</t>
  </si>
  <si>
    <t>18D260114</t>
  </si>
  <si>
    <t xml:space="preserve">Giải pháp thúc đẩy xuất khẩu hàng may mặc sang thị trường Hoa Kỳ của Công ty Cổ phần May Sông Hồng
</t>
  </si>
  <si>
    <t>18D260116</t>
  </si>
  <si>
    <t xml:space="preserve">Giải pháp thúc đẩy xuất khẩu hàng may mặc sang thị trường EU của Công ty Cổ phần Đầu tư và Thương mại TNG </t>
  </si>
  <si>
    <t>17D260208</t>
  </si>
  <si>
    <t>K53EK3</t>
  </si>
  <si>
    <t>Giải pháp xuất khẩu bền vững sản phẩm cà phê sang thị trường Nhật Bản của Công ty Cổ phần Cánh Diều</t>
  </si>
  <si>
    <t>18D260064</t>
  </si>
  <si>
    <t>Phan Thị Ngọc</t>
  </si>
  <si>
    <t xml:space="preserve">Ảnh hưởng của Hiệp định thương mại tự do ASEAN – Trung Quốc (ACFTA) tới nhập khẩu phụ tùng và các bộ phận phụ trợ của ô tô và xe có động cơ khác từ thị trường Trung Quốc của Công ty CP Dịch vụ và Thương mại quốc tế OZ </t>
  </si>
  <si>
    <t>ThS.Nguyễn Ngọc Diệp</t>
  </si>
  <si>
    <t>18D260107</t>
  </si>
  <si>
    <t>Ảnh hưởng của Hiệp định thương mại tự do ASEAN - Ấn Độ (AIFTA) tới xuất khẩu lõi lọc sang thị trường Ấn Độ của Công ty TNHH JNC Filter Việt Nam</t>
  </si>
  <si>
    <t>18D130023</t>
  </si>
  <si>
    <t>Hán Thị</t>
  </si>
  <si>
    <t>K54E1</t>
  </si>
  <si>
    <t>Giải pháp mở rộng thị trường xuất khẩu các sản phẩm giấy sang thị trường Đài Loan của  công ty TNHH Hâm Chỉ Việt Nam.</t>
  </si>
  <si>
    <t>ThS.Nguyễn Thùy Dương</t>
  </si>
  <si>
    <t>18D130041</t>
  </si>
  <si>
    <t>Bùi Thị Hà</t>
  </si>
  <si>
    <t>Giải pháp mở rộng thị trường xuất khẩu hàng may mặc sang thị trường Châu Âu của công ty TNHH Rich Way trong bổi cảnh dịch bệnh Covid-19</t>
  </si>
  <si>
    <t>18D130050</t>
  </si>
  <si>
    <t>Giải pháp mở rộng thị trường gia công xuất khẩu hàng may mặc của CTCP may Sơn Hà</t>
  </si>
  <si>
    <t>18D130053</t>
  </si>
  <si>
    <t xml:space="preserve">Giải pháp mở rộng thị trường xuất khẩu mặt hàng Ethanol của Công ty Cổ phần Duy Minh </t>
  </si>
  <si>
    <t>18D130129</t>
  </si>
  <si>
    <t>Xim</t>
  </si>
  <si>
    <t xml:space="preserve">Nâng cao hiệu quả nhập khẩu máy in từ thị trường Trung Quốc của công ty cổ phần kỹ thuật số SBC trong bối cảnh dịch bệnh Covid - 19. 
</t>
  </si>
  <si>
    <t>18D130130</t>
  </si>
  <si>
    <t>Nâng cao hiệu quả gia công xuất khẩu hàng may mặc sang thị trường Mỹ của Công ty TNHH Công nghệ May mặc Spectre Việt Nam.</t>
  </si>
  <si>
    <t>18D130145</t>
  </si>
  <si>
    <t>Phạm Thị Ngọc</t>
  </si>
  <si>
    <t>K54E3</t>
  </si>
  <si>
    <t>Giải pháp mở rộng thị trường nhập khẩu của Công ty Cổ phần Thương mại &amp; Dịch vụ HBS Việt Nam.</t>
  </si>
  <si>
    <t>18D130164</t>
  </si>
  <si>
    <t>Hoàng Thanh</t>
  </si>
  <si>
    <t>Nâng cao hiệu quả nhập khẩu phân bón của Công ty cổ phần xuất nhập khẩu Hà Anh.</t>
  </si>
  <si>
    <t>18D130180</t>
  </si>
  <si>
    <t>Nâng cao hiệu quả xuất khẩu hóa mỹ phẩm sang thị trường Đài Loan trong bối cảnh Covid-19 của Unilever Việt Nam</t>
  </si>
  <si>
    <t>18D130183</t>
  </si>
  <si>
    <t>Quế</t>
  </si>
  <si>
    <t>Giải pháp mở rộng thị trường xuất khẩu mặt hàng bánh kẹo sang thị trường Hàn Quốc của Công ty CP Bánh kẹo Hải Hà trong bối cảnh thực thi Hiệp định VKFTA</t>
  </si>
  <si>
    <t>18D130215</t>
  </si>
  <si>
    <t>Phạm Thị Phương</t>
  </si>
  <si>
    <t>K54E4</t>
  </si>
  <si>
    <t>Nâng cao hiệu quả xuất khẩu của sản phẩm hương nhang đến thị trường Ấn Độ của công ty TNHH STASA Việt Nam.</t>
  </si>
  <si>
    <t>18D130242</t>
  </si>
  <si>
    <t>Bùi Hương</t>
  </si>
  <si>
    <t>Ảnh hưởng của việc thực thi hiệp định đối tác Kinh tế Việt Nam - Nhật Bản (VJEPA) đến nhập khẩu thiết bị cơ khí của công ty TNHH Cơ khí Việt – Nhật.</t>
  </si>
  <si>
    <t>18D130250</t>
  </si>
  <si>
    <t>Công Thị</t>
  </si>
  <si>
    <t xml:space="preserve"> Mở rộng thị trường xuất khẩu các sản phẩm của nhựa sang thị trường Ấn Độ của Công ty Cổ phần Tập đoàn An Phát Holdings</t>
  </si>
  <si>
    <t>18D130262</t>
  </si>
  <si>
    <t>Giải pháp mở rộng thị trường xuất khẩu mặt hàng quặng săt sang thị trường Trung Quốc của Công ty TNHH Thương mại vận tải Âu Việt.</t>
  </si>
  <si>
    <t>18D260011</t>
  </si>
  <si>
    <t xml:space="preserve">Giải pháp mở rộng thị trường xuất khẩu hàng may mặc sang thị trường Nhật Bản của Công ty Cổ phần đầu tư và Thương mại TNG 
</t>
  </si>
  <si>
    <t>18D260020</t>
  </si>
  <si>
    <t>Giải pháp nâng cao hiệu quả hoạt động nhập khẩu thiết bị và phụ tùng máy từ thị trường Trung Quốc của công ty TNHH Thương Mại Dịch Vụ Phú Châu</t>
  </si>
  <si>
    <t>18D260043</t>
  </si>
  <si>
    <t>Võ Phương</t>
  </si>
  <si>
    <t xml:space="preserve">Giải pháp nâng cao hiệu quả xuất khẩu mặt hàng khăn giấy sang thị trường Hoa Kỳ của công ty TNHH Xuất nhập khẩu Thuận Phát.
</t>
  </si>
  <si>
    <t>18D260047</t>
  </si>
  <si>
    <t xml:space="preserve">Nâng cao hiệu quả nhập khẩu dược mỹ phẩm từ thị trường EU của Công ty CP sản xuất kinh doanh thương mại XNK KĐ trong bối cảnh thực hiện Hiệp định EVFTA </t>
  </si>
  <si>
    <t>18D260076</t>
  </si>
  <si>
    <t>Giải pháp thúc đẩy xuất khẩu hàng may mặc sang thị trường Canada của Công ty CP sản xuất hàng thể thao (Tân Đệ) trong bối cảnh thực thi hiệp định CPTPP</t>
  </si>
  <si>
    <t>18D260079</t>
  </si>
  <si>
    <t>Hồ Thị Hoa</t>
  </si>
  <si>
    <t xml:space="preserve">Nâng cao hiệu quả nhập khẩu sản phẩm quặng titan từ thị trường Trung Quốc của Công ty Cổ phần Xuất nhập khẩu Quảng Bình
</t>
  </si>
  <si>
    <t>18D260081</t>
  </si>
  <si>
    <t>Đặng Thanh</t>
  </si>
  <si>
    <t>Đẩy mạnh xuất khẩu hàng may mặc sang thị trường Hàn Quốc của Công ty Cổ phần may Xuất khẩu Phú Thịnh</t>
  </si>
  <si>
    <t>18D260083</t>
  </si>
  <si>
    <t>Lục Quỳnh</t>
  </si>
  <si>
    <t xml:space="preserve">Giải pháp mở rộng thị trường xuất khẩu hàng may mặc của Công ty Cổ phần PAROSY 
</t>
  </si>
  <si>
    <t>18D260089</t>
  </si>
  <si>
    <t xml:space="preserve">Nâng cao hiệu quả nhập khẩu sản phẩm máy móc, thiết bị  của công ty cổ phần máy và thiết bị Bình Minh </t>
  </si>
  <si>
    <t>18D260092</t>
  </si>
  <si>
    <t>Giải pháp nâng cao hiệu quả nhập khẩu mặt hàng hàng gia dụng từ thị trường Trung Quốc của Công ty Cổ phần Đầu tư – Xây dựng – Thương mại Việt Hưng</t>
  </si>
  <si>
    <t>18D260099</t>
  </si>
  <si>
    <t>Phùng Thị Hương</t>
  </si>
  <si>
    <t>Nâng cao hiệu quả nhập khẩu nam châm từ thị trường Trung Quốc của Công ty Cổ Phần Nam Châm Việt Nam</t>
  </si>
  <si>
    <t>18D260108</t>
  </si>
  <si>
    <t>Giải pháp mở rộng thị trường xuất khẩu tóc của Công ty TNHH Đầu tư Phát triển Xuất Nhập khẩu Đức Mạnh</t>
  </si>
  <si>
    <t>18D260105</t>
  </si>
  <si>
    <t>Giải pháp mở rộng thị trường xuất khẩu mặt hàng bao bì cát tông của Công ty TNHH Bao bì Hạo Hãn</t>
  </si>
  <si>
    <t>18D260106</t>
  </si>
  <si>
    <t>Nâng cao hiệu quả nhập khẩu mặt hàng gia dụng từ thị trường Hàn Quốc của Công ty Cổ phần Đầu tư – Xây dựng – Thương mại Việt Hưng</t>
  </si>
  <si>
    <t>18D260111</t>
  </si>
  <si>
    <t>Phan Thị Hà</t>
  </si>
  <si>
    <t>Nâng cao hiệu quả xuất khẩu gạo và nông sản sang thị trường Malaysia của Công ty CP Vilaconic</t>
  </si>
  <si>
    <t>18D130001</t>
  </si>
  <si>
    <t>Đinh Thị Lan</t>
  </si>
  <si>
    <t>Giải pháp nâng cao hiệu quả nhập khẩu các sản phẩm từ giấy và bìa từ thị trường Trung Quốc của công ty TNHH sản xuất và phát triển thương mại Xuân Hoa.</t>
  </si>
  <si>
    <t>ThS.Phan Thu Giang</t>
  </si>
  <si>
    <t>18D130024</t>
  </si>
  <si>
    <t xml:space="preserve">Nâng cao hiệu quả nhập khẩu sợi chỉ công nghiệp phục vụ cho ngàng dệt may từ thị trường Trung Quốc của Công ty Cổ Phần Công Nghiệp Tân Nhật Minh
</t>
  </si>
  <si>
    <t>18D130157</t>
  </si>
  <si>
    <t>Nguyễn Hùng</t>
  </si>
  <si>
    <t>Hiệp</t>
  </si>
  <si>
    <t>Nâng cao hiệu quả xuất khẩu sản phẩm bao bì nguồn gốc plastic sang thị trường Trung Quốc của công ty cổ phần Việt Thịnh trong bối cánh đại dịch covid-19</t>
  </si>
  <si>
    <t>18D260019</t>
  </si>
  <si>
    <t xml:space="preserve">Giải pháp nâng cao hiệu quả nhập khẩu thép từ thị trường Trung Quốc của Công ty TNHH Vonmax Industrial Việt Nam </t>
  </si>
  <si>
    <t>18D260027</t>
  </si>
  <si>
    <t>Nguyễn Trần Khánh</t>
  </si>
  <si>
    <t xml:space="preserve"> Giải pháp thúc đẩy xuất khẩu mặt hàng máy công cụ sang thị trường châu Á của công ty TNHH Osco International </t>
  </si>
  <si>
    <t>18D260040</t>
  </si>
  <si>
    <t>Nâng cao hiệu quả nhập khẩu hàng gia dụng từ thị trường Nhật Bản của Công ty Cổ phần Đầu tư - Xây dựng - Thương mại Việt Hưng</t>
  </si>
  <si>
    <t>18D260041</t>
  </si>
  <si>
    <t>Hoàng Trọng</t>
  </si>
  <si>
    <t>Tân</t>
  </si>
  <si>
    <t xml:space="preserve">Nâng cao hiệu quả nhập khẩu sản phẩm chống thấm từ Thuỵ Sỹ của công ty Cổ phần đầu tư và phát triển Thịnh Phát Hà Nội </t>
  </si>
  <si>
    <t>18D260045</t>
  </si>
  <si>
    <t>Giải pháp nâng cao hiệu quả xuất khẩu cà phê sang thị trường Mỹ của Công ty Cổ phần Xuất nhập khẩu Tổng Hợp I Việt Nam</t>
  </si>
  <si>
    <t>18D260051</t>
  </si>
  <si>
    <t xml:space="preserve">Nâng cao hiệu quả nhập khẩu phụ kiện ô tô của công ty Cổ Phần thương mại Kim Liên Hà Nội
</t>
  </si>
  <si>
    <t>18D260053</t>
  </si>
  <si>
    <t>Trần Quang</t>
  </si>
  <si>
    <t>Giải pháp mở rộng thị trường xuất khẩu hương liệu của Công ty TNHH xuất nhập khẩu Việt Khôi.</t>
  </si>
  <si>
    <t>18D260061</t>
  </si>
  <si>
    <t>Lê Quỳnh</t>
  </si>
  <si>
    <t>Giải pháp đẩy mạnh xuất khẩu hàng may mặc sang thị trường Hoa Kỳ của Công ty TNHH S&amp;H Vina.</t>
  </si>
  <si>
    <t>18D260066</t>
  </si>
  <si>
    <t>Dương Thị Thảo</t>
  </si>
  <si>
    <t>Giải pháp mở rộng thị trường xuất khẩu bao bì của Công ty CP Sao Mai</t>
  </si>
  <si>
    <t>18D260067</t>
  </si>
  <si>
    <t>Diễn</t>
  </si>
  <si>
    <t xml:space="preserve">Giải pháp đẩy mạnh xuất khẩu sản phẩm may mặc sang thị trường EU của Công ty Cổ phần Đầu tư và Thương mại TNG. 
</t>
  </si>
  <si>
    <t>18D260070</t>
  </si>
  <si>
    <t xml:space="preserve">Giải Pháp mở rộng thị trường xuất khẩu sản phẩm giày da sang thị trường châu Á của Công ty TNHH Creative Source Việt Nam
</t>
  </si>
  <si>
    <t>18D260068</t>
  </si>
  <si>
    <t xml:space="preserve">Nâng cao hiệu quả nhập khẩu dầu nhờn từ Singapore của Công ty Cổ phần Việt Đức. 
</t>
  </si>
  <si>
    <t>18D260071</t>
  </si>
  <si>
    <t xml:space="preserve">Nâng cao hiệu quả dịch vụ giao hàng hóa xuất nhập khẩu bằng đường hàng không tại Công ty cổ phần xuất nhập khẩu 4GS Việt Nam. </t>
  </si>
  <si>
    <t>18D260075</t>
  </si>
  <si>
    <t xml:space="preserve">Nâng cao hiệu quả nhập khẩu hàng tiêu dùng từ thị trường EU của Công ty TNHH XNK Hàng Tiêu Dùng Việt Nam
</t>
  </si>
  <si>
    <t>18D260074</t>
  </si>
  <si>
    <t>Giải pháp nâng cao hiệu quả nhập khẩu mặt hàng hóa chất từ thị trường Đức của Công ty Cổ phần Việt Đức</t>
  </si>
  <si>
    <t>18D260078</t>
  </si>
  <si>
    <t>Trịnh Quỳnh</t>
  </si>
  <si>
    <t xml:space="preserve">Nâng cao hiệu quả nhập khẩu mặt hàng điện lạnh từ thị trường Nhật Bản của Công ty Cổ phần Cơ điện lạnh Hoàn Kiếm </t>
  </si>
  <si>
    <t>18D260084</t>
  </si>
  <si>
    <t>Nâng cao hiệu quả nhập khẩu trang thiết bị y tế từ thị trường Trung Quốc của Công ty TNHH Thiết bị Y tế Medicent</t>
  </si>
  <si>
    <t>18D260096</t>
  </si>
  <si>
    <t>Giải pháp thúc đẩy xuât khẩu quế, hồi sang thị trường Ấn Độ của công ty cổ phần sản xuất - xuất nhập khẩu Thanh Hà</t>
  </si>
  <si>
    <t>18D260098</t>
  </si>
  <si>
    <t>Nâng cao hiệu quả nhập khẩu ô tô tải từ thị trường Nhật Bản của Công ty Cổ phần XNK Máy Việt Nam</t>
  </si>
  <si>
    <t>18D130017</t>
  </si>
  <si>
    <t>Nâng cao hiệu quả nhập khẩu đèn Led cao cấp từ thị trường Trung Quốc của Công ty Cổ phần thiết bị VMT Việt Nam trong bối cảnh đại dịch Covid-19.</t>
  </si>
  <si>
    <t>TS. Nguyễn Duy Đạt</t>
  </si>
  <si>
    <t>18D130020</t>
  </si>
  <si>
    <t>Nâng cao năng lực cạnh tranh đèn Led cao cấp từ thị trường Trung Quốccủa công ty Cổ phần thiết bị VMT Việt Nam.</t>
  </si>
  <si>
    <t>18D130021</t>
  </si>
  <si>
    <t>Giải pháp nâng cao năng lực cạnh tranh  xuất khẩu bào bì sang thị trường Thái Lan của công ty Cổ phần Sao Mai</t>
  </si>
  <si>
    <t>18D130028</t>
  </si>
  <si>
    <t>Đậu Thị Hà</t>
  </si>
  <si>
    <t>Lê</t>
  </si>
  <si>
    <t xml:space="preserve">
Giải pháp  nâng cao hiệu quả nhập khẩu dầu mỡ bôi trơn từ thị trường Thái Lan của công ty TNHH Thương mại Quốc Trung
</t>
  </si>
  <si>
    <t>18D130032</t>
  </si>
  <si>
    <t>Nâng cao hiệu quả nhập khẩu mặt hàng thiết bị báo cháy từ thị trường Malaysia của công ty cổ phần phát triển công nghệ cao ITC Việt Nam</t>
  </si>
  <si>
    <t>18D130034</t>
  </si>
  <si>
    <t xml:space="preserve">Nâng cao hiệu quả nhập khẩu sản phẩm dầu mỡ công nghiệp từ thị trường Singapore của công ty TNHH MEETC trong bối cảnh dịch bệnh Covid-19.
</t>
  </si>
  <si>
    <t>18D130045</t>
  </si>
  <si>
    <t>La Như</t>
  </si>
  <si>
    <t xml:space="preserve">Nâng cao năng lực cạnh tranh xuất khẩu thủy sản sang thị trường Mỹ của công ty cổ phần xuất nhập khẩu Thủy sản Hà Nội  
</t>
  </si>
  <si>
    <t>18D130052</t>
  </si>
  <si>
    <t>Nâng cao hiệu quả dịch vụ giao nhận hàng hóa tại thị trường Việt Nam của công ty TNHH Shopee trong bối cảnh Covid-19</t>
  </si>
  <si>
    <t>18D130059</t>
  </si>
  <si>
    <t>Nâng cao hiệu quả hoạt động nhập khẩu máy in từ Trung Quốc của Công ty cổ phần Kỹ thuật số SBC.</t>
  </si>
  <si>
    <t>18D130074</t>
  </si>
  <si>
    <t>Giải pháp nâng cao hiệu quả gia công xuất khẩu mặt hàng may mặc của công ty TNHH VINA ARON.</t>
  </si>
  <si>
    <t>18D130075</t>
  </si>
  <si>
    <t xml:space="preserve">Nâng cao hiệu quả nhập khẩu thiết bị máy xây dựng từ thị trường Nhật Bản của Công ty Cổ phần Phát triển Máy xây dựng Việt Nam </t>
  </si>
  <si>
    <t>18D130101</t>
  </si>
  <si>
    <t>Nâng cao hiệu quả hoạt động nhập khẩu thiết bị điện từ thị trường Trung Quốc của Công ty Cổ phần Tập đoàn TOJI</t>
  </si>
  <si>
    <t>18D130112</t>
  </si>
  <si>
    <t>Trần Thị Minh</t>
  </si>
  <si>
    <t>Nâng cao hiệu quả nhập khẩu mặt hàng than từ thị trường Indonesia của Công ty Cổ phần Tập đoàn Hoành Sơn</t>
  </si>
  <si>
    <t>18D130155</t>
  </si>
  <si>
    <t>Nâng cao năng lực cạnh tranh xuất khẩu sản phẩm sơn bột Drylac sang thị trường Thái Lan của Công ty TNHH PHÚ KIM LONG</t>
  </si>
  <si>
    <t>18D130171</t>
  </si>
  <si>
    <t>Đỗ Mai</t>
  </si>
  <si>
    <t xml:space="preserve">Nâng cao năng lực cạnh tranh dịch vụ Vận chuyển quốc tế bằng đường biển của công ty TNHH Toàn cầu Ô-Sung </t>
  </si>
  <si>
    <t>18D130187</t>
  </si>
  <si>
    <t xml:space="preserve">Nâng cao năng lực cạnh tranh dịch vụ giao nhận hàng hóa quốc tế bằng đường biển của công ty cổ phần Airseaglobal Việt Nam </t>
  </si>
  <si>
    <t>18D130191</t>
  </si>
  <si>
    <t xml:space="preserve">Cơ hội và thách thức xuất khẩu mặt hàng than sang thị trường Trung Quốc của công ty Cổ phần XNK than Vinacomin </t>
  </si>
  <si>
    <t>18D130223</t>
  </si>
  <si>
    <t xml:space="preserve">Giải pháp nâng cao năng lực cạnh tranh dịch vụ vận tải bằng đường biển của công ty Cổ phần Giao Nhận KTO </t>
  </si>
  <si>
    <t>18D130255</t>
  </si>
  <si>
    <t>Giải pháp nâng cao hiệu quả xuất khẩu Tấm đệm in sang thị trường Nhật Bản của công tyTNHH MTV Ý Tường</t>
  </si>
  <si>
    <t>18D260012</t>
  </si>
  <si>
    <t>Nguyễn Tuấn</t>
  </si>
  <si>
    <t>Nâng cao hiệu quả nhập khẩu dược phẩm từ thị trường châu Âu (Pháp, Đức, Hà Lan..) của Công ty TNHH Dược phẩm Minh Chiến</t>
  </si>
  <si>
    <t>18D260013</t>
  </si>
  <si>
    <t xml:space="preserve">Nâng cao năng lực cạnh tranh xuất khẩu nông sản sang thị trường Trung Đông </t>
  </si>
  <si>
    <t>18D260018</t>
  </si>
  <si>
    <t>Nâng cao năng lực cạnh tranh xuất khẩu mặt hàng hải sản chế biến sang thị trường Trung Quốc của công ty CP Sông Việt Thanh Hoá</t>
  </si>
  <si>
    <t>18D260028</t>
  </si>
  <si>
    <t xml:space="preserve">Nâng cao năng lực cạnh tranh xuất khẩu mặt hàng thủ công mỹ nghệ sang thị trường EU của Công ty TNHH XNK Nguyễn Hoàng trong bối cảnh thực thi EVFTA.
</t>
  </si>
  <si>
    <t>18D260037</t>
  </si>
  <si>
    <t>Lê Thị Nhàn</t>
  </si>
  <si>
    <t xml:space="preserve">Cơ hội và thách thức trong xuất khẩu lao động sang Nhật Bản của công ty Cổ phần Vạn Xuân 
</t>
  </si>
  <si>
    <t>18D260049</t>
  </si>
  <si>
    <t>Đoàn Thị Thủy</t>
  </si>
  <si>
    <t>Nâng caо năng lực cạnh tranh dịch vụ vận tải biển của công ty TNHH Thương mại và Vận tải Trọng Tín trоng bối cảnh đại dịch Cоvid-19</t>
  </si>
  <si>
    <t>18D260073</t>
  </si>
  <si>
    <t>Hài</t>
  </si>
  <si>
    <t>Nâng cao năng lực cạnh tranh xuất khẩu mặt hàng rau củ chế biến sang thị trường Hoa Kỳ của Công ty Cổ phần chế biến thực phẩm G.O.C</t>
  </si>
  <si>
    <t>18D260080</t>
  </si>
  <si>
    <t>Giải pháp nâng cao năng lực cạnh tranh xuất khẩu hàng may mặc sang thị trường Hoa Kỳ của Tổng Công ty Cổ phần Dệt may Hà Nội</t>
  </si>
  <si>
    <t>18D260091</t>
  </si>
  <si>
    <t>Đặng Thị Hiếu</t>
  </si>
  <si>
    <t xml:space="preserve">Nâng cao năng lực cạnh tranh xuất khẩu sản phẩm Filler Masterbach sang thị trường Châu Âu của Công ty CP Sản xuất và Công nghệ Nhựa Pha Lê 
</t>
  </si>
  <si>
    <t>18D260093</t>
  </si>
  <si>
    <t>Cơ hội và thách thức đối khi xuất khẩu săm lốp sang thị trường EU của Công ty cổ phần cao su Sao Vàng dưới tác động của hiệp định EVFTA</t>
  </si>
  <si>
    <t>18D260095</t>
  </si>
  <si>
    <t xml:space="preserve">Nâng cao năng lực cạnh tranh dịch vụ giao nhận hàng hóa xuất nhập khẩu bằng đường biển của Công ty TNHH vận chuyển ATM Global </t>
  </si>
  <si>
    <t>18D130054</t>
  </si>
  <si>
    <t>Biện pháp vượt rào cản kỹ thuật đối với hàng nông sản xuất khẩu sang thị trường EU của Công ty Cổ phần Nafoods Group.</t>
  </si>
  <si>
    <t>TS.Lê Hải Hà</t>
  </si>
  <si>
    <t>18D130087</t>
  </si>
  <si>
    <t>Giải pháp vượt rào cản kỹ thuật đối với hàng dệt may xuất khẩu sang thị trường Mỹ của công ty TNHH Dệt và Nhuộm Hưng Yên</t>
  </si>
  <si>
    <t>18D130107</t>
  </si>
  <si>
    <t>Đào Thị Bích</t>
  </si>
  <si>
    <t>Giải pháp vượt rào cản kỹ thuật đối với mặt hàng dệt may sang thị trường Mỹ của công ty TNHH Việt Pan – Parcific Nam Định.</t>
  </si>
  <si>
    <t>18D260016</t>
  </si>
  <si>
    <t>Đinh Thị Thanh</t>
  </si>
  <si>
    <t>Giải pháp vượt rào cản kỹ thuật nhằm thúc đẩy xuất khẩu sản phẩm may mặc sang thị trường Mỹ của Tổng Công ty Cổ phần Dệt may Hà Nội</t>
  </si>
  <si>
    <t>18D260022</t>
  </si>
  <si>
    <t>Giải pháp vượt rào cản kỹ thuật đối với hàng dệt may xuất khẩu sang thị trường Châu Âu của Công ty Cổ phần May mặc QTNP.</t>
  </si>
  <si>
    <t>18D260030</t>
  </si>
  <si>
    <t>Nguyễn Lâm Lưu</t>
  </si>
  <si>
    <t xml:space="preserve">
Giải pháp vượt rào cản kỹ thuật đối với thủy sản xuất khẩu sang thị trường EU của công ty Cổ phần XNK Thủy sản Hà Nội.
</t>
  </si>
  <si>
    <t>18D130027</t>
  </si>
  <si>
    <t xml:space="preserve">Giải pháp đẩy mạnh xuất khẩu các sản phẩm giấy  sang thị trường Trung Quốc của công ty TNHH Hâm Chỉ </t>
  </si>
  <si>
    <t>TS.Nguyễn Bích Thủy</t>
  </si>
  <si>
    <t>18D130040</t>
  </si>
  <si>
    <t xml:space="preserve">Thúc đẩy xuất khẩu mặt hàng thủy sản sang thị trường Nhật Bản của công ty Cổ phần xuất nhập khẩu thủy sản HN
</t>
  </si>
  <si>
    <t>18D130046</t>
  </si>
  <si>
    <t xml:space="preserve">Thúc đẩy xuất khẩu bánh kẹo sang thị trường Myanmar của Công ty Cổ phần Thực phẩm Hữu Nghị </t>
  </si>
  <si>
    <t>18D130079</t>
  </si>
  <si>
    <t xml:space="preserve">Cơ hội và thách thức trong nhập khẩu thuốc thú y từ thị trường Hà Lan của công ty TNHH Thú Y Toàn Cầu trong bối cảnh thực thi Hiệp định EVFTA
</t>
  </si>
  <si>
    <t>18D130081</t>
  </si>
  <si>
    <t>Nguyễn Hải Tùng</t>
  </si>
  <si>
    <t xml:space="preserve">Giải pháp thúc đẩy xuất khẩu hàng may mặc sang thị trường Châu Âu của Công ty Cổ phần Thời trang Quốc tế Thuận Thành </t>
  </si>
  <si>
    <t>18D130080</t>
  </si>
  <si>
    <t xml:space="preserve">Giải pháp đẩy mạnh hoạt động gia công quốc tế sản phẩm đầu kết nối Connecter sang thị trường Hoa Kỳ của công ty TNHH Mitsui Precision Việt Nam. 
</t>
  </si>
  <si>
    <t>18D130093</t>
  </si>
  <si>
    <t>Hoàng Vân</t>
  </si>
  <si>
    <t xml:space="preserve">Giải pháp đẩy mạnh xuất khẩu sản phẩm cơ khí sang thị trường Hoa Kỳ của công ty Công ty Diesel Sông Công </t>
  </si>
  <si>
    <t>18D130110</t>
  </si>
  <si>
    <t>Cơ hội và thách thức khi  xuất khẩu mặt hàng may mặc sang thị trường EU của công ty TNHH Unico Global Việt Nam trong bối cảnh thực thi Hiệp định EVFTA</t>
  </si>
  <si>
    <t>18D130118</t>
  </si>
  <si>
    <t>Nguyễn Trần Phương</t>
  </si>
  <si>
    <t xml:space="preserve"> Giải pháp thúc đẩy xuất khẩu mặt hàng máy công cụ sang thị trường Đông Nam Á của công ty TNHH OSCO INTERNATIONAL</t>
  </si>
  <si>
    <t>18D130122</t>
  </si>
  <si>
    <t xml:space="preserve">Giải pháp thúc đẩy xuất khẩu mặt hàng nông sản sang thị trường Trung Quốc của Công ty xuất nhập khẩu 4GS dưới tác động của Hiệp định ASEAN - Trung Quốc  </t>
  </si>
  <si>
    <t>18D130121</t>
  </si>
  <si>
    <t>Cơ hội và thách thức đối với xuất khẩu mặt hàng chăn ga gối đệm sang thị trường EU của Công ty cổ phần Everpia trong bối cảnh thực thi hiệp định EVFTA.</t>
  </si>
  <si>
    <t>18D130153</t>
  </si>
  <si>
    <t xml:space="preserve">Thúc đẩy xuất khẩu than sang thị trường Hàn Quốctại công ty cp xnk than Vinacomin (coalimex) trong bối cảnh thực thi Hiệp định VKFTA </t>
  </si>
  <si>
    <t>18D130170</t>
  </si>
  <si>
    <t>Đinh Sao</t>
  </si>
  <si>
    <t>Thúc đẩy xuất khẩu sản phẩm may mặc  sang thị trường Canada của May 10 trong bối cảnh Hiệp định CPTPP.</t>
  </si>
  <si>
    <t>18D130184</t>
  </si>
  <si>
    <t>Cơ hội và thách thức nhập khẩu nguyên liệu sản xuất các sản phẩm từ nhựa  từ thị trường Trung Quốc của công ty TNHH vật tư điện tử YunQing Việt Nam trong bối cảnh thực thi hiệp định ACFTA.</t>
  </si>
  <si>
    <t>18D130186</t>
  </si>
  <si>
    <t>Cao Thị Thanh</t>
  </si>
  <si>
    <t>Thúc đẩy xuất khẩu sản phẩm khuôn mẫu sang thị trường Nhật Bản của Công ty TNHH Đầu tư và Phát triển Linh Antrong bối cảnh thực thi Hiệp định CPTPP</t>
  </si>
  <si>
    <t>18D130197</t>
  </si>
  <si>
    <t xml:space="preserve">Cơ hội và thách thức xuất khẩu thủy sản sang EU của Công ty CP Xuất nhập khẩu Thủy sản Hà Nội trong bối cảnh thực thi Hiệp định EVFTA </t>
  </si>
  <si>
    <t>18D130199</t>
  </si>
  <si>
    <t>Cơ hội và thách thức khi thực hiện hoạt động xuất khẩu mặt hàng may mặc sang thị trường Taiwan (Đài Loan) của Công ty cổ phần TCT May Bắc Giang BGG</t>
  </si>
  <si>
    <t>18D130221</t>
  </si>
  <si>
    <t>Cơ hội và thách thức xuất khẩu hàng may mặc sang thị trường EU của Công ty TNHH Vina Ki Global trong bối cảnh thực thi Hiệp định EVFTA</t>
  </si>
  <si>
    <t>18D130220</t>
  </si>
  <si>
    <t xml:space="preserve">Giải pháp đẩy mạnh xuất khẩu mặt hàng dệt may sang thị trường Mỹ của Công ty May Hưng Yên </t>
  </si>
  <si>
    <t>18D130232</t>
  </si>
  <si>
    <t>Hà Thúy</t>
  </si>
  <si>
    <t xml:space="preserve">Cơ hội và thách thức xuất khẩu mặt hàng hương nhang sang thị trường Ấn Độ của công ty TNHH Stasa Việt Nam trong bối cảnh thực thi Hiệp định AIFTA.
</t>
  </si>
  <si>
    <t>18D130237</t>
  </si>
  <si>
    <t>Lài</t>
  </si>
  <si>
    <t>Cơ hội và thách thức  xuất khẩu mặt hàng cà phê sang thị trường châu Âu của Công ty Cổ phần Cà phê Gia Lai trong bối cảnh thực thi Hiệp định EVFTA</t>
  </si>
  <si>
    <t>18D130251</t>
  </si>
  <si>
    <t>Cơ hội và thách thức  xuất khẩu mặt hàng dệt may sang thị trường EU của Công ty Cổ phần Sản xuất – Xuất nhập khẩu Thanh Hà trong bối cảnh thực thi Hiệp định EVFTA.</t>
  </si>
  <si>
    <t>18D130257</t>
  </si>
  <si>
    <t>Thúc đẩy xuất khẩu các sản phẩm từ plastic sang thị trường Nhật Bản của Công ty TNHH vật tư điện tử Yunqing Việt Nam trong bối cảnh thực thi hiệp định CPTPP</t>
  </si>
  <si>
    <t>17D130049</t>
  </si>
  <si>
    <t>Souksakhone</t>
  </si>
  <si>
    <t>VANCHAO</t>
  </si>
  <si>
    <t>K53E1</t>
  </si>
  <si>
    <t>Giải pháp thúc đẩy xuất khẩu nông sản sang thị trường Lào của công ty TNHH xuất nhập khẩu ASEAN HM.</t>
  </si>
  <si>
    <t>17D130073</t>
  </si>
  <si>
    <t>Lê Trung</t>
  </si>
  <si>
    <t>K53E2</t>
  </si>
  <si>
    <t>Thúc đẩy xuất khẩu mặt hàng béc phun sang thị trường Hoa Kỳ của Công ty Cổ Phần Ibaraki Việt Nam.</t>
  </si>
  <si>
    <t>17D130153</t>
  </si>
  <si>
    <t>K53E3</t>
  </si>
  <si>
    <t>Giải pháp thúc đẩy xuất khẩu hàng thủ công mỹ nghệ của Công ty cổ phần dịch vụ thương mại Tiến Thành</t>
  </si>
  <si>
    <t>18D260006</t>
  </si>
  <si>
    <t>Cơ hội và thách thức nhập khẩu máy móc thiết bị phụ tùng của Công ty TNHH DKV Việt Nam trong bối cảnh thực thi hiệp định EVFTA</t>
  </si>
  <si>
    <t>18D260007</t>
  </si>
  <si>
    <t>Cơ hội và thách thức khi nhập khẩu các thiết bị điện tử, điện gia dụng của Công ty cổ phần điện tử Benny Việt Nam dưới tác động của các hiệp định thương mại tự do giữa các nước ASEAN và giữa ASEAN - Trung Quốc.</t>
  </si>
  <si>
    <t>18D260009</t>
  </si>
  <si>
    <t xml:space="preserve">Giải pháp thúc đẩy xuất khẩu than sang thị trường Trung Quốc của công ty Cổ phần Xuất nhập khẩu Than – Vinacomin (Coalimex) </t>
  </si>
  <si>
    <t>18D260112</t>
  </si>
  <si>
    <t>Nguyễn Nguyên Tố</t>
  </si>
  <si>
    <t>Trân</t>
  </si>
  <si>
    <t>Giải pháp thúc đẩy xuất khẩu mặt hàng bia Sài Gòn Lager sang thị trường Anh của Công ty Cổ phần Bia, Rượu Sài Gòn- Đồng Xuân</t>
  </si>
  <si>
    <t>18D130078</t>
  </si>
  <si>
    <t>Hà Thị Thảo</t>
  </si>
  <si>
    <t>Hoàn thiện quy trình thanh toán quốc tế theo phương thức tín dụng chứng từ tại Ngân hàng Thương mại cổ phần Phương Đông – PGD Tràng An</t>
  </si>
  <si>
    <t>PGS, TS Phạm Tuấn Anh</t>
  </si>
  <si>
    <t>BỘ MÔN: QUẢN TRỊ TÀI CHÍNH</t>
  </si>
  <si>
    <t>QTTC</t>
  </si>
  <si>
    <t>18D130097</t>
  </si>
  <si>
    <t>Quản trị rủi ro trong hoạt động thanh toán quốc tế theo phương thức tín dụng chứng từ tại ngân hàng Nông nghiệp và Phát triển Nông thôn chi nhánh Tràng An.</t>
  </si>
  <si>
    <t>18D130008</t>
  </si>
  <si>
    <t>Tác động của đại dịch Covid 19 tới hoạt động giao nhận vận tải của Công ty TNHH giao nhận vận tải đa quốc gia ACT tại Asian.</t>
  </si>
  <si>
    <t>PGS, TS Doãn Kế Bôn</t>
  </si>
  <si>
    <t>BỘ MÔN: QUẢN TRỊ TÁC NGHIỆP THƯƠNG MẠI QUỐC TẾ</t>
  </si>
  <si>
    <t>QTTN</t>
  </si>
  <si>
    <t>18D130010</t>
  </si>
  <si>
    <t>Nâng cao chất lượng dịch vụ nhận hàng nhập khẩu bằng đường biển theo phương thức Door to Door  của công ty cổ phần Giao Nhận Vận Tải Vàng - Goldtrans.</t>
  </si>
  <si>
    <t>18D130055</t>
  </si>
  <si>
    <t>Tác động của đại dịch Covid19 đến hoạt động giao nhận hàng hóa xuất nhập khẩu bằng đường biển tại Công ty TNHH Một thành viên Sotrans Logistics chi nhánh Hà Nội.</t>
  </si>
  <si>
    <t>18D130056</t>
  </si>
  <si>
    <t>Trần Thị Thảo</t>
  </si>
  <si>
    <t>Nâng cao năng lực nhận gia công xuất khẩu hàng may mặc tại công ty TNHH Dệt may Tân Tiến Thành</t>
  </si>
  <si>
    <t>18D130082</t>
  </si>
  <si>
    <t>Lê Thành</t>
  </si>
  <si>
    <t>Nâng cao chất lượng dịch vụ giao nhận hàng nhập khẩu theo phương thức Door to Door bằng đường biển của công ty TNHH Guchang Vina Logistics</t>
  </si>
  <si>
    <t>18D130100</t>
  </si>
  <si>
    <t>Trần Thị Tâm</t>
  </si>
  <si>
    <t>Đánh giá nguồn cung cấp hiện tại trong nhập khẩu bánh kẹo từ thị trường Malaysia của Công ty TNHH Thương mại &amp; Sản xuất Hoàng Mai</t>
  </si>
  <si>
    <t>18D130103</t>
  </si>
  <si>
    <t>Nâng cao năng lực cung ứng dịch vụ giao nhận hàng hóa XNK bằng đường biển tại Công ty TNHH Vận tải Bách Việt.</t>
  </si>
  <si>
    <t>18D130105</t>
  </si>
  <si>
    <t>Đánh giá nguồn cung cấp hiện tại trong nhập khẩu mặt hàng máy hủy Bonsaii từ thị trường Trung Quốc của Công ty TNHH Tân Hồng Hà.</t>
  </si>
  <si>
    <t>18D130123</t>
  </si>
  <si>
    <t xml:space="preserve">Nâng cao năng lực cung ứng dịch vụ giao nhận hàng hóa xuất nhập khẩu bằng đường biển tại Công ty Cổ phần Giao nhận vận tải Ngoại Thương trong bối cảnh chịu ảnh hưởng của đại dịch Covid-19.
</t>
  </si>
  <si>
    <t>18D130161</t>
  </si>
  <si>
    <t xml:space="preserve">Nâng cao năng lực cung ứng dịch vụ giao nhận hàng hóa xuất nhập khẩu của chi nhánh công ty TNHH B&amp;T GLS tại Hà Nội
</t>
  </si>
  <si>
    <t>18D130166</t>
  </si>
  <si>
    <t>Nông Văn</t>
  </si>
  <si>
    <t>Khanh</t>
  </si>
  <si>
    <t xml:space="preserve">Nâng cao năng lực cạnh tranh của Công ty TNHH vận tải Bách Việt trong hoạt động cung ứng dịch vụ giao nhận hàng hóa xuất nhập khẩu bằng đường biển.
</t>
  </si>
  <si>
    <t>18D130172</t>
  </si>
  <si>
    <t>Quản trị rủi ro trong quy trình đàm phán ký kết hợp đồng nhập khẩu hàng hóa của công ty TNHH Wisdom Việt Nam</t>
  </si>
  <si>
    <t>18D130214</t>
  </si>
  <si>
    <t xml:space="preserve">Nâng cao năng lực cung ứng dịch vụ giao hàng xuất khẩu bằng đường biển của Công ty cổ phần tiếp vận toàn cầu SM Việt Nam 
</t>
  </si>
  <si>
    <t>18D130227</t>
  </si>
  <si>
    <t xml:space="preserve">Quản trị quy trình giao hàng thuỷ hải sản xuất khẩu bằng đường biển của công ty TNHH Tiếp Vận Dịch Vụ Hàng Hoá Đặc Biệt.
</t>
  </si>
  <si>
    <t>18D130243</t>
  </si>
  <si>
    <t>Nâng cao năng lực cạnh tranh của dịch vụ giao nhận vận chuyển hàng hóa quốc tế của Công ty THHH Giao nhận vận tải Cargotrans.</t>
  </si>
  <si>
    <t>18D130244</t>
  </si>
  <si>
    <t>Lê Bình</t>
  </si>
  <si>
    <t>Ảnh hưởng của đại dịch Covid-19 đến hoạt động kinh doanh dịch vụ giao nhận vận chuyển hàng hóa xuất nhập khẩu của Công ty TNHH Vận tải biển Liên Hợp.</t>
  </si>
  <si>
    <t>18D130247</t>
  </si>
  <si>
    <t>Đánh giá nguồn cung hiện tại trong hoạt động nhập khẩu máy móc và trang thiết bị phòng thí nghiệm từ thị trường Châu Âu của công ty cổ phần thương mại dược Phương Minh.</t>
  </si>
  <si>
    <t>18D130258</t>
  </si>
  <si>
    <t>Đánh giá nguồn cung cấp hiện tại trong hoạt động nhập khẩu mặt hàng linh kiện công nghiệp từ thị trường Trung Quốc của Công ty Cổ phần Vũ Trụ Việt Nam</t>
  </si>
  <si>
    <t>18D130259</t>
  </si>
  <si>
    <t>Nâng cao năng lực cung ứng dịch vụ giao nhận vận chuyển hàng hóa xuất nhập khẩu của chi nhánh công ty TNHH Best Care Shipping tại Hà Nội</t>
  </si>
  <si>
    <t>17D130177</t>
  </si>
  <si>
    <t>Quản trị quy trình nhận hàng nhập khẩu vận chuyển bằng phương thức vận tải container  của Công ty TNHH sản xuất và kinh doanh Quang Vinh.</t>
  </si>
  <si>
    <t>18D260005</t>
  </si>
  <si>
    <t>Quy trình đàm phán ký kết hợp đồng nhập khẩu máy xây dựng tại Công ty Cổ phần phát triển Máy xây dựng Việt Nam Vinacoma</t>
  </si>
  <si>
    <t>18D260026</t>
  </si>
  <si>
    <t xml:space="preserve"> Giải pháp phòng chống buôn lậu trong hoạt động nhập khẩu Mặt hàng Mỹ phẩm tại cơ quan hải quan Cục Hải quan tỉnh Hà Tĩnh. 
</t>
  </si>
  <si>
    <t>18D260050</t>
  </si>
  <si>
    <t>Nâng cao năng lực cung ứng dịch vụ giao nhận hàng hóa xuất nhập khẩu bằng đường biển của công ty Cổ phần tập đoàn Airseaglobal trong bối cảnh chịu ảnh hưởng của đại dịch Covid-19</t>
  </si>
  <si>
    <t>18D260069</t>
  </si>
  <si>
    <t>Bùi Thị Thúy</t>
  </si>
  <si>
    <t>Phát triển dịch vụ giao nhận hàng hóa xuất nhập khẩu bằng đường biển tại Công ty TNHH vận chuyển ATM GLOBAL.</t>
  </si>
  <si>
    <t>18D260085</t>
  </si>
  <si>
    <t>Lựa chọn nguồn hàng mới trong hoạt động kinh doanh nhập khẩu xăng dầu của Công ty TNHH vận tải thủy bộ Hải Hà.</t>
  </si>
  <si>
    <t>18D130042</t>
  </si>
  <si>
    <t>Quản trị quy trình giao hàng  xuất khẩu bằng phương thức vận tải container của công ty TNHH Hans World Logistics</t>
  </si>
  <si>
    <t>Ths Chu Tiến Minh</t>
  </si>
  <si>
    <t>18D130238</t>
  </si>
  <si>
    <t xml:space="preserve">Hoàn thiện quy trình giao hàng xuất khẩu bằng đường hàng không của Công ty TNHH Hans World Logistics Việt Nam - Chi Nhánh Hà Nội.
</t>
  </si>
  <si>
    <t>18D130260</t>
  </si>
  <si>
    <t>Quản trị quy trình nhận hàng nhập khẩu bằng phương thức vận tải container của Công ty cổ phần dịch vụ quốc tế CTX</t>
  </si>
  <si>
    <t>18D130015</t>
  </si>
  <si>
    <t>Giám sát và điều hành quy trình thực hiện hợp đồng nhập khẩu mặt hàng mực ống nguyên con từ Đài Loan của công ty Cổ phần kinh doanh xuất nhập khẩu thủy sản Hải Phòng</t>
  </si>
  <si>
    <t>Ths Doãn Nguyên Minh</t>
  </si>
  <si>
    <t>18D130029</t>
  </si>
  <si>
    <t>Hoàn thiện quy trình thủ tục hải quan nhập khẩu các mặt hàng máy móc, thiết bị, vật tư ngành nhiệt điện từ thị trường nước Đức của Công ty CP Thiết bị và Dịch vụ Công nghiệp Á Châu</t>
  </si>
  <si>
    <t>18D130085</t>
  </si>
  <si>
    <t>Trương Mỹ</t>
  </si>
  <si>
    <t>Giám sát và điều hành quy trình thực hiện hợp đồng nhập khẩu thiết bị y tế từ thị trường Trung Quốc của Công ty TNHH ARLO VIỆT NAM.</t>
  </si>
  <si>
    <t>18D130115</t>
  </si>
  <si>
    <t>Quản trị quy trình thực hiện hợp đồng nhập khẩu thiết bị công nghiệp của Công ty TNHH kỹ thuật cơ điện Tân Phú từ Trung Quốc</t>
  </si>
  <si>
    <t>18D130002</t>
  </si>
  <si>
    <t xml:space="preserve">Giải pháp nâng cao năng lực cạnh tranh của Công ty cổ phần dịch vục quốc tế CTX trong việc dịch vụ vận chuyển hàng hoá quốc tế. </t>
  </si>
  <si>
    <t>Ths Mai Thanh Huyền</t>
  </si>
  <si>
    <t>18D130013</t>
  </si>
  <si>
    <t xml:space="preserve">Giám sát và điều hành hoạt động nhập khẩu mặt hàng trang thiết bị y tế dùng trong điều trị bệnh nhãn khoa từ thị trường Châu Âu của công ty TNHH Kim Hưng.
</t>
  </si>
  <si>
    <t>18D130038</t>
  </si>
  <si>
    <t>Phan Danh</t>
  </si>
  <si>
    <t>Nghiên cứu tác động của môi trường kinh doanh đến hoạt động nhập thạch cao từ thị trường Lào về Việt Nam của Tổng công ty Khoáng sản và Thương mại Hà Tĩnh - CTCP.</t>
  </si>
  <si>
    <t>18D130047</t>
  </si>
  <si>
    <t>Tác động của môi trường kinh doanh đến hoạt động mua linh kiện cho ngành hàng Thiết bị điện gia dụng của công ty TNHH LG Electronics Việt Nam Hải Phòng.</t>
  </si>
  <si>
    <t>18D130048</t>
  </si>
  <si>
    <t>Hoàn thiện quy trình nhận hàng nhập khẩu bằng đường biển tại công ty TNHH Nguyên Đăng Việt Nam</t>
  </si>
  <si>
    <t>18D130049</t>
  </si>
  <si>
    <t xml:space="preserve">Nghiên cứu tác động của môi trường kinh doanh đến hoạt động nhập khẩu mặt hàng than coke từ Nhật Bản của Công ty Cổ phần Đầu tư Thương mại XNK Việt Phát </t>
  </si>
  <si>
    <t>18D130060</t>
  </si>
  <si>
    <t>Hoàn thiện quy trình chuẩn bị các sản phẩm xuất khẩu sang thị trường Hàn Quốc của Công ty TNHH Taixin Printing Việt Nam</t>
  </si>
  <si>
    <t>18D130095</t>
  </si>
  <si>
    <t>Nghiên cứu tác động của môi trường kinh doanh đến hoạt động nhập khẩu Inox-thép từ thị trường Trung Quốc của Công ty Cổ phần Inox Thiên Tân</t>
  </si>
  <si>
    <t>18D130108</t>
  </si>
  <si>
    <t>Nguyễn Thị Hoàng</t>
  </si>
  <si>
    <t>Tác động của Covid tới hoạt động xuất khẩu bếp nướng BBQ sang thị trường Mỹ của Công ty Cổ Phần Dụng Cụ Cơ Khí Xuất Khẩu tại thị trường Mỹ.</t>
  </si>
  <si>
    <t>18D130149</t>
  </si>
  <si>
    <t>Quy trình giao hàng xuất khẩu đường biển của chi nhánh công ty TNHH cargo-partner logistics (Việt Nam).</t>
  </si>
  <si>
    <t>18D130152</t>
  </si>
  <si>
    <t>Toàn Thị Hà</t>
  </si>
  <si>
    <t>Tác động của môi trường kinh doanh đến hoạt động nhập khẩu hàng hóa từ thị trường Nhật Bản của Công ty Cổ phần Công nghệ và Thiết bị Hàn</t>
  </si>
  <si>
    <t>18D130158</t>
  </si>
  <si>
    <t xml:space="preserve">Quản trị quy trình giao hàng xuất khẩu bằng đường biển tại Công ty TNHH TMQT Mosimex.
</t>
  </si>
  <si>
    <t>18D130174</t>
  </si>
  <si>
    <t>Cơ hội và thách thức trong hoạt động xuất khẩu thuốc lá của Công ty Xuất Nhập Khẩu Thuốc lá – Vinataba IMEX sang thị trường Châu Âu trong bối cảnh Việt Nam thực thi EVFTA</t>
  </si>
  <si>
    <t>18D130188</t>
  </si>
  <si>
    <t>Quản trị quy trình giao hàng xuất khẩu bằng đường hàng không của công ty CPTV toàn cầu SM Việt Nam</t>
  </si>
  <si>
    <t>18D130192</t>
  </si>
  <si>
    <t>Quản trị quy trình thực hiện hợp đồng nhập khẩu linh phụ kiện của Công ty TNHH Varroc Lighting Systems Việt Nam</t>
  </si>
  <si>
    <t>18D130190</t>
  </si>
  <si>
    <t xml:space="preserve">Quản trị quy trình giao hàng xuất khẩu bằng đường biển tại Công ty TNHH vận tải Bách Việt.
</t>
  </si>
  <si>
    <t>18D130200</t>
  </si>
  <si>
    <t>Hoàn thiện quy trình đàm phán ký kết hợp đồng nhập khẩu mặt hàng than từ thị trường Nhật Bản tại công ty Cổ phần Đầu tư thương mại XNK Việt Phát</t>
  </si>
  <si>
    <t>18D130228</t>
  </si>
  <si>
    <t xml:space="preserve">Quản trị quy trình nhận hàng nhập khẩu bằng đường biển của chi nhánh công ty TNHH TSL NETWORKS VIETNAM tại Hà Nội. 
</t>
  </si>
  <si>
    <t>18D130233</t>
  </si>
  <si>
    <t>Vũ Thương</t>
  </si>
  <si>
    <t>Hoàn thiện quy trình nhận hàng nhập khẩu của Công ty TNHH Thương mại dịch vụ Rambo</t>
  </si>
  <si>
    <t>18D130240</t>
  </si>
  <si>
    <t>Quản trị quy trình thực hiện hợp đồng nhập khẩu các sản phẩm gỗ nhựa composite từ thị trường Malaysia của Công ty Cổ phần Xây dựng Green Global</t>
  </si>
  <si>
    <t>18D130254</t>
  </si>
  <si>
    <t>Quản trị quy trình giao hàng xuất khẩu bằng phương thức vận tải container của công ty CP Giao nhận Vận tải Vàng.</t>
  </si>
  <si>
    <t>18D130265</t>
  </si>
  <si>
    <t>Quy trình giao hàng xuất khẩu bằng đường hàng không tại Công ty Cổ Phần ALS Đông Hà Nội</t>
  </si>
  <si>
    <t>18D130270</t>
  </si>
  <si>
    <t>Hoàn thiện quy trình thủ tục Hải quan nhập khẩu máy móc, thiết bị kỹ thuật cơ khí và phụ tùng máy từ thị trường Nhật Bản của công ty TNHH DKV Việt Nam.</t>
  </si>
  <si>
    <t>17D130008</t>
  </si>
  <si>
    <t>Quản trị quy trình đàm phán ký kết hợp đồng nhập khẩu mặt hàng dụng cụ điện cầm tay từ thị trường Trung Quốc của Công ty Cổ phần Kim Tín Hà Nội.</t>
  </si>
  <si>
    <t>18D260044</t>
  </si>
  <si>
    <t>Kiểm soát rủi ro trong quá trình thực hiện hợp đồng gia công XK mặt hàng quần áo sang thị trường Mỹ của CP may Việt Trí</t>
  </si>
  <si>
    <t>18D130031</t>
  </si>
  <si>
    <t>Hoàn thiện quy trình thực hiện hợp đồng nhập khẩu máy cưa Panel thị trường Đài Loan của công ty cổ phần đầu tư và thương mại Thịnh Phát Hà Nội.</t>
  </si>
  <si>
    <t>Ths Nguyễn Vi Lê</t>
  </si>
  <si>
    <t>18D130154</t>
  </si>
  <si>
    <t>Vũ Thị Bích</t>
  </si>
  <si>
    <t xml:space="preserve">Hoàn thiện quy trình thủ tục hải quan hàng hóa nhập khẩu của Công ty Cổ Phần Giao Nhận KTO
</t>
  </si>
  <si>
    <t>18D130159</t>
  </si>
  <si>
    <t>Giám sát và điều hành quy trình thực hiện hợp đồng nhập khẩu mặt hàng thiết bị vệ sinh từ thị trường Trung Quốc của Công Ty TNHH Thương mại và Xuất nhập khẩu Hải Trung.</t>
  </si>
  <si>
    <t>18D130176</t>
  </si>
  <si>
    <t>Hoàn thiện quy trình thực hiện hợp đồng xuất khẩu mặt hàng gỗ của công ty cổ phần thương mại và dịch vụ HBS Việt Nam.</t>
  </si>
  <si>
    <t>18D130177</t>
  </si>
  <si>
    <t>Quản trị quy trình thực hiện hợp đồng nhập khẩu mặt hàng bảo hộ lao động từ thị trường Trung Quốc của Công ty Cổ phần Sotaville</t>
  </si>
  <si>
    <t>18D130193</t>
  </si>
  <si>
    <t>Giám sát và điều hành quy trình thực hiện hợp đồng nhập khẩu máy móc, thiết bị và phụ tùng máy từ thị trường EU của công ty TNHH DKV Việt Nam.</t>
  </si>
  <si>
    <t>18D130225</t>
  </si>
  <si>
    <t xml:space="preserve">Quản trị quy trình thực hiện hợp đồng xuất khẩu hàng hóa tại công ty TNHH Stasa Việt Nam.
</t>
  </si>
  <si>
    <t>18D130224</t>
  </si>
  <si>
    <t>Nguyễn Đan</t>
  </si>
  <si>
    <t>Quản trị quy trình thực hiện hợp đồng nhập khẩu mặt hàng đồ chơi trẻ em từ Trung Quốc của công ty TNHH POMO QUỐC TẾ</t>
  </si>
  <si>
    <t>18D130230</t>
  </si>
  <si>
    <t>Vũ Thị Mai</t>
  </si>
  <si>
    <t>Huê</t>
  </si>
  <si>
    <t>Quản trị quy trình thực hiện hợp đồng nhập khẩu mặt hàng vật tư tiếp địa từ thị trường Ấn Độ tại Công ty Cổ phần Thương mại và Kỹ thuật Thành Đông</t>
  </si>
  <si>
    <t>18D130231</t>
  </si>
  <si>
    <t>Bùi Đức</t>
  </si>
  <si>
    <t>Quản trị quy trình thực hiện hợp đồng nhập khẩu sản phẩm cơ khí của Công ty TNHH Cơ khí Việt Nhật</t>
  </si>
  <si>
    <t>18D130252</t>
  </si>
  <si>
    <t>Huỳnh Thị</t>
  </si>
  <si>
    <t>Quản trị quy trình thực hiện hợp đồng nhập khẩu các vật liệu hàn từ thị trường Trung Quốc của Công ty Cổ phần Kim tín Hà Nội</t>
  </si>
  <si>
    <t>18D130266</t>
  </si>
  <si>
    <t>Trần Thị Kiều</t>
  </si>
  <si>
    <t>Quản trị quy trình thực hiện hợp đồng nhập khẩu sản phẩm điện tử từ Hàn Quốc của Công ty Cổ phần Vũ Trụ Việt Nam</t>
  </si>
  <si>
    <t>18D130088</t>
  </si>
  <si>
    <t>Ảnh hưởng của khác biệt văn hóa đến quá trình đàm phán ký kết hợp đồng nhập khẩu mặt hàng nội thất từ thị trường Trung Quốc tại Công ty TNHH Xuất nhập khẩu Neala.</t>
  </si>
  <si>
    <t>Ths Trần Ánh Ngọc</t>
  </si>
  <si>
    <t>18D130057</t>
  </si>
  <si>
    <t xml:space="preserve">Quản trị quy trình thực hợp đồng nhập khẩu văn phòng phẩm từ thị trường Thái Lan của công ty Văn hóa &amp; Thương mại Bình Dương FABICO
</t>
  </si>
  <si>
    <t>Ths Trương Quang Minh</t>
  </si>
  <si>
    <t>18D130072</t>
  </si>
  <si>
    <t>Dương Ngọc</t>
  </si>
  <si>
    <t>Hoàn thiện quy trình giao hàng xuất khẩu bằng đường biển tại công ty TNHH KML Việt Nam</t>
  </si>
  <si>
    <t>18D130083</t>
  </si>
  <si>
    <t>Trần Thái</t>
  </si>
  <si>
    <t>Quản trị quy trình thực hiện hợp đồng xuất khẩu giày sang thị trường Nhật Bản của Công ty cổ phần Giày Đông Anh.</t>
  </si>
  <si>
    <t>18D130089</t>
  </si>
  <si>
    <t xml:space="preserve">Giải pháp hoàn thiện quy trình thực hiện hợp đồng nhập khẩu nguyên vật liệu cho sản xuất sản phẩm tấm tăng cứng Sus Laminate của công ty TNHH Mitsui Precision Việt Nam.
</t>
  </si>
  <si>
    <t>18D130090</t>
  </si>
  <si>
    <t>Tống Thị Bích</t>
  </si>
  <si>
    <t>Quản trị quy trình thực hiện hợp đồng nhập khẩu máy xông hơi tại Công ty TNHH Wisdom Việt Nam tại thị trường Thụy Điển</t>
  </si>
  <si>
    <t>18D130117</t>
  </si>
  <si>
    <t>Hoàn thiện quy trình thực hiện hợp đồng nhập khẩu các loại đồ nội thất từ thị trường Trung Quốc của công ty TNHH Xuất nhập khẩu NEALA</t>
  </si>
  <si>
    <t>18D130124</t>
  </si>
  <si>
    <t>Quản trị quy trình giao hàng xuất khẩu bằng đường hàng không tại Công ty TNHH Ken Logistics.</t>
  </si>
  <si>
    <t>18D130263</t>
  </si>
  <si>
    <t>Đinh Huyền</t>
  </si>
  <si>
    <t>Hoàn thiện quy trình thực hiện hợp đồng nhập khẩu hóa chất của công ty Cổ phần Công nghệ Toàn Phương.</t>
  </si>
  <si>
    <t>18D260015</t>
  </si>
  <si>
    <t>Giám sát và điều hành quy trình thực hiện hợp đồng ủy thác xuất khẩu cà phê rang xay sang thị trường Đức của công ty TNHH giao dịch hàng hóa EXIM Việt Nam</t>
  </si>
  <si>
    <t>18D130009</t>
  </si>
  <si>
    <t>Trịnh Bích</t>
  </si>
  <si>
    <t>Hoàn thiện quy trình giao hàng xuất khẩu bằng đường biển tại Công ty TNHH MN SHIPPING Hải Phòng.</t>
  </si>
  <si>
    <t>Ths Vũ Anh Tuấn</t>
  </si>
  <si>
    <t>18D130025</t>
  </si>
  <si>
    <t>Ngô Thu</t>
  </si>
  <si>
    <t>Hoàn thiện quy trình giao hàng xuất khẩu bằng biển của Công ty CP dịch vụ quốc tế CTX</t>
  </si>
  <si>
    <t>18D130037</t>
  </si>
  <si>
    <t xml:space="preserve">Hoàn thiện quy trình giao hàng xuất khẩu bằng đường biển tại Công ty TNHH Quốc tế Unique Logistics Việt Nam. 
</t>
  </si>
  <si>
    <t>18D130039</t>
  </si>
  <si>
    <t>Hoàng Thị Hồng</t>
  </si>
  <si>
    <t xml:space="preserve">Hoàn thiện quy trình giao hàng XK bằng phương thức vận tải container tại công ty CP tiếp vận Siêu tốc. </t>
  </si>
  <si>
    <t>18D130044</t>
  </si>
  <si>
    <t>Giải pháp nâng cao năng lực cung ứng dịch vụ giao nhận hàng hóa xuất nhập khẩu bằng đường biển tại công ty cổ phần tiếp vận siêu tốc- Super Speech Logistics</t>
  </si>
  <si>
    <t>18D130096</t>
  </si>
  <si>
    <t xml:space="preserve">Cơ hội và thách thức đối với công ty cổ phần may Minh Anh - Đô Lương khi thực hiện xuất khẩu hàng dệt may sang thị trường EU trong bối cảnh Việt Nam thực thi hiệp định  EVFTA </t>
  </si>
  <si>
    <t>18D130116</t>
  </si>
  <si>
    <t>Hoàn thiện quy trình giao nhận hàng lẻ (LCL/LCL) xuất nhập khẩu bằng đường biển của Công ty cổ phần V.I.P Việt Nam</t>
  </si>
  <si>
    <t>18D130181</t>
  </si>
  <si>
    <t>Quản trị quy trình giao hàng xuất khẩu bằng đường hàng không tại công ty TNHH Unique Logistics (Việt Nam)</t>
  </si>
  <si>
    <t>18D130219</t>
  </si>
  <si>
    <t xml:space="preserve">Quản trị quy trình nhận hàng nhập khẩu bằng đường biển của Công ty cổ phần giao nhận vận tải Kepler
</t>
  </si>
  <si>
    <t>18D130264</t>
  </si>
  <si>
    <t>Đinh Thị Huyền</t>
  </si>
  <si>
    <t>Ảnh hưởng của Đại dịch Covid-19 đến hoạt động cung ứng dịch vụ giao nhận hàng hóa xuất nhập khẩu của Công ty TNHH Thương Mại EBS Việt Nam.</t>
  </si>
  <si>
    <t>18D260038</t>
  </si>
  <si>
    <t>Phát triển dịch vụ giao nhận hàng hóa xuất nhập khẩu bằng đường hàng không tại công ty TNHH Tiếp vận CHL.</t>
  </si>
  <si>
    <t>18D260062</t>
  </si>
  <si>
    <t>Ngô Thị Vân</t>
  </si>
  <si>
    <t xml:space="preserve">Quản trị quy trình nhận hàng nhập khẩu bằng đường biển của Công ty CP TM và Vận tải quốc tế Tân Cả Lợi.
</t>
  </si>
  <si>
    <t>18D130007</t>
  </si>
  <si>
    <t>Nâng cao năng lực cung ứng dịch vụ nhận hàng nhập khẩu bằng đường biển của Chi nhánh Công ty TNHH Melody Logistics tại Hà Nội.</t>
  </si>
  <si>
    <t>TS Lê Thị Việt Nga</t>
  </si>
  <si>
    <t>18D130058</t>
  </si>
  <si>
    <t>Nâng cao năng lực cung ứng dịch vụ vận tải hàng hoá quốc tế bằng đường biển của Công ty cổ phần vận tải biển Việt Nam</t>
  </si>
  <si>
    <t>18D130076</t>
  </si>
  <si>
    <t xml:space="preserve">Hoàn thiện quy trình nhận hàng nhập khẩu bằng đường biển của công ty TNHH vận tải Bách Việt
</t>
  </si>
  <si>
    <t>18D130104</t>
  </si>
  <si>
    <t>Quy trình giao nhận và vận chuyển hàng hóa nhập khẩu bằng đường bộ tại Công ty Cổ phần DVTM quốc tế VIC25</t>
  </si>
  <si>
    <t>18D130106</t>
  </si>
  <si>
    <t>Dương Thị Hồng</t>
  </si>
  <si>
    <t>Ngát</t>
  </si>
  <si>
    <t>Quản trị quy trình nhận hàng nhập khẩu bằng phương thức vận chuyển đường hàng không tại chi nhánh công ty TNHH Bolloré Logistics Việt Nam – Hà Nội.</t>
  </si>
  <si>
    <t>18D130109</t>
  </si>
  <si>
    <t xml:space="preserve">Nâng cao năng lực cạnh tranh của công ty CP quốc tế TICO trong hoạt độngcung ứng dịch vụ giao nhận hàng hóa xuất nhập khẩu trong giai đoạn hiện nay.
</t>
  </si>
  <si>
    <t>18D130119</t>
  </si>
  <si>
    <t>Hoàn thiện quy trình giao hàng xuất khẩu bằng đường hàng không tại TNHH Nguyên Đăng Việt Nam</t>
  </si>
  <si>
    <t>18D130120</t>
  </si>
  <si>
    <t>Thuý</t>
  </si>
  <si>
    <t>Một số giải pháp phát triển dịch vụ giao nhận hàng hóa xuất nhập khẩu bằng đường biển của công ty CP Giao nhận vận tải vàng trong giai đoạn đại dịch Covid 19</t>
  </si>
  <si>
    <t>18D130126</t>
  </si>
  <si>
    <t>Ngô Nữ Bảo</t>
  </si>
  <si>
    <t>Hoàn thiện quy trình nhận hàng  nhập khẩu bằng đường biển tại Công ty Cổ phần dịch vụ Thương mại Quốc tế VIC25.</t>
  </si>
  <si>
    <t>18D130125</t>
  </si>
  <si>
    <t xml:space="preserve">Phát triển dịch vụ giao nhận hàng hóa xuất nhập khẩu bằng đường hàng không của Công ty TNHH Giao nhận và vận vải Cargotrans Việt Nam
</t>
  </si>
  <si>
    <t>18D130143</t>
  </si>
  <si>
    <t xml:space="preserve">Nâng cao năng lực cung ứng dịch vụ giao nhận hàng hóa xuất nhập khẩu bằng đường biển của công ty TNHH quốc tế Delta chi nhánh Hà Nội </t>
  </si>
  <si>
    <t>18D130148</t>
  </si>
  <si>
    <t>Đàm Thu</t>
  </si>
  <si>
    <t>Phát triển dịch vụ giao nhận hàng lẻ LCL của Công ty Cổ phần Giao nhận Toàn cầu DHL Việt Nam tại thị trường Châu Á</t>
  </si>
  <si>
    <t>18D130156</t>
  </si>
  <si>
    <t>Nâng cao năng lực cạnh tranh của dịch vụ giao nhận hàng hóa quốc tế tại công ty cố phần giao nhận vận tải liên kết biển xanh</t>
  </si>
  <si>
    <t>18D130165</t>
  </si>
  <si>
    <t xml:space="preserve">Hoàn thiện quy trình giao hàng xuất khẩu bằng đường biển tại công ty TNHH Dịch vụ và Giao nhận hàng hóa Thời Gian- chi nhánh Hải Phòng 
</t>
  </si>
  <si>
    <t>18D130196</t>
  </si>
  <si>
    <t xml:space="preserve">Ảnh hưởng của đại dịch Covid-19 đến dịch vụ giao nhận hàng hóa xuất nhập khẩu bằng đường biển của Công ty Cổ phần Logistics Vinalink – Chi nhánh Hà Nội </t>
  </si>
  <si>
    <t>18D130194</t>
  </si>
  <si>
    <t xml:space="preserve">Cơ hội và thách thức đối với Tổng công ty hàng hải Việt Nam – VIMC trong hoạt động kinh doanh dịch vụ vận tải biển trong bối cảnh Việt Nam thực thi Hiệp định EVFTA </t>
  </si>
  <si>
    <t>18D130212</t>
  </si>
  <si>
    <t>Lê Lan</t>
  </si>
  <si>
    <t>Quản trị quy trình đàm phán ký kết hợp đồng nhập khẩu mặt hàng gỗ óc chó từ thị trường Mỹ của công ty TNHH Thiết kế và trang trí nội ngoại thất Đức Dương</t>
  </si>
  <si>
    <t>18D130218</t>
  </si>
  <si>
    <t xml:space="preserve">Nâng cao năng lực cung ứng dịch vụ giao nhận hàng hóa xuất nhập khẩu của công ty VNT logistics.
</t>
  </si>
  <si>
    <t>18D130222</t>
  </si>
  <si>
    <t>Nguyễn Trần Bảo</t>
  </si>
  <si>
    <t>Giải pháp nâng cao năng lực cung ứng dịch vụ giao nhận hàng hóa xuất nhập khẩu của công ty HML Supply Chain.</t>
  </si>
  <si>
    <t>18D130226</t>
  </si>
  <si>
    <t>Giải pháp nâng cao chất lượng dịch vụ giao nhận hàng xuất nhập khẩu bằng phương thức vận tải biển của Công ty cổ phần đầu tư Bắc kỳ</t>
  </si>
  <si>
    <t>18D130235</t>
  </si>
  <si>
    <t>Phát triển dịch vụ giao nhận hàng hoá xuất nhập khẩu bằng đường biển của Công ty TNHH Thương mại quốc tế Mosimex</t>
  </si>
  <si>
    <t>18D130236</t>
  </si>
  <si>
    <t>Phạm Trung</t>
  </si>
  <si>
    <t>Kiên</t>
  </si>
  <si>
    <t>Nâng cao năng lực cạnh tranh của dịch vụ giao nhận hàng hóa xuất nhập khẩu bằng đường biển tại công ty TNHH Sammin Sea &amp; Air (Việt Nam)</t>
  </si>
  <si>
    <t>18D130269</t>
  </si>
  <si>
    <t>Quản trị quy trình giao hàng hàng vỏ đỗ  xuất khẩu bằng đường biển tại Công ty TNHH Melody Logistics</t>
  </si>
  <si>
    <t>18D260004</t>
  </si>
  <si>
    <t>Vũ Ngọc</t>
  </si>
  <si>
    <t>Nâng cao năng lực cung ứng dịch vụ giao nhận hàng hóa xuất nhập khẩu bằng đường hàng không tại Chi nhánh Công ty Melody Logistics tại Hà Nội.</t>
  </si>
  <si>
    <t>18D260072</t>
  </si>
  <si>
    <t>Nguyễn Ngọc Hà</t>
  </si>
  <si>
    <t>Quy trình giao hàng siêu trường, siêu trọng xuất khẩu bằng đường hàng không tại công ty cổ phần giao nhận toàn cầu DHL Việt Nam.</t>
  </si>
  <si>
    <t>18D130018</t>
  </si>
  <si>
    <t>Quản trị rủi ro trong quy trình thực hiện hợp đồng nhập khẩu mặt hàng máy xông hơi của công ty TNHH Wisdom Việt Nam từ thị trường Phần Lan</t>
  </si>
  <si>
    <t>TS Phan Thu Trang</t>
  </si>
  <si>
    <t>18D130030</t>
  </si>
  <si>
    <t>Quản trị rủi ro trong quá trình thực hiện hợp đồng gia công hàng giày dép xuất khẩu sang thị trường Châu Âu của công ty cổ phần giày Phúc Yên.</t>
  </si>
  <si>
    <t>18D130035</t>
  </si>
  <si>
    <t>Trần Trà</t>
  </si>
  <si>
    <t>Quản trị rủi ro trong quy trình thực hiện hợp đồng nhập khẩu mặt hàng máy in từ thị trường Trung Quốc của công ty TNHH Hồng Lực</t>
  </si>
  <si>
    <t>18D130091</t>
  </si>
  <si>
    <t>Quản trị rủi ro trong quá trình thực hiện hợp đồng nhập khẩu Máy massage cổ tại Công ty TNHH ARLO Việt Nam</t>
  </si>
  <si>
    <t>18D130111</t>
  </si>
  <si>
    <t>Quản trị rủi ro trong quy trình giao hàng xuất khẩu bằng đường biển của công ty TNHH vận tải Bách Việt</t>
  </si>
  <si>
    <t>18D130141</t>
  </si>
  <si>
    <t>Lê Nhật</t>
  </si>
  <si>
    <t>Quản trị rủi ro trong quy trình giao hàng xuất khẩu bằng đường biển của Công ty Cổ phần Giao nhận Vận tải Kepler.</t>
  </si>
  <si>
    <t>18D130142</t>
  </si>
  <si>
    <t>Quản trị rủi ro trong quy trình nhận hàng thiết bị y tế nhập khẩu bằng đường biển của Công ty cổ phần tập đoàn Airseaglobal.</t>
  </si>
  <si>
    <t>18D130146</t>
  </si>
  <si>
    <t>Quản trị quy trình thực hiện hợp đồng xuất khẩu bột đá CaCO3 sang thị trường Hàn Quốc của Công ty Cổ phần Sản xuất – Thương mại Hữu Nghị.</t>
  </si>
  <si>
    <t>18D130147</t>
  </si>
  <si>
    <t>Quản trị quy trình thực hiện hợp đồng xuất khẩu mặt hàng bao bì nhựa PP sang thị trường Trung Quốc của công ty ty cổ phần Việt Thịnh</t>
  </si>
  <si>
    <t>18D130150</t>
  </si>
  <si>
    <t xml:space="preserve">Quản trị rủi ro trong quy trình giao nhận hàng hóa xuất nhập khẩu tại công ty TNHH PGL Logistics
</t>
  </si>
  <si>
    <t>18D130162</t>
  </si>
  <si>
    <t xml:space="preserve">Quản trị rủi ro trong quy trình nhận hàng trang thiết bị y tế nhập khẩu bằng đường hàng không tại công ty cổ phần tập đoàn Airseaglobal Việt Nam.
</t>
  </si>
  <si>
    <t>18D130168</t>
  </si>
  <si>
    <t>Quản trị rủi ro trong quy trình giao hàng xuất khẩu bằng đường hàng không của công ty TNHH Yusen Logistics (Việt Nam)</t>
  </si>
  <si>
    <t>18D130173</t>
  </si>
  <si>
    <t>Phòng ngừa, hạn chế rủi ro trong quá trình giao nhận và vận chuyển hàng hoá vận chuyển bằng đường hàng không của Công ty TNHH Thương mại và Dịch vụ Đường không Viễn Đông Hà Nội</t>
  </si>
  <si>
    <t>18D130179</t>
  </si>
  <si>
    <t>Quản trị rủi ro trong quy trình giao hàng xuất khẩu bằng đường biển tại công ty cổ phần giao nhận vận tải Ngoại thương</t>
  </si>
  <si>
    <t>18D130185</t>
  </si>
  <si>
    <t>Quản trị rủi ro trong quy trình thực hiện hợp đồng nhập khẩu mặt hàng linh kiện điện tử từ thị trường Trung Quốc của Công ty TNHH Công nghệ EPI Việt Nam</t>
  </si>
  <si>
    <t>18D130189</t>
  </si>
  <si>
    <t>Thêm</t>
  </si>
  <si>
    <t>Quản trị rủi ro trong quy trình nhận hàng nhập khẩu bằng phương thức vận tải biển tại Công ty TNHH Giải Pháp Công Nghệ An Việt.</t>
  </si>
  <si>
    <t>18D130198</t>
  </si>
  <si>
    <t>Quản trị rủi ro trong quy trình giao hàng xuất khẩu bằng đường biển tại công ty vận tải giao nhận TNHH Quốc tế Unique Logistic Hà Nội.</t>
  </si>
  <si>
    <t>18D130217</t>
  </si>
  <si>
    <t>Quản trị rủi ro trong quy trình giao hàng ắc quy xe máy xuất khẩu bằng đường biển tại công ty TNHH tiếp vận dịch vụ hàng hóa đặc biệt.</t>
  </si>
  <si>
    <t>18D130241</t>
  </si>
  <si>
    <t xml:space="preserve">Quản trị quy trình thực hiện hợp đồng nhập khẩu nguyên vật liệu từ thị trường Mỹ của công ty TNHH ACE ANTENNA . </t>
  </si>
  <si>
    <t>18D130245</t>
  </si>
  <si>
    <t>Quản trị quy trình nhận hàng nhập khẩu bằng đường hàng không tại công ty 
Cổ phần Logistics ASG</t>
  </si>
  <si>
    <t>18D130246</t>
  </si>
  <si>
    <t>Quản trị rủi ro trong quy trình thực hiện hợp đồng nhập khẩu ngô hạt từ thị trường Ấn Độ của Công ty TNHH thương mại xuất nhập khẩu Minh Việt.</t>
  </si>
  <si>
    <t>18D130248</t>
  </si>
  <si>
    <t>Cao Tuyết</t>
  </si>
  <si>
    <t>Quản trị rủi ro trong quy trình nhận hàng nhập khẩu bằng đường biển tại Công ty cổ phần Cảng Hải Phòng – Chi nhánh Cảng Chùa Vẽ.</t>
  </si>
  <si>
    <t>18D130261</t>
  </si>
  <si>
    <t>Quản trị rủi ro trong quy trình giao hàng xuất khẩu bằng đường biển của Công ty Cổ phần Logistics Vinalink – Chi nhánh Hà Nội.</t>
  </si>
  <si>
    <t>18D130267</t>
  </si>
  <si>
    <t>Kiểm soát rủi ro trong quy trình vận chuyển nông sản sang thị trường Trung 
Quốc bằng phương thức vân tải đường biển của CTCP vận tải biển Vinaship.</t>
  </si>
  <si>
    <t>18D130268</t>
  </si>
  <si>
    <t>Quản trị rủi ro trong quy trình giao hàng xuất khẩu bằng đường biển của Công ty TNHH giao nhận vận tải Cargotrans Việt Nam.</t>
  </si>
  <si>
    <t>18D160078</t>
  </si>
  <si>
    <t>K54F2</t>
  </si>
  <si>
    <t>Nâng cao năng lực cạnh tranh của Công ty TNHH Thương mại BEFUL Việt Nam trên thị trường nội địa</t>
  </si>
  <si>
    <t>PGS.TS Hà Văn Sự</t>
  </si>
  <si>
    <t>BỘ MÔN: QUẢN LÝ KINH TẾ</t>
  </si>
  <si>
    <t>FP</t>
  </si>
  <si>
    <t>18D160081</t>
  </si>
  <si>
    <t>Trần Thị Hương</t>
  </si>
  <si>
    <t>Nâng cao năng lực cạnh tranh của Công ty TNHH bảo hiểm nhân thọ Chubb Việt Nam trên thị trường nội địa.</t>
  </si>
  <si>
    <t>TS. Vũ Tam Hòa</t>
  </si>
  <si>
    <t>18D160082</t>
  </si>
  <si>
    <t>Đinh Phương</t>
  </si>
  <si>
    <t>Nâng cao hiệu quả sử dụng nguồn nhân lực của Công ty Cổ phần Bánh kẹo Hải Hà</t>
  </si>
  <si>
    <t>ThS. Nguyễn Minh Phương</t>
  </si>
  <si>
    <t>18D160085</t>
  </si>
  <si>
    <t>Nâng cao năng lực cạnh tranh của Công ty Cổ phần Đầu tư Thương mại và Truyền thông Sắc Việt trên thị trường nội địa</t>
  </si>
  <si>
    <t>ThS. Phạm Thị Dự</t>
  </si>
  <si>
    <t>18D160086</t>
  </si>
  <si>
    <t>Nâng cao hiệu quả hoạt động kinh doanh của Công ty Cổ phần Đầu Tư Phát Triển Đô Thị và Khu Công Nghiệp</t>
  </si>
  <si>
    <t>ThS. Ngô Ngân Hà</t>
  </si>
  <si>
    <t>18D160087</t>
  </si>
  <si>
    <t>Trần Bá</t>
  </si>
  <si>
    <t>Nâng cao sức cạnh tranh sản phẩm thép của Công ty Cổ phần Tập đoàn Hòa Phát trên thị trường nội địa</t>
  </si>
  <si>
    <t>ThS. Lê Như Quỳnh</t>
  </si>
  <si>
    <t>18D160089</t>
  </si>
  <si>
    <t>Ngô Thị Mai</t>
  </si>
  <si>
    <t>Phát triển thương mại sản phẩm bảo vệ sức khoẻ của Công ty Cổ phần Master Tran trên thị trường nội địa</t>
  </si>
  <si>
    <t>ThS. Vũ Thị Hồng Phượng</t>
  </si>
  <si>
    <t>18D160090</t>
  </si>
  <si>
    <t>Phát triển thương mại sản phẩm trang thiết bị y tế của Công ty Cổ phần đầu tư và phát triển AT trên thị trường Miền Bắc</t>
  </si>
  <si>
    <t>TS. Nguyễn Thị Hương Giang</t>
  </si>
  <si>
    <t>18D160091</t>
  </si>
  <si>
    <t>Nâng cao hiệu quả hoạt động kinh doanh của Công ty Cổ phần vải sợi may mặc Miền Bắc</t>
  </si>
  <si>
    <t>TS. Dương Hoàng Anh</t>
  </si>
  <si>
    <t>18D160094</t>
  </si>
  <si>
    <t>Mở rộng thị trường cung ứng nguồn lao động của Công ty Cổ phần cung ứng nguồn nhân lực IPO</t>
  </si>
  <si>
    <t>ThS. Thái Thu Hương</t>
  </si>
  <si>
    <t>18D160095</t>
  </si>
  <si>
    <t>Nâng cao năng lực cạnh tranh của Tổng Công ty May 10 trên thị trường nội địa</t>
  </si>
  <si>
    <t>18D160096</t>
  </si>
  <si>
    <t>Nâng cao hiệu quả hoạt động kinh doanh của Công ty Cổ phần vận tải và xếp dỡ Hải An</t>
  </si>
  <si>
    <t>18D160092</t>
  </si>
  <si>
    <t xml:space="preserve">Nâng cao hiệu quả hoạt động kinh doanh của Công ty Cổ phần nước khoáng Quảng Ninh </t>
  </si>
  <si>
    <t>18D160098</t>
  </si>
  <si>
    <t>Phùng Thị Ngọc</t>
  </si>
  <si>
    <t xml:space="preserve">Phát triển thương mại sản phẩm máy chế biến gỗ công nghiệp của Công ty Cổ phần công nghệ Anco Việt Nam trên thị trường nội địa. </t>
  </si>
  <si>
    <t>18D160099</t>
  </si>
  <si>
    <t xml:space="preserve">Nâng cao hiệu quả sử dụng nguồn nhân lực của Công ty Cổ phần than Hà Tu </t>
  </si>
  <si>
    <t>ThS. Đặng Hoàng Anh</t>
  </si>
  <si>
    <t>18D160100</t>
  </si>
  <si>
    <t>Nâng cao hiệu quả hoạt động kinh doanh của Công ty Cổ phần Xăng Dầu HFC</t>
  </si>
  <si>
    <t>18D160101</t>
  </si>
  <si>
    <t>Nâng cao năng lực cạnh tranh của Tổng Công ty Cổ phần Bia - Rượu - Nước giải khát Hà Nội trên thị trường nội địa</t>
  </si>
  <si>
    <t>18D160102</t>
  </si>
  <si>
    <t>Phạm Thùy</t>
  </si>
  <si>
    <t xml:space="preserve">Phát triển thương mại sản phẩm tẩy rửa SUKO của Công ty Cổ phần Kinh Bắc Đại Thành trên thị trường Miền Bắc </t>
  </si>
  <si>
    <t>18D160108</t>
  </si>
  <si>
    <t>Nguyễn Thị Hằng</t>
  </si>
  <si>
    <t>Nâng cao hiệu quả hoạt động kinh doanh của Công ty TNHH Thương mại và Xây lắp Meiko</t>
  </si>
  <si>
    <t>18D160109</t>
  </si>
  <si>
    <t>Nâng cao năng lực cạnh tranh của Công ty Cổ phần Workway trên thị trường nội địa</t>
  </si>
  <si>
    <t>18D160112</t>
  </si>
  <si>
    <t>Nâng cao hiệu quả hoạt động kinh doanh của Công ty Cổ phần Xích Líp Đông Anh</t>
  </si>
  <si>
    <t>18D160113</t>
  </si>
  <si>
    <t>Phạm Linh</t>
  </si>
  <si>
    <t>Phát triển thương mại sản phẩm thuốc của Công ty cổ phần Dược phẩm trung ương CPC1</t>
  </si>
  <si>
    <t>18D160115</t>
  </si>
  <si>
    <t>Đỗ Trường</t>
  </si>
  <si>
    <t>Sinh</t>
  </si>
  <si>
    <t>Nâng cao năng lực cạnh tranh của Công ty Cổ phần Bibica trên thị trường nội địa</t>
  </si>
  <si>
    <t>18D160116</t>
  </si>
  <si>
    <t>Phát triển thương mại mặt hàng thang máy của Công ty TNHH KONE Việt Nam trên thị trường nội địa</t>
  </si>
  <si>
    <t>18D160118</t>
  </si>
  <si>
    <t>Phát triển thương mại sản phẩm bảo hiểm vật chất xe ô tô của công ty bảo hiểm Vietinbank Đông Đô tại Hà Nội</t>
  </si>
  <si>
    <t>18D160121</t>
  </si>
  <si>
    <t>Phát triển thị trường mặt hàng thực phẩm thiết yếu của Công ty TNHH TM Tân Đức</t>
  </si>
  <si>
    <t>18D160120</t>
  </si>
  <si>
    <t>Phát triển thị trường mặt hàng thang máy của Công ty TNHH KONE Việt Nam trên thị trường nội địa</t>
  </si>
  <si>
    <t>18D160122</t>
  </si>
  <si>
    <t>Xúc tiến xuất khẩu mặt cà phê của Việt Nam sang thị trường EU</t>
  </si>
  <si>
    <t>18D160124</t>
  </si>
  <si>
    <t>Phùng Thị Huyền</t>
  </si>
  <si>
    <t>Chính sách phát triển kinh tế nông thôn trên địa bàn thành phố Điện Biên Phủ</t>
  </si>
  <si>
    <t>18D160125</t>
  </si>
  <si>
    <t>Phát triển thương mại sản phẩm cát xây dựng của Công ty TNHH Xây dựng và Thương mại Hải Quan trên thị trường Thanh Hóa</t>
  </si>
  <si>
    <t>18D160126</t>
  </si>
  <si>
    <t>Phát triển thị trường kinh doanh bất động sản của Công ty Cổ phần Tập đoàn FLC</t>
  </si>
  <si>
    <t>18D160128</t>
  </si>
  <si>
    <t>Nâng cao hiệu quả hoạt động kinh doanh của Công ty TNHH Thương Mại và Xây Dựng Huyền Linh</t>
  </si>
  <si>
    <t>18D160129</t>
  </si>
  <si>
    <t>Nâng cao hiệu quả sử dụng nguồn nhân lực của Công ty Cổ phần May Sông Hồng</t>
  </si>
  <si>
    <t>18D160130</t>
  </si>
  <si>
    <t>Đặng Thị Hoàng</t>
  </si>
  <si>
    <t>Chính sách thúc đẩy xuất khẩu hàng dệt may của tỉnh Thái Bình</t>
  </si>
  <si>
    <t>18D160143</t>
  </si>
  <si>
    <t>Sái Phương</t>
  </si>
  <si>
    <t>K54F3</t>
  </si>
  <si>
    <t>Nâng cao hiệu quả kinh doanh của Công ty cổ phần Hitech Việt Nam</t>
  </si>
  <si>
    <t>18D160145</t>
  </si>
  <si>
    <t>Vũ Kim</t>
  </si>
  <si>
    <t>Mở rộng thị trường cung ứng dịch vụ xây lắp điện của Công ty Cổ phần Đầu tư phát triển điện TKT</t>
  </si>
  <si>
    <t>18D160148</t>
  </si>
  <si>
    <t>Phát triển thương mại mặt hàng gạch ốp lát của Công ty Cổ phần Danco Hải Phòng trên thị trường thành phố Hải Phòng</t>
  </si>
  <si>
    <t>18D160149</t>
  </si>
  <si>
    <t>Phát triển thị trường mặt hàng thực phẩm thiết yêu của công ty cổ phần xuất nhập khẩu và thương mại WASFI</t>
  </si>
  <si>
    <t>18D160152</t>
  </si>
  <si>
    <t>Đặng Duy</t>
  </si>
  <si>
    <t>Quản lý nhà nước đối với hoạt động thu hút vốn FDI của tỉnh Hải Dương</t>
  </si>
  <si>
    <t>18D160151</t>
  </si>
  <si>
    <t>Nguyễn Tùng</t>
  </si>
  <si>
    <t xml:space="preserve">Phát triển dịch vụ tiếp thị kỹ thuật số (Digital Marketing) của Công ty Cổ phần Công nghệ truyền thông số 1 </t>
  </si>
  <si>
    <t>18D160155</t>
  </si>
  <si>
    <t>Quản lý nhà nước về phát triển nông nghiệp trên địa bàn huyện Thái Thụy, tỉnh Thái Bình</t>
  </si>
  <si>
    <t>18D160157</t>
  </si>
  <si>
    <t>Vũ Thuý</t>
  </si>
  <si>
    <t>Thu hút vốn đầu tư trực tiếp nước ngoài vào các khu công nghiệp trên địa bàn tỉnh Vĩnh Phúc</t>
  </si>
  <si>
    <t>18D160160</t>
  </si>
  <si>
    <t>Phát triển thương mại sản phẩm trang thiết bị bảo hộ của Công ty TNHH Thương mại và trang thiết bị Hiền Anh trên thị trường Miền Bắc</t>
  </si>
  <si>
    <t>18D160159</t>
  </si>
  <si>
    <t>Thúc đẩy xuất khẩu mặt hàng cà phê của Việt Nam sang thị trường EU</t>
  </si>
  <si>
    <t>18D160161</t>
  </si>
  <si>
    <t>Nguyễn Ngọc Quỳnh</t>
  </si>
  <si>
    <t xml:space="preserve">Giải pháp hoàn thiện chính sách thu hút đầu tư trực tiếp nước ngoài vào khu công nghiệp tỉnh Hà Nam. </t>
  </si>
  <si>
    <t>18D160165</t>
  </si>
  <si>
    <t>Hoàng Việt</t>
  </si>
  <si>
    <t>Phát triển thương mại sản phẩm xút lỏng của Công ty Cổ phần hóa chất Việt Trì trên thị trường nội địa</t>
  </si>
  <si>
    <t>18D160166</t>
  </si>
  <si>
    <t>Bùi Thanh</t>
  </si>
  <si>
    <t>Thúc đẩy xuất khẩu mặt hàng gạo của Việt Nam sang thị trường EU</t>
  </si>
  <si>
    <t>18D160167</t>
  </si>
  <si>
    <t>Quản lý nhà nước đối với hệ thống chợ trên địa bàn thành phố Hải Phòng</t>
  </si>
  <si>
    <t>18D160163</t>
  </si>
  <si>
    <t>Nâng cao năng lực cạnh tranh của Công ty TNHH Xây dựng và Vận tải Long Hải trên thị trường Hà Nội</t>
  </si>
  <si>
    <t>18D160164</t>
  </si>
  <si>
    <t>Quản lý chi ngân sách nhà nước của huyện Bình Giang, tỉnh Hải Dương</t>
  </si>
  <si>
    <t>18D160169</t>
  </si>
  <si>
    <t>Quản lý nhà nước đối với hoạt động bán hàng qua các sàn giao dịch thương mại điện tử ở Việt Nam</t>
  </si>
  <si>
    <t>18D160173</t>
  </si>
  <si>
    <t>Giải pháp thu hút vốn đầu tư trực tiếp nước ngoài của tỉnh Hải Dương</t>
  </si>
  <si>
    <t>18D160175</t>
  </si>
  <si>
    <t>Quản lý nhà nước đối với hoạt động nuôi trồng và tiêu thụ thủy sản trên địa bàn huyện Thái Thụy, tỉnh Thái Bình.</t>
  </si>
  <si>
    <t>18D160180</t>
  </si>
  <si>
    <t>Giải pháp thu hút vốn đầu tư trực tiếp nước ngoài của thành phố Hà Nội</t>
  </si>
  <si>
    <t>18D160181</t>
  </si>
  <si>
    <t xml:space="preserve">Quản lý nhà nước đối với hoạt động thu hút vốn đầu tư trực tiếp nước ngoài từ EU vào thành phố Hà Nội 
</t>
  </si>
  <si>
    <t>18D160182</t>
  </si>
  <si>
    <t>Chính sách phát triển nông nghiệp trên địa bàn huyện Tân Uyên, tỉnh Lai Châu</t>
  </si>
  <si>
    <t>18D160183</t>
  </si>
  <si>
    <t>Nâng cao hiệu quả kinh doanh của Công ty TNHH quốc tế Delta</t>
  </si>
  <si>
    <t>18D160186</t>
  </si>
  <si>
    <t>Vũ Thị Diễm</t>
  </si>
  <si>
    <t>Quản lý nhà nước đối với khu vực doanh nghiệp có vốn đầu tư trực tiếp nước ngoài của Việt Nam</t>
  </si>
  <si>
    <t>18D160190</t>
  </si>
  <si>
    <t>Trịnh Thanh</t>
  </si>
  <si>
    <t>Quản lý hoạt động nhập khẩu hàng hóa của tỉnh Ninh Bình</t>
  </si>
  <si>
    <t>18D160192</t>
  </si>
  <si>
    <t xml:space="preserve">Đẩy mạnh xuất khẩu hàng dệt may của Việt Nam sang thị trường Mỹ. 
</t>
  </si>
  <si>
    <t>18D160195</t>
  </si>
  <si>
    <t xml:space="preserve">Quản lý nguồn vốn của Công ty TNHH một thành viên Quản lý Khai thác công trình thủy lợi Sơn La. </t>
  </si>
  <si>
    <t>18D160196</t>
  </si>
  <si>
    <t>Quản lý nhà nước về nuôi trồng thủy sản của huyện Tiền Hải, tỉnh Thái Bình</t>
  </si>
  <si>
    <t>18D160197</t>
  </si>
  <si>
    <t>Nghiêm Lê Quốc</t>
  </si>
  <si>
    <t>Trung</t>
  </si>
  <si>
    <t>Phát triển thị trường tiêu thụ mặt hàng Gas của Công ty TNHH Gas Petrolimex</t>
  </si>
  <si>
    <t>18D160199</t>
  </si>
  <si>
    <t>Quản lý nhà nước đối với hoạt động nhập khẩu hàng hóa trên địa bàn tỉnh Nam Định.</t>
  </si>
  <si>
    <t>18D160200</t>
  </si>
  <si>
    <t>Đàm Hương</t>
  </si>
  <si>
    <t>Quản lý nhà nước đối với hoạt động nuôi trồng thủy sản tại Việt Nam.</t>
  </si>
  <si>
    <t>18D160201</t>
  </si>
  <si>
    <t>Quản lý nhà nước đối với hệ thống chợ trên địa bàn Quận Hồng Bàng, thành phố Hải Phòng.</t>
  </si>
  <si>
    <t>18D160211</t>
  </si>
  <si>
    <t>Hồ Thị Ngọc</t>
  </si>
  <si>
    <t>K54F4</t>
  </si>
  <si>
    <t>Nâng cao năng lực cạnh tranh của Tổng Công ty cổ phần Bưu chính Viettel trên thị trường nội địa</t>
  </si>
  <si>
    <t>18D160218</t>
  </si>
  <si>
    <t>Nâng cao năng lực cạnh tranh của Công ty Cổ phần giống gia cầm Lượng Huệ trên thị trường Miền Bắc</t>
  </si>
  <si>
    <t>18D160221</t>
  </si>
  <si>
    <t>Trần Vi Thái</t>
  </si>
  <si>
    <t>Nâng cao năng lực cạnh tranh của Công ty TNHH Đầu tư và Phát triển Công nghệ Tứ Gia trên thị trường Miền Bắc</t>
  </si>
  <si>
    <t>18D160226</t>
  </si>
  <si>
    <t>Nâng cao năng lực cạnh tranh của Công ty Cổ phần thực phẩm Hữu Nghị trên thị trường nội địa</t>
  </si>
  <si>
    <t>18D160230</t>
  </si>
  <si>
    <t>Phát triển thị trường tiêu thụ sản phẩm của Công ty cổ phần Bánh Mứt Kẹo Hà Nội trên thị trường nội địa</t>
  </si>
  <si>
    <t>18D160228</t>
  </si>
  <si>
    <t>Hiểu</t>
  </si>
  <si>
    <t xml:space="preserve">Phát triển thị trường sản phẩm đồ gia dụng inox của công ty cổ phần Quang Long. </t>
  </si>
  <si>
    <t>18D160231</t>
  </si>
  <si>
    <t>Nguyễn Kiều</t>
  </si>
  <si>
    <t>Phát triển kinh doanh dịch vụ giao nhận vận tải của Công ty Cổ phần Vận tải đa phương thức Duyên Hải</t>
  </si>
  <si>
    <t>18D160239</t>
  </si>
  <si>
    <t>Nâng cao năng lực cạnh tranh của Công ty Cổ phần gạch tuynel An Bình trên thị trường Bắc Ninh</t>
  </si>
  <si>
    <t>18D160243</t>
  </si>
  <si>
    <t>Quản lý nhà nước đối với hoạt động kinh doanh thực phẩm tại các chợ trên địa bàn tỉnh Hà Tĩnh</t>
  </si>
  <si>
    <t>18D160249</t>
  </si>
  <si>
    <t>Nâng cao năng lực cạnh tranh của Công ty Cổ phần Tự động hoá Tân Phát trên thị trường Hà Nội</t>
  </si>
  <si>
    <t>18D160251</t>
  </si>
  <si>
    <t>Phát triển thương mại mặt hàng chăn ga gối đệm của Công ty Cổ phần May Sông Hồng trên thị trường nội địa</t>
  </si>
  <si>
    <t>18D160252</t>
  </si>
  <si>
    <t>Nguyễn Vũ Thị Lan</t>
  </si>
  <si>
    <t xml:space="preserve">Nâng cao hiệu quả kinh doanh của công ty Cổ phần Hà Thành Bộ Quốc Phòng </t>
  </si>
  <si>
    <t>18D160253</t>
  </si>
  <si>
    <t xml:space="preserve">Nâng cao năng lực cạnh tranh của Công ty TNHH VJCO trên thị trường Miền Bắc </t>
  </si>
  <si>
    <t>18D160254</t>
  </si>
  <si>
    <t>Dương Diệu</t>
  </si>
  <si>
    <t>Phát triển thương mại mặt hàng chăn ga gối đệm của Công ty TNHH Quảng Cáo và Nội Thất Hùng Sơn</t>
  </si>
  <si>
    <t>18D160255</t>
  </si>
  <si>
    <t>Quản lý nhà nước đối với các khu, cụm công nghiệp trên địa bàn tỉnh Thái Bình</t>
  </si>
  <si>
    <t>18D160256</t>
  </si>
  <si>
    <t xml:space="preserve">Quản lý nhà nước về an toàn thực phẩm tại các chợ truyền thống trên địa bàn tỉnh Hưng Yên </t>
  </si>
  <si>
    <t>18D160257</t>
  </si>
  <si>
    <t>Quản lý nhà nước đối với các khu công nghiệp trên địa bàn tỉnh Phú Thọ</t>
  </si>
  <si>
    <t>18D160259</t>
  </si>
  <si>
    <t xml:space="preserve">Thu hút vốn đầu tư trực tiếp nước ngoài vào các khu công nghiệp của tỉnh Hưng Yên
</t>
  </si>
  <si>
    <t>18D160258</t>
  </si>
  <si>
    <t>Phát triển thương mại các sản phẩm ống lõi giấy của Công ty CP SXKD Ống lõi và Bao bì Hồng Thiên trên thị trường Miền Bắc.</t>
  </si>
  <si>
    <t>18D160260</t>
  </si>
  <si>
    <t>Giair pháp xây dựng nông thôn mới của tỉnh Thái Bình</t>
  </si>
  <si>
    <t>18D160261</t>
  </si>
  <si>
    <t>Quản lý nhà nước đối với hoạt động đầu tư trực tiếp nước ngoài trên địa bàn tỉnh Bắc Ninh</t>
  </si>
  <si>
    <t>18D160262</t>
  </si>
  <si>
    <t>Lã Thị Thủy</t>
  </si>
  <si>
    <t>Quản lý nhà nước đối với các khu, cụm công nghiệp trên địa bàn tỉnh Thái Nguyên</t>
  </si>
  <si>
    <t>18D160265</t>
  </si>
  <si>
    <t>Quản lý nhà nước đối với các cụm công nghiệp trên toàn tỉnh Hà Nam</t>
  </si>
  <si>
    <t>18D160266</t>
  </si>
  <si>
    <t>Phan Lê Quỳnh</t>
  </si>
  <si>
    <t>Quản lý nhà nước đối với thương mại biên giới trên địa bàn tỉnh Quảng Bình.</t>
  </si>
  <si>
    <t>18D160267</t>
  </si>
  <si>
    <t>Tăng cường thu hút đầu tư trực tiếp nước ngoài trên địa bàn tỉnh Nam Định</t>
  </si>
  <si>
    <t>18D160269</t>
  </si>
  <si>
    <t>Chính sách phát triển du lịch bền vững của tỉnh Lạng Sơn</t>
  </si>
  <si>
    <t>18D160270</t>
  </si>
  <si>
    <t>Hoàng Kim</t>
  </si>
  <si>
    <t>Xuyến</t>
  </si>
  <si>
    <t>Phát triển xuất khẩu hàng nông sản Việt Nam sang thị trường EU</t>
  </si>
  <si>
    <t>18D160281</t>
  </si>
  <si>
    <t>Đặng Thị Phương</t>
  </si>
  <si>
    <t>K54F5</t>
  </si>
  <si>
    <t>Quản lý nhà nước đối với vệ sinh an toàn thực phẩm tại các chợ trên địa bàn huyện Anh Sơn, tỉnh Nghệ An.</t>
  </si>
  <si>
    <t>18D160282</t>
  </si>
  <si>
    <t>Mai Thị Phương</t>
  </si>
  <si>
    <t>Quản lý môi trường trong các khu công nghiệp trên địa bàn tỉnh Thanh Hóa</t>
  </si>
  <si>
    <t>18D160285</t>
  </si>
  <si>
    <t>Quản lý nhà nước đối với hàng giả, hàng nhái, hàng kém chất lượng trên địa bàn tỉnh Vĩnh Phúc</t>
  </si>
  <si>
    <t>18D160286</t>
  </si>
  <si>
    <t>Chính sách phát triển đối với các làng nghề trên địa bàn tỉnh Bắc Giang</t>
  </si>
  <si>
    <t>18D160291</t>
  </si>
  <si>
    <t>Đẩy mạnh xuất khẩu giày dép của Công ty Cổ phần giày Vĩnh Phú sang thị trường Châu Âu</t>
  </si>
  <si>
    <t>18D160293</t>
  </si>
  <si>
    <t>Quản lý nhà nước về an toàn vệ sinh thực phẩm trên địa bàn tỉnh Thái Bình</t>
  </si>
  <si>
    <t>18D160296</t>
  </si>
  <si>
    <t>Quản lý nhà nước về môi trường tại các khu công nghiệp trên địa bàn tỉnh Bắc Ninh</t>
  </si>
  <si>
    <t>18D160297</t>
  </si>
  <si>
    <t>Quản lý chi ngân sách nhà nước của thành  phố Thái Nguyên, tỉnh Thái Nguyên</t>
  </si>
  <si>
    <t>18D160294</t>
  </si>
  <si>
    <t>Quản lý nhà nước về hàng giả, hàng nhái tại Việt Nam</t>
  </si>
  <si>
    <t>18D160295</t>
  </si>
  <si>
    <t>Tăng cường thu hút đầu tư trực tiếp nước ngoài tại tỉnh Thanh Hóa</t>
  </si>
  <si>
    <t>18D160298</t>
  </si>
  <si>
    <t>Quản lý nhà nước đối với các khu công nghiệp trên địa bàn tỉnh Thanh Hóa</t>
  </si>
  <si>
    <t>18D160299</t>
  </si>
  <si>
    <t>Chính sách thúc đẩy xuất khẩu mặt hàng nông sản của Việt Nam sang EU</t>
  </si>
  <si>
    <t>18D160300</t>
  </si>
  <si>
    <t>Phan Thị Hiền</t>
  </si>
  <si>
    <t>Hoà</t>
  </si>
  <si>
    <t>Phòng, chống buôn lậu và gian lận thương mại trên địa bàn quận Lê Chân, thành phố Hải Phòng</t>
  </si>
  <si>
    <t>18D160301</t>
  </si>
  <si>
    <t>Tăng cường thu hút vốn đầu tư trực tiếp nước ngoài vào tỉnh Thái Nguyên</t>
  </si>
  <si>
    <t>18D160302</t>
  </si>
  <si>
    <t>Quản lý nhà nước đối với các khu công nghiệp trên địa bàn tỉnh Hưng Yên</t>
  </si>
  <si>
    <t>18D160306</t>
  </si>
  <si>
    <t>Phạm Thị Xuân</t>
  </si>
  <si>
    <t>Quản lý nhà nước về vệ sinh an toàn thực phẩm trên địa bàn tỉnh Điện Biên</t>
  </si>
  <si>
    <t>18D160303</t>
  </si>
  <si>
    <t>Quản lý nhà nước đối với các khu công nghiệp trên địa bàn tỉnh Ninh Bình</t>
  </si>
  <si>
    <t>18D160304</t>
  </si>
  <si>
    <t>Quản lý nhà nước đối với hoạt động thu hút vốn đầu tư trực tiếp nước ngoài trên địa bàn Thành phố Hải Phòng</t>
  </si>
  <si>
    <t>18D160308</t>
  </si>
  <si>
    <t>Phùng Mai</t>
  </si>
  <si>
    <t>Thu hút đầu tư trực tiếp nước ngoài vào khu vực dịch vụ của thành phố Hà Nội</t>
  </si>
  <si>
    <t>18D160309</t>
  </si>
  <si>
    <t>Lanh</t>
  </si>
  <si>
    <t>Quản lý nhà nước đối với các khu công nghiệp trên địa bàn thành phố Hải Phòng.</t>
  </si>
  <si>
    <t>18D160310</t>
  </si>
  <si>
    <t>Nâng cao năng lực cạnh tranh của công ty TNHH Myungjin Electronic Vina trên thị trường Miền Bắc</t>
  </si>
  <si>
    <t>18D160311</t>
  </si>
  <si>
    <t>Giải pháp hỗ trợ phát triển doanh nghiệp vừa và nhỏ trên địa bàn tỉnh Thanh Hóa</t>
  </si>
  <si>
    <t>18D160313</t>
  </si>
  <si>
    <t>Trần Tuấn</t>
  </si>
  <si>
    <t>Thu hút FDI vào các khu công nghiệp của thành phố Hà Nội</t>
  </si>
  <si>
    <t>18D160317</t>
  </si>
  <si>
    <t>Phát triển xuất khẩu mặt hàng thủy sản của Việt Nam sang thị trường EU</t>
  </si>
  <si>
    <t>18D160318</t>
  </si>
  <si>
    <t>Nâng cao hiệu quả quản lý nhà nước đối với hàng giả, hàng kém chất lượng trên địa bàn tỉnh Vĩnh Phúc</t>
  </si>
  <si>
    <t>18D160320</t>
  </si>
  <si>
    <t>Thu hút FDI vào các khu công nghiệp của tỉnh Hải Dương</t>
  </si>
  <si>
    <t>18D160321</t>
  </si>
  <si>
    <t>Quản lý nhà nước về vấn đề vệ sinh an toàn thực phẩm tại các chợ truyền thống trên địa bàn Thành phố Hà Nội</t>
  </si>
  <si>
    <t>18D160322</t>
  </si>
  <si>
    <t>Nội</t>
  </si>
  <si>
    <t>Quản lý nhà nước đối với vệ sinh an toàn thực phẩm tại các chợ trên địa bàn quận Cầu Giấy, thành phố Hà Nội</t>
  </si>
  <si>
    <t>18D160324</t>
  </si>
  <si>
    <t>Quản lý nhà nước về xuất khẩu chè của Tỉnh Thái Nguyên</t>
  </si>
  <si>
    <t>18D160325</t>
  </si>
  <si>
    <t>Quản lý nhà nước về thu hút vốn đầu tư trực tiếp nước ngoài trên địa bàn thành phố Hà Nội</t>
  </si>
  <si>
    <t>18D160326</t>
  </si>
  <si>
    <t>Phạm Như</t>
  </si>
  <si>
    <t>Quản lý nhà nước đối với hoạt động xuất nhập khẩu hàng hóa của Thành phố Hải Phòng</t>
  </si>
  <si>
    <t>18D160327</t>
  </si>
  <si>
    <t>Thúc đẩy xuất khẩu vải thiều Việt Nam sang thị trường EU</t>
  </si>
  <si>
    <t>18D160329</t>
  </si>
  <si>
    <t>Đẩy mạnh xuất khẩu thủy sản Việt Nam sang thị trường EU</t>
  </si>
  <si>
    <t>18D160330</t>
  </si>
  <si>
    <t>Chính sách hỗ trợ phát triển làng nghề của tỉnh Thái Bình</t>
  </si>
  <si>
    <t>18D160331</t>
  </si>
  <si>
    <t>Quản lý nhà nước đối với hệ thống chợ trên địa bàn tỉnh Bắc Ninh</t>
  </si>
  <si>
    <t>18D160333</t>
  </si>
  <si>
    <t>Quản lý nhà nước đối với hoạt động thu hút vốn FDI trên địa bàn tỉnh Phú Thọ</t>
  </si>
  <si>
    <t>18D160334</t>
  </si>
  <si>
    <t>Giải pháp thúc đẩy xuất khẩu hàng thủ công mỹ nghệ của tỉnh Thanh Hóa.</t>
  </si>
  <si>
    <t>18D160335</t>
  </si>
  <si>
    <t>Quản lý Nhà nước đối với hoạt động chống buôn lậu, hàng giả và gian lận thương mại trên địa bàn tỉnh Lào Cai.</t>
  </si>
  <si>
    <t>18D160338</t>
  </si>
  <si>
    <t>Quản lý nhà nước đối với các khu công nghiệp trên địa bàn tỉnh Bắc Ninh.</t>
  </si>
  <si>
    <t>18D160339</t>
  </si>
  <si>
    <t xml:space="preserve">Phát triển thương mại sản phẩm bộ mặc nhà nữ của Công ty TNHH Minh Hương P.N.D trên thị trường Miền Bắc.  </t>
  </si>
  <si>
    <t>18D160010</t>
  </si>
  <si>
    <t>K54F1</t>
  </si>
  <si>
    <t>Nâng cao năng lực cạnh tranh của Công ty Cổ phần Xuất nhập khẩu Thương mại và Dịch vụ Vĩnh Phúc trên thị trường ô tô tỉnh Vĩnh Phúc</t>
  </si>
  <si>
    <t>18D160011</t>
  </si>
  <si>
    <t>Quản lý nhà nước đối với hệ thống chợ  trên địa bàn huyện Bắc Hà, tỉnh Lào Cai</t>
  </si>
  <si>
    <t>18D160015</t>
  </si>
  <si>
    <t>Quản lý thu bảo hiểm xã hội tự nguyện tại Bảo hiểm xã hội huyện Đoan Hùng</t>
  </si>
  <si>
    <t>18D160031</t>
  </si>
  <si>
    <t>Quản lý nhà nước đối với hoạt động nuôi trồng thủy sản trên địa bàn tỉnh Thái Bình</t>
  </si>
  <si>
    <t>18D160033</t>
  </si>
  <si>
    <t>Nâng cao năng lực cạnh tranh của Công ty Cổ phần xây dựng và Thương mại Thành Công Vĩnh Phúc trên thị trường miền Bắc</t>
  </si>
  <si>
    <t>18D160047</t>
  </si>
  <si>
    <t>Chính sách hỗ trợ phát triển nông nghiệp công nghệ cao của tỉnh Nghệ An</t>
  </si>
  <si>
    <t>18D160050</t>
  </si>
  <si>
    <t>Nâng cao năng lực cạnh tranh của Công ty cổ phần Nam Dược trên thị trường nội địa</t>
  </si>
  <si>
    <t>18D160057</t>
  </si>
  <si>
    <t>Chính sách quản lý nhà nước về thương mại hàng hóa trên địa bàn tỉnh Vĩnh Phúc</t>
  </si>
  <si>
    <t>18D160071</t>
  </si>
  <si>
    <t>Đoàn Đức</t>
  </si>
  <si>
    <t xml:space="preserve">Quản lý hoạt động hỗ trợ nhà đầu tư của Ban Xúc tiến và Hỗ trợ đầu tư tỉnh Quảng Ninh </t>
  </si>
  <si>
    <t>17D160013</t>
  </si>
  <si>
    <t>K53F1</t>
  </si>
  <si>
    <t>Nâng cao năng lực cạnh tranh của Công ty TNHH Thương mại Xuất nhập khẩu Việt - Hàn trên thị trường nội địa</t>
  </si>
  <si>
    <t>18D160178</t>
  </si>
  <si>
    <t>Lê Quốc</t>
  </si>
  <si>
    <t>Nâng cao năng lực cạnh tranh của công ty Cổ phần May Sông Hồng trên thị trường nội địa</t>
  </si>
  <si>
    <t>18D160184</t>
  </si>
  <si>
    <t>Vũ Hoàng</t>
  </si>
  <si>
    <t>Nâng cao hiệu quả sử dụng nguồn nhân lực của Công ty Cổ phần May Phố Hiến</t>
  </si>
  <si>
    <t>18D160185</t>
  </si>
  <si>
    <t>Phát triển kinh doanh bất động sản của Công ty Cổ phần xây dựng Sông Hồng</t>
  </si>
  <si>
    <t>18D160189</t>
  </si>
  <si>
    <t>Phùng Thị Hồng</t>
  </si>
  <si>
    <t>Phát triển thương mại sản phẩm gạch của Công ty Cổ phần Thương mại Viglacera</t>
  </si>
  <si>
    <t>18D160188</t>
  </si>
  <si>
    <t>Hồ Thị Phương</t>
  </si>
  <si>
    <t>Nâng cao năng lực cạnh tranh của Công ty Cổ phần sữa Việt Nam trên thị trường nội địa</t>
  </si>
  <si>
    <t>18D160193</t>
  </si>
  <si>
    <t>Nâng cao năng lực cạnh tranh của Công ty Cổ phần Phân lân Ninh Bình.</t>
  </si>
  <si>
    <t>18D160191</t>
  </si>
  <si>
    <t>Phát triển thương mại sản phẩm bánh kẹo của Công ty Cổ phần bánh kẹo Hải Hà trên thị trường Miền Bắc</t>
  </si>
  <si>
    <t>18D160213</t>
  </si>
  <si>
    <t>Nâng cao hiệu quả kinh doanh của Công ty TNHH Davimax</t>
  </si>
  <si>
    <t>18D160215</t>
  </si>
  <si>
    <t>Phát triển thị trường sản phẩm khăn mặt của Công ty Cổ phần Dệt may Sơn Nam</t>
  </si>
  <si>
    <t>18D160216</t>
  </si>
  <si>
    <t>Đào Thị Ngọc</t>
  </si>
  <si>
    <t>Nâng cao hiệu quả kinh doanh của Công ty Cổ phần Sữa Hà Nội</t>
  </si>
  <si>
    <t>18D160217</t>
  </si>
  <si>
    <t>Trịnh Hoàng</t>
  </si>
  <si>
    <t>Nâng cao chất lượng nguồn nhân lực của Công ty TNHH K&amp;P Electronics Việt Nam</t>
  </si>
  <si>
    <t>18D160222</t>
  </si>
  <si>
    <t>Nâng cao hiệu quả kinh doanh của Công ty Cổ phần chăn nuôi Mitraco</t>
  </si>
  <si>
    <t>18D160223</t>
  </si>
  <si>
    <t>Nâng cao hiệu quả kinh doanh của Công ty Cổ phần Bánh kẹo Hải Hà</t>
  </si>
  <si>
    <t>18D160224</t>
  </si>
  <si>
    <t>Nâng cao năng lực cạnh tranh của Công ty TNHH Thực phẩm an toàn Busa trên thị trường Bắc Ninh</t>
  </si>
  <si>
    <t>18D160229</t>
  </si>
  <si>
    <t>Phát triển thương mại sản phẩm gạch không nung xi măng cốt liệu của Công ty Cổ phần Khang Minh Group trên thị trường nội địa</t>
  </si>
  <si>
    <t>18D160237</t>
  </si>
  <si>
    <t>Nâng cao hiệu quả kinh doanh của Công ty Cổ phần Xuất nhập khẩu Hóa chất và Thiết bị Kim Ngưu</t>
  </si>
  <si>
    <t>18D160234</t>
  </si>
  <si>
    <t>Nâng cao hiệu quả kinh doanh của Công ty Cổ phần Xuất nhập khẩu Thủy Sản Quảng Ninh</t>
  </si>
  <si>
    <t>18D160244</t>
  </si>
  <si>
    <t>Nâng cao hiệu quả sản xuất kinh doanh của Tổng CTCP Bia - Rượu - Nước giải khát Hà Nội.</t>
  </si>
  <si>
    <t>18D160250</t>
  </si>
  <si>
    <t>Lê Hồng</t>
  </si>
  <si>
    <t>Phát triển nguồn nhân lực của Công ty Cổ phần May Sông Hồng</t>
  </si>
  <si>
    <t>18D160290</t>
  </si>
  <si>
    <t>Phát triển thị trường sản phẩm phần mềm của Công ty Cổ phần Vacom.</t>
  </si>
  <si>
    <t>18D160312</t>
  </si>
  <si>
    <t>Phạm Thị Diệu</t>
  </si>
  <si>
    <t>Nâng cao hiệu quả kinh doanh của Công ty cổ phần gia dụng An Phát</t>
  </si>
  <si>
    <t>18D160315</t>
  </si>
  <si>
    <t>Cao Thị Khánh</t>
  </si>
  <si>
    <t>Phát triển thương mại hàng hóa của Công ty TNHH Thép Việt trên địa bàn thành phố Hà Nội</t>
  </si>
  <si>
    <t>18D160316</t>
  </si>
  <si>
    <t>Mát</t>
  </si>
  <si>
    <t>Phát triển thị trường tiêu thụ sản phẩm may mặc của Công ty cổ phần May Sông Hồng</t>
  </si>
  <si>
    <t>17D160267</t>
  </si>
  <si>
    <t>Phạm Hà Bảo</t>
  </si>
  <si>
    <t>Nâng cao năng lực cạnh tranh của Công ty CPĐT Hưng Vượng 	trên thị trường nội địa</t>
  </si>
  <si>
    <t>18D160323</t>
  </si>
  <si>
    <t xml:space="preserve">Phát triển thương mại sản phẩm sơ mi của Tổng công ty May 10 - Công ty Cổ phần trên thị trường nội địa  </t>
  </si>
  <si>
    <t>18D160332</t>
  </si>
  <si>
    <t>Bùi Thị Thuỷ</t>
  </si>
  <si>
    <t>Nâng cao hiệu quả kinh doanh của công ty TNHH Quảng Cáo và Nội Thất Hùng Sơn</t>
  </si>
  <si>
    <t>18D160336</t>
  </si>
  <si>
    <t xml:space="preserve">Giải pháp thúc đẩy hoạt động xúc tiến tiêu thụ sản phẩm nông sản của tỉnh Hưng Yên </t>
  </si>
  <si>
    <t>18D160337</t>
  </si>
  <si>
    <t>Trương Công</t>
  </si>
  <si>
    <t>Nâng cao hiệu quả kinh doanh của công ty TNHH HMV deli distribution and services.</t>
  </si>
  <si>
    <t>18D160340</t>
  </si>
  <si>
    <t>Nâng cao hiệu quả sử dụng nhân lực tại công ty TNHH Thương mại và dịch vụ I - WEB.</t>
  </si>
  <si>
    <t>17D160030</t>
  </si>
  <si>
    <t xml:space="preserve">Chính sách phát triển nguồn nhân lực tại Công ty TNHH Phát Lộc </t>
  </si>
  <si>
    <t>18D160002</t>
  </si>
  <si>
    <t>Ngô Thị Minh</t>
  </si>
  <si>
    <t>Nâng cao hiệu quả kinh doanh của công ty CP TOPACO Hưng Tín</t>
  </si>
  <si>
    <t>TS Vũ Thị Yến</t>
  </si>
  <si>
    <t>BỘ MÔN: KINH TẾ DOANH NGHIỆP</t>
  </si>
  <si>
    <t>18D160003</t>
  </si>
  <si>
    <t xml:space="preserve"> Nâng cao hiệu quả kinh doanh của Công ty CP may xuất khẩu Vina Capital</t>
  </si>
  <si>
    <t>18D160004</t>
  </si>
  <si>
    <t>Nâng cao hiệu quả kinh doanh của công ty TNHH thương mại Sao Mai.</t>
  </si>
  <si>
    <t>18D160006</t>
  </si>
  <si>
    <t>Nguyễn Hồng Khánh</t>
  </si>
  <si>
    <t>Nâng cao hiệu quả kinh doanh của Quỹ tín dụng phường Nguyễn Phúc.</t>
  </si>
  <si>
    <t>18D160007</t>
  </si>
  <si>
    <t>Nâng cao hiệu quả kinh doanh của Công ty Cổ phần may Sông Hồng</t>
  </si>
  <si>
    <t>18D160008</t>
  </si>
  <si>
    <t>Hà Anh</t>
  </si>
  <si>
    <t>Nâng cao hiệu quả kinh doanh của Công ty cổ phần Tư vấn thiết kế và đầu tư xây dựng nhà đẹp Thái Bình.</t>
  </si>
  <si>
    <t>18D160009</t>
  </si>
  <si>
    <t>Nâng cao hiệu quả kinh doanh của Công ty Cổ phần Tập đoàn Century Hoàng Minh</t>
  </si>
  <si>
    <t>18D160012</t>
  </si>
  <si>
    <t>Nâng cao hiệu quả kinh doanh của Công ty CP công nghiệp và thương mại Sông Đà.</t>
  </si>
  <si>
    <t>18D160013</t>
  </si>
  <si>
    <t>Nâng cao hiệu quả kinh doanh của Công ty TNHH Thiết Bị Điện Bảo Lan.</t>
  </si>
  <si>
    <t>18D160016</t>
  </si>
  <si>
    <t>Nâng cao hiệu quả kinh doanh của Công ty Cổ phần Việt Khánh An</t>
  </si>
  <si>
    <t>18D160014</t>
  </si>
  <si>
    <t xml:space="preserve">Nâng cao hiệu quả kinh doanh của Công ty Cổ phần Đầu tư Phát triển Đông Nam Á  </t>
  </si>
  <si>
    <t>18D160018</t>
  </si>
  <si>
    <t>Nâng cao hiệu quả kinh doanh của Công ty Cổ phần Công nghiệp nhựa Phú Lâm.</t>
  </si>
  <si>
    <t>18D160017</t>
  </si>
  <si>
    <t>Nâng cao hiệu quả kinh doanh của Công ty cổ phần bê tông và xây dựng Thành Nam</t>
  </si>
  <si>
    <t>18D160019</t>
  </si>
  <si>
    <t>Phạm Mai</t>
  </si>
  <si>
    <t>Nâng cao hiệu quả sử dụng nguồn vốn đầu tư công tại địa bàn huyện Thanh Oai</t>
  </si>
  <si>
    <t>18D160020</t>
  </si>
  <si>
    <t>Nâng cao hiệu quả kinh doanh của Công ty cổ phần Xây dựng và thương mại Thành Công Vĩnh Phúc</t>
  </si>
  <si>
    <t>18D160021</t>
  </si>
  <si>
    <t>Nâng cao hiệu quả kinh doanh của Công ty cổ phần Nhanh.vn</t>
  </si>
  <si>
    <t>18D160023</t>
  </si>
  <si>
    <t>Hùng</t>
  </si>
  <si>
    <t>Nâng cao hiệu quả kinh doanh của Công ty cổ phần Kinh Bắc Đại Thành</t>
  </si>
  <si>
    <t>18D160024</t>
  </si>
  <si>
    <t>Nâng cao hiệu quả kinh doanh của Công ty chè Phú Đa.</t>
  </si>
  <si>
    <t>18D160025</t>
  </si>
  <si>
    <t>Nâng cao hiệu quả sử dụng nhân lực của công ty công ty TNHH VINA ARON</t>
  </si>
  <si>
    <t>18D160026</t>
  </si>
  <si>
    <t>Nâng cao hiệu quả kinh doanh của Công ty Cổ phần ITNavi Việt Nam.</t>
  </si>
  <si>
    <t>18D160022</t>
  </si>
  <si>
    <t xml:space="preserve"> Đẩy mạnh thu hút vốn đầu tư trực tiếp nước ngoài (FDI) trên địa bàn Thành phố Hà Nội</t>
  </si>
  <si>
    <t>18D160027</t>
  </si>
  <si>
    <t>Nguyễn Duy</t>
  </si>
  <si>
    <t>Nâng cao hiệu quả kinh doanh của Công ty TNHH Đầu tư Thương mại và Vận tải Anh Minh</t>
  </si>
  <si>
    <t>18D160028</t>
  </si>
  <si>
    <t xml:space="preserve">Nâng cao hiệu quả kinh doanh của Công ty Cổ phần Đầu tư và Công nghệ HTI </t>
  </si>
  <si>
    <t>TS Chu Thị Thủy</t>
  </si>
  <si>
    <t>18D160030</t>
  </si>
  <si>
    <t>Nâng cao hiệu quả kinh doanh của Công ty Cổ phần Xây dựng Tân Nam</t>
  </si>
  <si>
    <t>18D160032</t>
  </si>
  <si>
    <t>Nâng cao hiệu quả kinh doanh của Công ty Cổ phần Dệt may Hoàng Thị Loan</t>
  </si>
  <si>
    <t>18D160035</t>
  </si>
  <si>
    <t>Trần Thị Tuyết</t>
  </si>
  <si>
    <t>Nâng cao hiệu quả kinh doanh của Công ty Cổ phần Nafoods Group</t>
  </si>
  <si>
    <t>18D160037</t>
  </si>
  <si>
    <t>Nâng cao hiệu quả kinh doanh của Công ty Cổ phần tập đoàn Hương Việt</t>
  </si>
  <si>
    <t>18D160038</t>
  </si>
  <si>
    <t>Trần Thuý</t>
  </si>
  <si>
    <t>Nâng cao hiệu quả kinh doanh của Công ty Cổ phần Dược Hà Tĩnh</t>
  </si>
  <si>
    <t>18D160040</t>
  </si>
  <si>
    <t>Nâng cao hiệu quả kinh doanh của Công ty Cổ phần Bia Hà Nội – Thái Bình</t>
  </si>
  <si>
    <t>18D160041</t>
  </si>
  <si>
    <t>Nâng cao hiệu quả kinh doanh của Công ty Cổ phần Cenco Việt Nam</t>
  </si>
  <si>
    <t>18D160043</t>
  </si>
  <si>
    <t>Nâng cao hiệu quả kinh doanh của Công ty TNHH Một thành viên Xi măng Vicem Hoàng Thạch</t>
  </si>
  <si>
    <t>18D160044</t>
  </si>
  <si>
    <t>Nâng cao hiệu quả kinh doanh của Công ty Cổ phần Sơn Hải Phòng</t>
  </si>
  <si>
    <t>18D160045</t>
  </si>
  <si>
    <t>Nâng cao hiệu quả kinh doanh của Công ty Cổ phần Bibica</t>
  </si>
  <si>
    <t>18D160046</t>
  </si>
  <si>
    <t>Ngô Tiến</t>
  </si>
  <si>
    <t>Sao</t>
  </si>
  <si>
    <t>Nâng cao hiệu quả tuyển dụng lao động phổ thông của Công ty TNHH Labor Solution Vina</t>
  </si>
  <si>
    <t>18D160048</t>
  </si>
  <si>
    <t>Vương Thị</t>
  </si>
  <si>
    <t>Nâng cao hiệu quả kinh doanh của Công ty Cổ phần Dịch vụ Vận tải và Thương mại</t>
  </si>
  <si>
    <t>18D160049</t>
  </si>
  <si>
    <t>Nâng cao hiệu quả kinh doanh của Công ty Cổ phần Viglacera Đông Anh</t>
  </si>
  <si>
    <t>18D160051</t>
  </si>
  <si>
    <t>Nâng cao hiệu quả sử dụng nhân lực của Công ty Cho thuê Tài chính TNHH MTV Quốc tế Chailease – Chi nhánh Hà Nội</t>
  </si>
  <si>
    <t>18D160052</t>
  </si>
  <si>
    <t>Nâng cao hiệu quả kinh doanh của Công ty Trách nhiệm hữu hạn K-GIN</t>
  </si>
  <si>
    <t>18D160053</t>
  </si>
  <si>
    <t>Nâng cao hiệu quả sử dụng vốn của Công ty Cổ phần Bánh kẹo Hải Hà</t>
  </si>
  <si>
    <t>18D160054</t>
  </si>
  <si>
    <t>Nguyễn Trần Quỳnh</t>
  </si>
  <si>
    <t>Nâng cao hiệu quả sử dụng vốn của Công ty Cổ phần Dược phẩm Trung ương CPC1</t>
  </si>
  <si>
    <t>18D160055</t>
  </si>
  <si>
    <t>Phạm Hà</t>
  </si>
  <si>
    <t>Nâng cao hiệu quả kinh doanh của Công ty Xi măng CHINFON</t>
  </si>
  <si>
    <t>18D160056</t>
  </si>
  <si>
    <t>Đồng Thị Kim</t>
  </si>
  <si>
    <t>Nâng cao hiệu quả kinh doanh của Công ty Cổ phần Giầy Thượng Đình</t>
  </si>
  <si>
    <t>18D160058</t>
  </si>
  <si>
    <t>Nâng cao hiệu quả kinh doanh của Công ty Cổ phần Nước sạch Bắc Giang</t>
  </si>
  <si>
    <t>18D160059</t>
  </si>
  <si>
    <t>Cao Hà</t>
  </si>
  <si>
    <t>Nâng cao hiệu quả kinh doanh của Công ty TNHH Thương mại Ngọc Nhâm</t>
  </si>
  <si>
    <t>18D160060</t>
  </si>
  <si>
    <t xml:space="preserve">Nâng cao hiệu quả kinh doanh của Công ty BHNT Dai-Ichi Life Việt Nam </t>
  </si>
  <si>
    <t>ThS Phạm Hà Phương</t>
  </si>
  <si>
    <t>18D160072</t>
  </si>
  <si>
    <t>Nâng cao hiệu quả sử dụng nhân lực của Công ty Cổ Phần Tập đoàn Hòa Phát</t>
  </si>
  <si>
    <t>18D160073</t>
  </si>
  <si>
    <t>Nâng cao hiệu quả kinh doanh của Công ty Cổ phần Thiết bị Y tế Việt Nhật</t>
  </si>
  <si>
    <t>18D160074</t>
  </si>
  <si>
    <t>Nâng cao hiệu quả sử dụng vốn của Công ty Cổ phần Thiết bị Y tế Việt Nhật</t>
  </si>
  <si>
    <t>18D160075</t>
  </si>
  <si>
    <t>Võ Thị Ngọc</t>
  </si>
  <si>
    <t>Nâng cao hiệu quả kinh doanh của Công ty TNHH Đầu tư và Thương mại Tuấn Mai</t>
  </si>
  <si>
    <t>18D160077</t>
  </si>
  <si>
    <t>Phạm Quang</t>
  </si>
  <si>
    <t>Nâng cao hiệu quả kinh doanh của Công ty Cổ phần Thương mại Bia Hà Nội</t>
  </si>
  <si>
    <t>18D160080</t>
  </si>
  <si>
    <t>Lê Trần</t>
  </si>
  <si>
    <t>Nâng cao hiệu quả kinh doanh của Công ty Cổ phần Nhiệt điện Quảng Ninh</t>
  </si>
  <si>
    <t>18D160084</t>
  </si>
  <si>
    <t>Dương Thanh</t>
  </si>
  <si>
    <t>Nâng cao hiệu quả sử dụng nhân lực của Công ty Cổ phần Xây dựng PMA</t>
  </si>
  <si>
    <t>18D160083</t>
  </si>
  <si>
    <t>Chu Thị Vân</t>
  </si>
  <si>
    <t xml:space="preserve">Nâng cao hiệu quả sử dụng nhân lực của Công ty Cổ phần Dược phẩm Nam Hà </t>
  </si>
  <si>
    <t>18D160104</t>
  </si>
  <si>
    <t>Nâng cao hiệu quả sử dụng nhân lực của Công ty Cổ phần xuất nhập khẩu ngành In SIC</t>
  </si>
  <si>
    <t>18D160106</t>
  </si>
  <si>
    <t>Nâng cao hiệu quả sử dụng nhân lực của Công ty Cổ phần Thương mại và Dịch vụ Nội thất An Việt</t>
  </si>
  <si>
    <t>18D160110</t>
  </si>
  <si>
    <t>Nâng cao hiệu quả sử dụng nhân lực tại Chi nhánh Công ty TNHH KD Sports Việt Nam</t>
  </si>
  <si>
    <t>18D160111</t>
  </si>
  <si>
    <t>Nâng cao hiệu quả sử dụng nhân lực của Công ty Cổ phần sữa Hà Nội</t>
  </si>
  <si>
    <t>18D160114</t>
  </si>
  <si>
    <t>Nâng cao hiệu quả sử dụng nhân lực của Công ty Cổ phần Dược phẩm Hà Nội</t>
  </si>
  <si>
    <t>18D160119</t>
  </si>
  <si>
    <t>Tho</t>
  </si>
  <si>
    <t>Nâng cao hiệu quả kinh doanh của công ty TNHH Thương Mại BEFUL Việt Nam</t>
  </si>
  <si>
    <t>18D160123</t>
  </si>
  <si>
    <t>Nâng cao hiệu quả kinh doanh của công ty TNHH Gas Hải Phòng</t>
  </si>
  <si>
    <t>18D160127</t>
  </si>
  <si>
    <t>Nâng cao hiệu quả kinh doanh của Công ty Cổ phần Nam Âu</t>
  </si>
  <si>
    <t>18D160144</t>
  </si>
  <si>
    <t>Trịnh Phương</t>
  </si>
  <si>
    <t>Nâng cao hiệu quả sử dụng vốn của công ty cổ phần chế tạo điện cơ Hà Nội</t>
  </si>
  <si>
    <t>18D160146</t>
  </si>
  <si>
    <t>Nâng cao hiệu quả kinh doanh của Công ty TNHH TDMK</t>
  </si>
  <si>
    <t>18D160147</t>
  </si>
  <si>
    <t>Nâng cao hiệu quả kinh doanh của Công ty Cổ phần chuyển phát nhanh ADP VI NA trên thị trường nội</t>
  </si>
  <si>
    <t>18D160154</t>
  </si>
  <si>
    <t>Nâng cao hiệu quả sử dụng nhân lực của Công ty Cổ phần Đầu tư và Thương mại TNG</t>
  </si>
  <si>
    <t>18D160158</t>
  </si>
  <si>
    <t>Nâng cao hiệu quả kinh doanh của Công ty Cổ phần Tập đoàn Đua Fat</t>
  </si>
  <si>
    <t>18D160170</t>
  </si>
  <si>
    <t>Nâng cao hiệu quả sử dụng nguồn nhân lực của Công ty Cổ phần quản lý bất động sản Đất Việt</t>
  </si>
  <si>
    <t>ThS Lê Trọng Nghĩa</t>
  </si>
  <si>
    <t>18D160172</t>
  </si>
  <si>
    <t>Nâng cao hiệu quả sử dụng nguồn nhân lực của Công ty Cổ phần thực phẩm Hữu Nghị</t>
  </si>
  <si>
    <t>18D160174</t>
  </si>
  <si>
    <t>Lĩnh</t>
  </si>
  <si>
    <t>Nâng cao hiệu quả sử dụng nguồn nhân lực của Công ty Cổ phần Dược phẩm Trung ương CPC1</t>
  </si>
  <si>
    <t>18D200003</t>
  </si>
  <si>
    <t>K54P1</t>
  </si>
  <si>
    <t>Vai trò tố tụng của Viện kiểm sát nhân dân trong hoạt động Tố tụng Dân sự - Thực tiễn thực hiện tại Viện kiểm sát nhân dân huyện Quế Võ, tỉnh Bắc Ninh</t>
  </si>
  <si>
    <t>TS. Trần Thành Thọ</t>
  </si>
  <si>
    <t>BỘ MÔN: LUẬT CĂN BẢN</t>
  </si>
  <si>
    <t>18D200005</t>
  </si>
  <si>
    <t>Pháp luật về thỏa ước lao động tập thể - Thực tiễn thực hiện tại Công ty cổ phần đầu tư Khoáng sản - Than Đông Bắc</t>
  </si>
  <si>
    <t>ThS Nguyễn Thị Kim Thanh</t>
  </si>
  <si>
    <t>18D200008</t>
  </si>
  <si>
    <t>Pháp luật về quyền đơn phương chấm dứt hợp đồng lao động - Thực tiễn thực hiện tại Công ty cổ phần - Tổng công ty May Bắc Giang LGG</t>
  </si>
  <si>
    <t>18D200009</t>
  </si>
  <si>
    <t>Pháp luật về thời giờ làm việc, thời giờ nghỉ ngơi của người lao động - Thực tiễn thực hiện tại Công ty Cổ phần Đầu tư xây dựng và Thương mại Toàn cầu</t>
  </si>
  <si>
    <t>18D200010</t>
  </si>
  <si>
    <t>Thào A</t>
  </si>
  <si>
    <t>Chư</t>
  </si>
  <si>
    <t>Pháp luật về bảo hiểm xã hội bắt buộc - Thực tiễn thực hiện tại Công ty Cổ phần Công nghệ và Truyền thông VIT.</t>
  </si>
  <si>
    <t>ThS Đỗ Thị Hoa</t>
  </si>
  <si>
    <t>18D200011</t>
  </si>
  <si>
    <t>Trần Lê Thùy</t>
  </si>
  <si>
    <t>Pháp luật về giao kết và thực hiện hợp đồng mua bán hàng hóa - Thực tiễn thực hiện tại Công ty Cổ phần Cneco - Rme</t>
  </si>
  <si>
    <t>ThS Nguyễn Thị Vinh Hương</t>
  </si>
  <si>
    <t>18D200015</t>
  </si>
  <si>
    <t>Quách Thị</t>
  </si>
  <si>
    <t>Pháp luật về tiền lương - Thực tiễn thực hiện tại Công ty TNHH Dương Gia Nguyễn</t>
  </si>
  <si>
    <t>ThS Trần Thị Nguyệt</t>
  </si>
  <si>
    <t>18D200024</t>
  </si>
  <si>
    <t>Pháp luật về hợp đồng mua bán hàng hóa - Thực tiễn thực hiện tại Công ty TNHH Quốc tế Tân Trường</t>
  </si>
  <si>
    <t>18D200026</t>
  </si>
  <si>
    <t>Pháp luật về tiền lương - Thực tiễn thực hiện tại Công ty Cổ phần Tập đoàn FLC.</t>
  </si>
  <si>
    <t>18D200030</t>
  </si>
  <si>
    <t>Pháp luật về giao kết Hợp đồng lao động – Thực tiễn thực hiện tại Công ty Cổ phần Dịch vụ Kỹ thuật và Thương mại Hoàng Kim</t>
  </si>
  <si>
    <t>18D200033</t>
  </si>
  <si>
    <t>Uông Phương</t>
  </si>
  <si>
    <t>Pháp luật về xử lý kỷ luật lao động theo quy định của Bộ luật lao động 2019 - Thực tiễn thực hiện tại Công ty TNHH INA</t>
  </si>
  <si>
    <t>18D200037</t>
  </si>
  <si>
    <t>Pháp luật về bảo hiểm tự nguyện - Thực tiễn thực hiện tại Cơ quan Bảo hiểm xã hội tỉnh Lai Châu</t>
  </si>
  <si>
    <t>18D200043</t>
  </si>
  <si>
    <t>Pháp luật về giao kết và thực hiện hợp đồng mua bán hàng hóa - Thực tiễn thực hiện tại Công ty Cổ phần Thương mại Dịch vụ xuất khẩu Phương Nam</t>
  </si>
  <si>
    <t>18D200040</t>
  </si>
  <si>
    <t>Pháp luật về các biện pháp bảo đảm thi hành án dân sự - Thực tiễn thực hiện tại Chi cục Thi hành án dân sự huyện Yên Dũng, tỉnh Bắc Giang</t>
  </si>
  <si>
    <t>18D200041</t>
  </si>
  <si>
    <t>Pháp luật về giao kết và thực hiện hợp đồng lao động - Thực tiễn thực hiện tại Công ty TNHH Sản xuất Thương mại Dịch vụ Lê Mây (chi nhánh tại Hà Nội)</t>
  </si>
  <si>
    <t>ThS Phạm Minh Quốc</t>
  </si>
  <si>
    <t>18D200044</t>
  </si>
  <si>
    <t>Pháp luật về đơn phương chấm dứt hợp đồng lao động của người lao động - Thực tiễn thực hiện tại Công ty TNHH Chế biến nông sản Thành An</t>
  </si>
  <si>
    <t>TS. Đinh Thị Thanh  Thủy</t>
  </si>
  <si>
    <t>18D200046</t>
  </si>
  <si>
    <t>Ngô Thị Thương</t>
  </si>
  <si>
    <t>Pháp luật điều chỉnh hợp đồng vận chuyển hàng hóa quốc tế - Thực tiễn tại Công ty Cổ phần Vinafreight</t>
  </si>
  <si>
    <t>ThS Đỗ Hồng Quyên</t>
  </si>
  <si>
    <t>18D200045</t>
  </si>
  <si>
    <t>Pháp luật về giao kết và thực hiện hợp đồng lao động – Thực tiễn thực hiện tại Công ty TNHH Sản xuất và Thương mại nội thất Minh Tuấn</t>
  </si>
  <si>
    <t>18D200050</t>
  </si>
  <si>
    <t>Nguyễn Ngọc Huyền</t>
  </si>
  <si>
    <t>Biện pháp khẩn cấp tạm thời trong tố tụng dân sự – Thực tiễn áp dụng tại Tòa án nhân dân Huyện Bắc Yên, tỉnh Sơn La</t>
  </si>
  <si>
    <t>18D200049</t>
  </si>
  <si>
    <t>Công ước HS về mã hóa hàng hóa và thực tiễn thực hiện tại Tổng cục Hải quan Việt Nam</t>
  </si>
  <si>
    <t>18D200052</t>
  </si>
  <si>
    <t>Pháp luật về chấm dứt hợp đồng lao động – Thực tiễn thực hiện tại Công ty TNHH Thương Mại May Tuấn Hà</t>
  </si>
  <si>
    <t>18D200061</t>
  </si>
  <si>
    <t>K54P2</t>
  </si>
  <si>
    <t>Pháp luật về biện pháp khẩn cấp tạm thời trong giải quyết vụ án kinh doanh thương mại - thực tiễn thực hiện tại Tòa kinh tế - Tòa án nhân dân thành phố Hà Nội</t>
  </si>
  <si>
    <t>18D200064</t>
  </si>
  <si>
    <t>Đỗ Thị Mai</t>
  </si>
  <si>
    <t>Pháp luật về giao kết và thực hiện hợp đồng dịch vụ pháp lý – Thực tiễn thực hiện tại Công ty Luật TNHH MTV Hải Phòng</t>
  </si>
  <si>
    <t>18D200067</t>
  </si>
  <si>
    <t>Pháp luật về giao kết và thực hiện hợp đồng lao động - Thực tiễn thực hiện tại Công ty Cổ phần May Sông Hồng</t>
  </si>
  <si>
    <t>18D200072</t>
  </si>
  <si>
    <t>Pháp luật về giao kết và thực hiện hợp đồng mua bán hàng hóa – Thực tiễn thực hiện tại Công ty TNHH Tùng Lâm</t>
  </si>
  <si>
    <t>18D200076</t>
  </si>
  <si>
    <t>Pháp luật về giao kết và thực hiện hợp đồng lao động – Thực tiễn thực hiện tại Công ty Cổ phần Công nghệ xây lắp Viễn thông</t>
  </si>
  <si>
    <t>ThS Đinh Thị Ngọc Hà</t>
  </si>
  <si>
    <t>18D200075</t>
  </si>
  <si>
    <t>Pháp luật về kinh doanh dịch vụ bất động sản - Thực tiễn thực hiện tại Công ty Cổ phần Odin Land Miền Bắc</t>
  </si>
  <si>
    <t>18D200082</t>
  </si>
  <si>
    <t>Pháp luật về An toàn thực phẩm - Thực tiễn thực hiện tại Sở Công Thương tỉnh Phú Thọ</t>
  </si>
  <si>
    <t>18D200080</t>
  </si>
  <si>
    <t>Pháp luật về hoạt động công chứng - Thực tiễn thực hiện tại Văn phòng Công chứng Đông Anh</t>
  </si>
  <si>
    <t>18D200085</t>
  </si>
  <si>
    <t>Hà Thị Diệu</t>
  </si>
  <si>
    <t>Pháp luật về an toàn và vệ sinh lao động - Thực tiễn thực hiện tại Công ty cổ phần Tư vấn thiết kế và Xây dựng Việt Anh</t>
  </si>
  <si>
    <t>18D200087</t>
  </si>
  <si>
    <t>Pháp luật về giao kết và thực hiện hợp đồng mua bán hàng hóa - Thực tiễn thực hiện tại Công ty cổ phần QNK Bắc Giang</t>
  </si>
  <si>
    <t>18D200088</t>
  </si>
  <si>
    <t>Pháp luật về giao kết và thực hiện hợp đồng lao động - Thực tiễn thực hiện tại Công ty TNHH Tư vấn thiết kế nội thất Thành Phát</t>
  </si>
  <si>
    <t>18D200093</t>
  </si>
  <si>
    <t>Trần Thị Triệu</t>
  </si>
  <si>
    <t>Pháp luật về giao kết và thực hiện hợp đồng lao động - Thực tiễn thực hiện tại Công ty TNHH Regina Miracle International Việt Nam</t>
  </si>
  <si>
    <t>18D200104</t>
  </si>
  <si>
    <t>Pháp luật về giao kết và thực hiện hợp đồng lao động - Thực tiễn thực hiện tại Công ty Cổ phần mía đường Sơn La</t>
  </si>
  <si>
    <t>18D200105</t>
  </si>
  <si>
    <t>Kim Thanh</t>
  </si>
  <si>
    <t>Pháp luật về giao kết và thực hiện hợp đồng lao động - Thực tiễn thực hiện tại Công ty TNHH AXH GROUP</t>
  </si>
  <si>
    <t>18D200106</t>
  </si>
  <si>
    <t>Pháp luật về đơn phương chấm dứt hợp đồng lao động của người lao động - Thực tiễn thực hiện tại Công ty TNHH Quảng cáo và Nội thất Hùng Sơn</t>
  </si>
  <si>
    <t>18D200139</t>
  </si>
  <si>
    <t>K54P3</t>
  </si>
  <si>
    <t>Pháp luật về tiền lương – Thực tiễn thực hiện tại Công ty CP Sữa Việt Nam (Vinamilk)</t>
  </si>
  <si>
    <t>18D200151</t>
  </si>
  <si>
    <t>Pháp luật về giao kết hợp đồng mua bán hàng hóa - Thực tiễn thực hiện tại Công ty cổ phần Đầu tư phát triển Yên Bình</t>
  </si>
  <si>
    <t>18D200165</t>
  </si>
  <si>
    <t>18D200190</t>
  </si>
  <si>
    <t>Hoàng Thị Thùy</t>
  </si>
  <si>
    <t>K54P4</t>
  </si>
  <si>
    <t>Pháp luật về thực hiện hợp đồng mua bán hàng hóa - Thực tiễn áp dụng tại công ty TNHH ARISTON THERMO VIỆT NAM.</t>
  </si>
  <si>
    <t>18D200195</t>
  </si>
  <si>
    <t>Mạc Thị Thanh</t>
  </si>
  <si>
    <t>Pháp luật về giao kết và thực hiện hợp đồng lao động - Thực tiễn thực hiện tại Văn phòng Công chứng Trần Thị Kim Sinh.</t>
  </si>
  <si>
    <t>18D200196</t>
  </si>
  <si>
    <t>Nguyễn Vũ Điền</t>
  </si>
  <si>
    <t>Pháp luật về giao kết và thực hiện hợp đồng dịch vụ pháp lý – Thực tiễn thực hiện tại Công ty TNHH Tư vấn doanh nghiệp Sunrise Việt Nam</t>
  </si>
  <si>
    <t>18D200203</t>
  </si>
  <si>
    <t>Pháp luật về giao kết và thực hiện hợp đồng lao động - Thực tiễn thực hiện tại Công ty CP Thực phẩm và Đồ uống quốc tế (Interbos)</t>
  </si>
  <si>
    <t>18D200214</t>
  </si>
  <si>
    <t>Đỗ Thị Hoa</t>
  </si>
  <si>
    <t>Pháp luật về giao kết và thực hiện hợp đồng bảo hiểm nhân thọ - Thực tiễn thực hiện tại Công ty TNHH Bảo hiểm Nhân thọ Chubb Việt Nam ( chi nhánh tại Hà Nội)</t>
  </si>
  <si>
    <t>18D200223</t>
  </si>
  <si>
    <t>Lê Thị Kim</t>
  </si>
  <si>
    <t>Pháp luật về giải quyết khiếu nại hành chính. Thực tiễn thực hiện tại Văn phòng Luật sư Thân chủ.</t>
  </si>
  <si>
    <t>18D200225</t>
  </si>
  <si>
    <t>Phan Thị Thương</t>
  </si>
  <si>
    <t>16D200027</t>
  </si>
  <si>
    <t>Nguyễn Nhật</t>
  </si>
  <si>
    <t>K53P1</t>
  </si>
  <si>
    <t>Pháp luật về an toàn và vệ sinh lao động - Thực tiễn thực hiện tại Công Ty Cổ phần Tôn mạ Vnsteel Thăng Long</t>
  </si>
  <si>
    <t>16D100289</t>
  </si>
  <si>
    <t>Trần Thị Kim</t>
  </si>
  <si>
    <t>K21P</t>
  </si>
  <si>
    <t>Pháp luật về giao kết và thực hiện hợp đồng mua bán hàng hóa- Thực tiễn thực hiện tại Công ty Cổ phần Đầu tư và xây dựng Vina 11</t>
  </si>
  <si>
    <t>P15D170361</t>
  </si>
  <si>
    <t>Đỗ Hồng</t>
  </si>
  <si>
    <t>K21P_SB</t>
  </si>
  <si>
    <t>Pháp luật về giao kết và thực hiện hợp đồng dịch vụ pháp lý - Thực tiễn thực hiện tại Công ty Luật TNHH Minh Khuê</t>
  </si>
  <si>
    <t>18D200143</t>
  </si>
  <si>
    <t>Vũ Nguyễn Trung</t>
  </si>
  <si>
    <t>Pháp luật về hoạt động công chứng, chứng thực- Thực tiễn thực hiện tại phòng tư pháp - UBND thành phố Ninh Bình</t>
  </si>
  <si>
    <t>18D200160</t>
  </si>
  <si>
    <t>Pháp luật về giao kết và thực hiện hợp đồng mua bán hàng hóa - Thực tiễn thực hiện tại Công ty Cổ phần gốm sứ Long Hầu</t>
  </si>
  <si>
    <t>18D200184</t>
  </si>
  <si>
    <t>Pháp luật về giao kết và thực hiện hợp đồng mua bán hàng hóa - Thực tiễn thực hiện tại Công ty TNHH Sản xuất và Thương mại Hường Chiến</t>
  </si>
  <si>
    <t>18D200185</t>
  </si>
  <si>
    <t>Phan Tiến</t>
  </si>
  <si>
    <t>Pháp luật về giao kết và thực hiện hợp đồng dịch vụ pháp lý - Thực tiễn thực hiện tại Văn phòng Luật sư Kiên Long và Cộng sự</t>
  </si>
  <si>
    <t>18D200221</t>
  </si>
  <si>
    <t>Pháp luật về bảo hộ lao động - Thực tiễn thực hiện tại Công ty TNHH May XNK ĐẠT VINH (cơ sở 1)</t>
  </si>
  <si>
    <t>17D200206</t>
  </si>
  <si>
    <t>Hoàng Lan</t>
  </si>
  <si>
    <t>K53P4</t>
  </si>
  <si>
    <t>Pháp luật về giao kết và thực hiện hợp đồng dịch vụ pháp lý - Thực tiễn thực hiện tại văn phòng Luật sư An Gia</t>
  </si>
  <si>
    <t>18D200013</t>
  </si>
  <si>
    <t>Hứa Trịnh Thùy</t>
  </si>
  <si>
    <t>Pháp luật về giải quyết tranh chấp hợp đồng vay tài sản bằng phương thức Tòa án- Thực tiễn thực hiện tại Tòa án Nhân dân Thành phố Điện Biên Phủ, tỉnh Điện Biên</t>
  </si>
  <si>
    <t>18D200021</t>
  </si>
  <si>
    <t>Đỗ Mạnh</t>
  </si>
  <si>
    <t>Pháp luật về tiền lương, thời giờ làm việc, thời giờ nghỉ ngơi - Thực tiễn thực hiện tại Công ty CP Gia Vũ - Hà Nội</t>
  </si>
  <si>
    <t>18D200053</t>
  </si>
  <si>
    <t>Đặng Hải</t>
  </si>
  <si>
    <t>Pháp luật về giao kết và thực hiện hợp đồng mua bán hàng hóa - Thực tiễn thực hiện tại Công ty TNHH Phát triển Công nghệ và Xuất Nhập khẩu Bình Minh</t>
  </si>
  <si>
    <t>17D200189</t>
  </si>
  <si>
    <t>Lê Doãn Anh</t>
  </si>
  <si>
    <t>Pháp luật về quản lý nhà nước đối với các hoạt động chợ - Thực tiễn thực hiện tại phòng Kinh tế thuộc UBND Thành phố Thanh Hoá, tỉnh Thanh Hóa.</t>
  </si>
  <si>
    <t>15D200019</t>
  </si>
  <si>
    <t>Hà Lan</t>
  </si>
  <si>
    <t>K51P1</t>
  </si>
  <si>
    <t>Pháp luật về giao kết và thực hiện hợp đồng mua bán hàng hóa - Thực tiễn thực hiện tại Công ty cổ phần Phát triển - Dịch vụ công nghệ An Nhân</t>
  </si>
  <si>
    <t>18D200096</t>
  </si>
  <si>
    <t>Pháp luật về thủ tục thành lập doanh nghiệp - Nghiên cứu một số vụ việc điển hình tại công ty luật TNHH Quốc tế Nam Thái</t>
  </si>
  <si>
    <t>TS Nguyễn Thị Tình</t>
  </si>
  <si>
    <t>BỘ MÔN: LUẬT CHUYÊN NGÀNH</t>
  </si>
  <si>
    <t>18D200097</t>
  </si>
  <si>
    <t>Trần Ninh</t>
  </si>
  <si>
    <t>Pháp luật về dịch vụ logistics - Thực tiễn thực hiện tại Công ty TNHH ANT VINA</t>
  </si>
  <si>
    <t>18D200099</t>
  </si>
  <si>
    <t>Pháp luật về hợp đồng chuyển nhượng quyền sử dụng đất - Nghiên cứu một số vụ việc điển hình tại Công ty luật TNHH Quốc tế Nam Thái</t>
  </si>
  <si>
    <t>18D200122</t>
  </si>
  <si>
    <t>Pháp luật về hợp đồng gia công hàng hóa - Thực tiễn thực hiện tại Tổng Công ty May Hưng Yên - Công ty Cổ phần</t>
  </si>
  <si>
    <t>18D200123</t>
  </si>
  <si>
    <t>Đoàn Mai</t>
  </si>
  <si>
    <t>Pháp luật về thực hiện hợp đồng thi công xây dựng - Thực tiễn thực hiện tại Công ty cổ phần xây dựng C.E.O</t>
  </si>
  <si>
    <t>ThS Nguyễn Thái Trường</t>
  </si>
  <si>
    <t>18D200124</t>
  </si>
  <si>
    <t>Dương Thị Vân</t>
  </si>
  <si>
    <t>Pháp luật về hoạt động kinh doanh dược phẩm - Thực tiễn thực hiện tại công ty Cổ phẩn Dược phẩm Nam Hà</t>
  </si>
  <si>
    <t>TS Đỗ Phương Thảo</t>
  </si>
  <si>
    <t>18D200125</t>
  </si>
  <si>
    <t>Hà Quỳnh</t>
  </si>
  <si>
    <t>Pháp luật về thực hiện hợp đồng mua bán hàng hoá - Thực tiễn thực hiện tại công ty trách nhiệm hữu hạn một thành viên nông nghiệp Xuân Thành</t>
  </si>
  <si>
    <t>18D200133</t>
  </si>
  <si>
    <t>Tống Thị Hương</t>
  </si>
  <si>
    <t>Pháp luật về thời điểm chuyển rủi ro trong hợp đồng mua bán hàng hóa - Thực tiễn thực hiện tại Công ty TNHH Gia Phát</t>
  </si>
  <si>
    <t>ThS Tạ Thị Thùy Trang</t>
  </si>
  <si>
    <t>18D200142</t>
  </si>
  <si>
    <t>Trần Liên</t>
  </si>
  <si>
    <t>Pháp luật về hợp đồng cung ứng dịch vụ - Thực tiễn thực hiện tại Công ty cổ phần Tổng công ty Truyền hình Cáp Việt Nam</t>
  </si>
  <si>
    <t>PGS, TS. Trần Thị Thu Phương</t>
  </si>
  <si>
    <t>18D200140</t>
  </si>
  <si>
    <t>Pháp luật về hợp đồng nhập khẩu hàng hóa – Thực tiễn thực hiện tại Công ty cổ phần Công nghệ và kỹ thuật Quang Minh</t>
  </si>
  <si>
    <t>ThS Nguyễn Thị Nguyệt</t>
  </si>
  <si>
    <t>18D200148</t>
  </si>
  <si>
    <t>Đinh Trang</t>
  </si>
  <si>
    <t>Pháp luật về giải quyết tranh chấp đất đai - Thực tiễn thực hiện tại Tòa án nhân dân tỉnh Phú Thọ</t>
  </si>
  <si>
    <t>18D200149</t>
  </si>
  <si>
    <t>Đinh Thị Tuyết</t>
  </si>
  <si>
    <t>Pháp luật về Hợp đồng gia công với thương nhân nước ngoài - Thực tiễn thực hiện tại Công ty TNHH Rhythm Precision Việt Nam</t>
  </si>
  <si>
    <t>18D200150</t>
  </si>
  <si>
    <t>Đặng Thị Ngọc</t>
  </si>
  <si>
    <t>Pháp luật về đầu tư nước ngoài tại Việt Nam - Thực tiễn tư vấn tại Công ty TNHH SigLaw</t>
  </si>
  <si>
    <t>18D200153</t>
  </si>
  <si>
    <t>Pháp luật về thực hiện hợp đồng dịch vụ pháp lý - Thực tiễn thực hiện tại công ty Luật TNHH Dragon</t>
  </si>
  <si>
    <t>18D200154</t>
  </si>
  <si>
    <t>Pháp luật về giao kết hợp đồng mua bán hàng hoá quốc tế - Nghiên cứu điển hình tại Công ty Luật TNHH Đại Việt</t>
  </si>
  <si>
    <t>18D200159</t>
  </si>
  <si>
    <t>Pháp luật về xử lý tài sản đảm bảo trong hợp đồng tín dụng- Thực tiễn thực hiện tại Ngân hàng Agribank Chi nhánh Hà Tây I</t>
  </si>
  <si>
    <t>18D200162</t>
  </si>
  <si>
    <t>Pháp luật  lao động về tiền lương trong doanh nghiệp  - Thực tiễn thực hiện tại Công ty Luật TNHH Link &amp; Partners</t>
  </si>
  <si>
    <t>18D200164</t>
  </si>
  <si>
    <t>Pháp luật về thực hiện hợp đồng mua bán hàng hoá- Thực tiễn thực hiện tại Công ty TNHH Thương mại và vận tải Thái Tân</t>
  </si>
  <si>
    <t>ThS Trần Ngọc Diệp</t>
  </si>
  <si>
    <t>18D200168</t>
  </si>
  <si>
    <t>Pháp luật về bảo hộ quyền sở hữu công nghiệp đối với sáng chế - Thực trạng thực hiện tại Công ty cổ phần Công Nghiệp E. Nhất</t>
  </si>
  <si>
    <t>18D200169</t>
  </si>
  <si>
    <t>Các trường hợp miễn trách nhiệm đối với hành vi vi phạm hợp đồng mua bán hàng hóa - Thực tiễn thực hiện tại Công ty TNHH Thương mại và Sản xuất Nội thất Đông Á</t>
  </si>
  <si>
    <t>18D200172</t>
  </si>
  <si>
    <t>Pháp luật về website thương mại điện tử bán hàng - Thực tiễn thực hiện tại Công ty Cổ phần Đầu tư Sản xuất Bảo Ngọc</t>
  </si>
  <si>
    <t>18D200181</t>
  </si>
  <si>
    <t>Lò Lâm</t>
  </si>
  <si>
    <t>Pháp luật về xử lý hành vi kinh doanh hàng hóa không rõ nguồn gốc - Thực tiễn thực hiện tại Đội Quản lý thị trường số 2 – Cục Quản lý thị trường tỉnh Điện Biên.</t>
  </si>
  <si>
    <t>18D200192</t>
  </si>
  <si>
    <t>Bùi Thái</t>
  </si>
  <si>
    <t>Pháp luật về giải quyết tranh chấp đất đai - Thực tiễn tư vấn tại Công ty TNHH TƯ VẤN LVN VIỆT NAM</t>
  </si>
  <si>
    <t>18D200191</t>
  </si>
  <si>
    <t>Pháp luật về giải quyết tranh chấp trong kinh doanh thương mại tại Tòa án – Thực tiễn thực hiện tại Tòa án Nhân dân huyện Bắc Quang, tỉnh Hà Giang</t>
  </si>
  <si>
    <t>18D200194</t>
  </si>
  <si>
    <t>Pháp luật về giao kết hợp đồng mua bán hàng hóa - Thực tiễn thực hiện tại công ty cổ phần Thực phẩm sấy lạnh Sami.</t>
  </si>
  <si>
    <t>18D200201</t>
  </si>
  <si>
    <t>Pháp luật về dịch vụ tư vấn thành lập doanh nghiệp- Thực tiễn thực hiện tại Công ty Luật TNHH Vietthink</t>
  </si>
  <si>
    <t>18D200202</t>
  </si>
  <si>
    <t>Pháp luật về chi trả bảo hiểm xã hội bắt buộc - Thực tiễn thực hiện tại Công ty cổ phần đầu tư Thịnh Phát – Chi nhánh Hưng Yên</t>
  </si>
  <si>
    <t>18D200204</t>
  </si>
  <si>
    <t>Pháp luật về hoạt động môi giới bất động sản- Thực tiễn thực hiện tại Công ty Cổ phần Đầu tư Kinh doanh và Phát triển BĐS FLCHomes</t>
  </si>
  <si>
    <t>18D200206</t>
  </si>
  <si>
    <t>Vũ Hồng Nhật</t>
  </si>
  <si>
    <t>Pháp luật về hợp đồng thi công xây dựng công trình - Thực tiễn thực hiện tại Công ty TNHH Long Việt Phát</t>
  </si>
  <si>
    <t>18D200212</t>
  </si>
  <si>
    <t>Pháp luật về hành vi thỏa thuận hạn chế cạnh tranh trong hoạt động nhượng quyền thương mại - Thực tiễn thực hiện tại Công ty Luật TNHH Everest</t>
  </si>
  <si>
    <t>ThS Phùng Bích Ngọc</t>
  </si>
  <si>
    <t>18D200213</t>
  </si>
  <si>
    <t>Pháp luật về vệ sinh an toàn thực phẩm - Thực tiễn thực hiện tại Công ty TNHH Savor Việt Nam</t>
  </si>
  <si>
    <t>18D200216</t>
  </si>
  <si>
    <t>Pháp luật về bồi thường thiệt hại do vi phạm hợp đồng mua bán hàng hoá - Thực tiễn thực hiện tại Công ty cổ phần Dệt lụa Nam Định</t>
  </si>
  <si>
    <t>18D200217</t>
  </si>
  <si>
    <t>Pháp luật về giải quyết tranh chấp trong hoạt động thương mại - Thực tiễn thực hiện tại Công ty TNHH Thương mại dịch vụ và Đầu tư STC</t>
  </si>
  <si>
    <t>18D200218</t>
  </si>
  <si>
    <t>Pháp luật về biện pháp xử lý đối với việc vận chuyển hàng hoá bằng đường biển - Thực tiễn thực hiện tại Phòng Pháp luật trực thuộc Bộ Tư lệnh Vùng Cảnh sát biển 1</t>
  </si>
  <si>
    <t>18D200224</t>
  </si>
  <si>
    <t>Pháp luật về hợp đồng bảo hiểm nhân thọ - Thực tiễn thực hiện tại Công ty TNHH Bảo hiểm Nhân Thọ MB Ageas Life</t>
  </si>
  <si>
    <t>18D200227</t>
  </si>
  <si>
    <t>Đỗ Huyền</t>
  </si>
  <si>
    <t>Pháp luật về thuế thu nhập doanh nghiệp - Thực tiễn thực hiện tại Công ty cổ phần đầu tư và phát triển hạ tầng Thăng Long</t>
  </si>
  <si>
    <t>18D200229</t>
  </si>
  <si>
    <t>Pháp luật về giao kết hợp đồng mua bán hàng hoá quốc tế - Thực tiễn thực hiện tại Công ty cổ phần máy tính Vĩnh Xuân</t>
  </si>
  <si>
    <t>18D200231</t>
  </si>
  <si>
    <t>Pháp luật về hoạt động quảng cáo thương mại - Thực tiễn tư vấn tại Công ty TNHH Luật Á Châu</t>
  </si>
  <si>
    <t>18D200232</t>
  </si>
  <si>
    <t>Pháp luật về hoạt động quảng cáo thương mại- Thực tiễn thực hiện tại Công ty TNHH Truyền thông Quảng cáo D&amp;N.</t>
  </si>
  <si>
    <t>16D200042</t>
  </si>
  <si>
    <t>Pháp luật về hợp đồng cung ứng dịch vụ giáo dục - Thực tiễn thực hiện tại Công ty Cổ phần Dịch vụ TM Việt Nam.</t>
  </si>
  <si>
    <t>17D200070</t>
  </si>
  <si>
    <t>K53P2</t>
  </si>
  <si>
    <t>Pháp luật về thực hiện hợp đồng mua bán hàng hóa- Thực tiễn thực hiện tại Công ty TNHH Đầu tư Thương mại và Dịch vụ Minh Chính</t>
  </si>
  <si>
    <t>17D200212</t>
  </si>
  <si>
    <t>Ngô Văn</t>
  </si>
  <si>
    <t>Pháp luật về giao kết hợp đồng mua bán hàng hóa - Thực tiễn thực hiện tại Công ty trách nhiệm hữu hạn Tư vấn và Đầu tư xây lắp số 1</t>
  </si>
  <si>
    <t>16D200173</t>
  </si>
  <si>
    <t>Hoàng Diệu</t>
  </si>
  <si>
    <t>K52P3</t>
  </si>
  <si>
    <t>Pháp luật về kiểm soát ô nhiễm môi trường nước - Thực tiễn thực hiện tại công ty CP Mía đường Sơn La.</t>
  </si>
  <si>
    <t>18D200002</t>
  </si>
  <si>
    <t>Pháp luật về Giải quyết tranh chấp thông qua tòa án đối với hợp đồng tín dụng - Thực tiễn thực hiện tại Tòa án nhân dân tỉnh Thái Bình</t>
  </si>
  <si>
    <t>18D200006</t>
  </si>
  <si>
    <t>Pháp luật về giao kết và thực hiện hợp đồng mua bán hàng hóa quốc tế - Thực tiễn áp dụng tại Công ty cổ phần Phú Lân</t>
  </si>
  <si>
    <t>ThS Hoàng Thanh Giang</t>
  </si>
  <si>
    <t>18D200007</t>
  </si>
  <si>
    <t>Mai Thị Ngọc</t>
  </si>
  <si>
    <t>Pháp luật về giải quyết tranh chấp hợp đồng kinh doanh thương mại tại Tòa án theo pháp luật Việt Nam - Thực tiễn thực hiện tại Tòa án nhân dân Thành phố Hà Nội</t>
  </si>
  <si>
    <t>18D200014</t>
  </si>
  <si>
    <t xml:space="preserve">Pháp luật về giao kết và thực hiện hợp đồng dịch vụ pháp lý - Thực tiễn thực hiện tại công ty Luật TNHH Minh Anh </t>
  </si>
  <si>
    <t>18D200016</t>
  </si>
  <si>
    <t>Pháp luật về quyền và nghĩa vụ của các bên trong thực hiện hợp đồng bảo hiểm nhân thọ - Thực tiễn thực hiện tại Công ty cổ phần Tập đoàn Bảo Việt</t>
  </si>
  <si>
    <t>18D200018</t>
  </si>
  <si>
    <t>Nông Thị</t>
  </si>
  <si>
    <t>Pháp luật về hoạt động giám định, bồi thường bảo hiểm trách nhiệm dân sự của chủ xe cơ giới - Thực tiễn thực hiện tại Tổng công ty cổ phần bảo hiểm Petrolimex</t>
  </si>
  <si>
    <t>18D200022</t>
  </si>
  <si>
    <t>Mai Lan</t>
  </si>
  <si>
    <t>Pháp luật về dịch vụ Ví điện tử - Thực tiễn thực hiện tại Công ty cổ phần Tập đoàn NextTech</t>
  </si>
  <si>
    <t>18D200023</t>
  </si>
  <si>
    <t>Pháp luật về hợp đồng cung ứng dịch vụ xây dựng - Thực tiễn thực hiện tại Công ty cổ phần Xây dựng số 9</t>
  </si>
  <si>
    <t>18D200020</t>
  </si>
  <si>
    <t>Đỗ Thị Thu</t>
  </si>
  <si>
    <t>Pháp luật về hợp đồng mua bán thiết bị sản xuất - Thực tiễn thực hiện tại Công ty TNHH Cơ khí chính xác Hà Nội CNC</t>
  </si>
  <si>
    <t>18D200025</t>
  </si>
  <si>
    <t>Đỗ Thị Hải</t>
  </si>
  <si>
    <t xml:space="preserve">Pháp luật về hợp đồng dịch vụ tư vấn pháp lý - Thực tiễn thực hiện tại Công ty Luật TNHH Khoa Tín. </t>
  </si>
  <si>
    <t>18D200031</t>
  </si>
  <si>
    <t>Trần Mạc Băng</t>
  </si>
  <si>
    <t>Pháp luật về giải quyết tranh chấp kinh doanh thương mại tại toà án - Thực tiễn thực hiện tại Tòa án nhân dân thành phố Điện Biên Phủ</t>
  </si>
  <si>
    <t>18D200034</t>
  </si>
  <si>
    <t>Pháp luật về hợp đồng dịch vụ quảng cáo - Thực tiễn thực hiện tại Văn phòng đại diện công ty Cổ phần Thép Hòa Phát Dung Quất</t>
  </si>
  <si>
    <t>18D200035</t>
  </si>
  <si>
    <t>Lương Vũ Hà</t>
  </si>
  <si>
    <t>Pháp luật về hợp đồng cung ứng dịch vụ xây dựng - Thực tiễn thực hiện tại Công ty cổ phần công trình Viettel</t>
  </si>
  <si>
    <t>18D200039</t>
  </si>
  <si>
    <t>Tấm</t>
  </si>
  <si>
    <t>Pháp luật về giao kết và thực hiện hợp đồng mua bán hàng hóa - Thực tiễn thực hiện tại Công ty Cổ phần xuất nhập khẩu và Xây dựng Việt Nam - Vinaconex</t>
  </si>
  <si>
    <t>18D200047</t>
  </si>
  <si>
    <t>Pháp luật về đánh giá tác động môi trường - Thực tiễn thực hiện tại Công ty Cổ phần Tư vấn đầu tư và Phát triển kinh doanh Hoàng Anh</t>
  </si>
  <si>
    <t>18D200048</t>
  </si>
  <si>
    <t>Pháp luật về cơ cấu tổ chức và quản lý của công ty cổ phần - Thực tiễn thực hiện tại Công ty Cổ phần Nhựa An Phát xanh.</t>
  </si>
  <si>
    <t>18D200073</t>
  </si>
  <si>
    <t>Nguyễn Đại</t>
  </si>
  <si>
    <t>Pháp luật về chào bán chứng khoán ra công chúng - Thực tiễn thực hiện tại Công ty VNDIRECT.</t>
  </si>
  <si>
    <t>18D200071</t>
  </si>
  <si>
    <t>Trịnh Quang</t>
  </si>
  <si>
    <t>Pháp luật về bảo hộ quyền sở hữu công nghiệp đối với nhãn hiệu - Thực tiễn tư vấn tại Công ty Luật TNHH TGS</t>
  </si>
  <si>
    <t>18D200081</t>
  </si>
  <si>
    <t>Bùi Xuân</t>
  </si>
  <si>
    <t>Pháp luật về hợp đồng dịch vụ - Thực tiễn thực hiện tại Công ty cổ phần Siêu Chung Kỳ</t>
  </si>
  <si>
    <t>18D200079</t>
  </si>
  <si>
    <t>Ngô Vũ Khánh</t>
  </si>
  <si>
    <t>Pháp luật về hoạt động nhận tiền gửi của các tổ chức tín dụng - Thực tiễn thực hiện tại Ngân hàng thương mại TNHH MTV Đại Dương</t>
  </si>
  <si>
    <t>18D200083</t>
  </si>
  <si>
    <t>Phan Viết</t>
  </si>
  <si>
    <t xml:space="preserve">Pháp luật về đầu tư theo phương thức đối tác công tư - Thực tiễn thực hiện tại Công ty TNHH Điện Nghi Sơn </t>
  </si>
  <si>
    <t>18D200086</t>
  </si>
  <si>
    <t>Pháp luật về đăng kí bảo hộ nhãn hiệu - Thực tiễn thực hiện tại Công ty TNHH NaciLaw</t>
  </si>
  <si>
    <t>18D200094</t>
  </si>
  <si>
    <t>Pháp luật về thành lập và hoạt động của doanh nghiệp - Thực tiễn thực hiện tại Công ty TNHH Tư vấn Đầu tư Tầm nhìn mới</t>
  </si>
  <si>
    <t>18D140147</t>
  </si>
  <si>
    <t>Văn Thị Khánh</t>
  </si>
  <si>
    <t>K54I3</t>
  </si>
  <si>
    <t>Lập kế hoạch marketing điện tử trên mạng xã hội Facebook cho Công ty cổ phần đầu tư xây dựng TM &amp; SX Long Sơn</t>
  </si>
  <si>
    <t>ThS Hoàng Hải Hà</t>
  </si>
  <si>
    <t>BỘ MÔN: THƯƠNG MẠI ĐIỆN TỬ</t>
  </si>
  <si>
    <t>IS</t>
  </si>
  <si>
    <t>18D140148</t>
  </si>
  <si>
    <t>Lương Quốc</t>
  </si>
  <si>
    <t>Lập kế hoạch marketing điện tử cho dòng sách ngoại ngữ của công ty cổ phần sách MCBooks trên sàn giao dịch Shopee.</t>
  </si>
  <si>
    <t>18D140149</t>
  </si>
  <si>
    <t>Lục Hoàng</t>
  </si>
  <si>
    <t>Ứng dụng email marketing cho công ty cổ phần Tập đoàn Minh Tiến Berest</t>
  </si>
  <si>
    <t>18D140150</t>
  </si>
  <si>
    <t>Lập kế hoạch marketing điện tử cho công ty cổ phần Đèn trang trí chiếu sáng Thủ Đô</t>
  </si>
  <si>
    <t>18D140151</t>
  </si>
  <si>
    <t>Hoàn thiện dịch vụ khách hàng trực tuyến trên website www.ferosh.vn của công ty cổ phần Feros</t>
  </si>
  <si>
    <t>18D140152</t>
  </si>
  <si>
    <t>Tối ưu hóa công cụ tìm kiếm cho website www.chailo.vn của công ty TNHH Bao bì Pavico</t>
  </si>
  <si>
    <t>18D140153</t>
  </si>
  <si>
    <t>Hoàn thiện dịch vụ khách hàng trực tuyến của công ty TNHH Thương mại và Đầu tư Đông Hiệp (DHTI)</t>
  </si>
  <si>
    <t>18D140154</t>
  </si>
  <si>
    <t>Trần Yến</t>
  </si>
  <si>
    <t>Phát triển dịch vụ khách hàng trực tuyến trên website www.viwaco.vn của công ty Cổ phần VIWACO</t>
  </si>
  <si>
    <t>18D140156</t>
  </si>
  <si>
    <t>Bùi Thị Hoài</t>
  </si>
  <si>
    <t>Lập kế hoạch Marketing điện tử cho công ty cổ phần Misa</t>
  </si>
  <si>
    <t>18D140157</t>
  </si>
  <si>
    <t>Hoàn thiện dịch vụ khách hàng trực tuyến trên website www.ecomvietnam.vn của Công ty cổ phần ĐT &amp; TM Ecom Việt Nam</t>
  </si>
  <si>
    <t>18D140171</t>
  </si>
  <si>
    <t>Hoàng Thế</t>
  </si>
  <si>
    <t>Lập kế hoạch marketing điện tử trên mạng xã hội Facebook cho công ty cổ phần quảng cáo Việt Nam Adsplus</t>
  </si>
  <si>
    <t>18D140172</t>
  </si>
  <si>
    <t>Đầu Vũ Thảo</t>
  </si>
  <si>
    <t>Xây dựng website của công ty TNHH Fastech Asia theo mô hình bán lẻ điện tử</t>
  </si>
  <si>
    <t>18D140173</t>
  </si>
  <si>
    <t>Ngô Tuấn</t>
  </si>
  <si>
    <t>Hoàn thiện dịch vụ khách hàng trực tuyến trên website www.giaphatco.com.vn của công ty TNHH Gia Phát</t>
  </si>
  <si>
    <t>18D140174</t>
  </si>
  <si>
    <t>Lập kế hoạch marketing điện tử trên mạng xã hội facebook cho công ty cổ phần Tin học Mai Hoàng.</t>
  </si>
  <si>
    <t>18D140175</t>
  </si>
  <si>
    <t>Lập kế hoạch marketing điện tử cho dòng sản phẩm phụ kiện điện tử của công ty TNHH Gia Phát trên sàn giao dịch Lazada.</t>
  </si>
  <si>
    <t>18D140264</t>
  </si>
  <si>
    <t>K54I5</t>
  </si>
  <si>
    <t>Hoàn thiện dịch vụ khách hàng trực tuyến trên website boo.vn của công ty cổ phần thương mại Boo.</t>
  </si>
  <si>
    <t>18D140265</t>
  </si>
  <si>
    <t>Xây dựng chiến dịch quảng cáo đa kênh cho trường học công nghệ Mindx.</t>
  </si>
  <si>
    <t>18D140266</t>
  </si>
  <si>
    <t>Lập kế hoạch marketing điện tử trên sàn giao dịch Alibaba.com cho Công ty cổ phần CN Maxbuy Việt Nam</t>
  </si>
  <si>
    <t>18D140267</t>
  </si>
  <si>
    <t>Hoàn thiện dịch vụ khách hàng trực tuyến trên website viciagency.vn của Công ty TNHH TT &amp; DV ViCi Việt Nam</t>
  </si>
  <si>
    <t>18D140268</t>
  </si>
  <si>
    <t>Tối ưu hóa công cụ tìm kiếm cho website www.mayxaydungaha.com của công ty cổ phần máy và thiết bị xây dựng AHA</t>
  </si>
  <si>
    <t>17D140275</t>
  </si>
  <si>
    <t>Trần Xuân</t>
  </si>
  <si>
    <t>K53I5</t>
  </si>
  <si>
    <t>Phát triển hoạt động marketing trên mạng xã hội của Công ty cổ phần Amico</t>
  </si>
  <si>
    <t>ThS Lê Duy Hải</t>
  </si>
  <si>
    <t>18D140020</t>
  </si>
  <si>
    <t>K54I1</t>
  </si>
  <si>
    <t>Ứng dụng hoạt động marketing di động tại Công ty Cổ phần thương mại Đầu tư Công nghệ SPS</t>
  </si>
  <si>
    <t>18D140021</t>
  </si>
  <si>
    <t>Phát triển hoạt động thanh toán điện tử tại Công ty cổ phần công nghệ Gia Ngọc</t>
  </si>
  <si>
    <t>18D140024</t>
  </si>
  <si>
    <t>Phát triển hoạt động marketing điện tử cho sản phẩm Sapo Go của Công ty cổ phần công nghệ Sapo</t>
  </si>
  <si>
    <t>18D140025</t>
  </si>
  <si>
    <t>Phát triển hoạt động marketing trên mạng xã hội Facebook tại Công ty TNHH Jemcloset</t>
  </si>
  <si>
    <t>18D140026</t>
  </si>
  <si>
    <t>Hoàn thiện dịch vụ Chăm sóc khách hàng điện tử tại Công ty TNHH phần mềm Phương Chi</t>
  </si>
  <si>
    <t>18D140027</t>
  </si>
  <si>
    <t>Phát triển hoạt động marketing trên mạng xã hội tại Công ty TNHH phần mềm Phương Chi</t>
  </si>
  <si>
    <t>18D140028</t>
  </si>
  <si>
    <t>Phát triển hoạt động thanh toán điện tử tại Công ty TNHH thương mại và dịch vụ Bảo Hân</t>
  </si>
  <si>
    <t>18D140029</t>
  </si>
  <si>
    <t>Hoàn thiện dịch vụ chăm sóc khách hàng điện tử tại Công ty cổ phần Nhanh.vn</t>
  </si>
  <si>
    <t>18D140030</t>
  </si>
  <si>
    <t>Phát triển hoạt động thanh toán điện tử tại Công ty TNHH CHANNEL Việt Nam</t>
  </si>
  <si>
    <t>18D140031</t>
  </si>
  <si>
    <t>Phát triển hoạt động thanh toán điện tử tại Công ty Cổ phần Tập đoàn Minh Tiến Berest</t>
  </si>
  <si>
    <t>18D140269</t>
  </si>
  <si>
    <t>Tô Nguyễn Đức</t>
  </si>
  <si>
    <t>Phát triển hoạt động quảng cáo trực tuyến tại Công ty cổ phần thiết bị Thanh Bình</t>
  </si>
  <si>
    <t>18D140271</t>
  </si>
  <si>
    <t>Phát triển hoạt động marketing điện tử tại Công ty Cố Phần Thương Mại và Dịch Vụ City Land</t>
  </si>
  <si>
    <t>18D140273</t>
  </si>
  <si>
    <t>Nhã</t>
  </si>
  <si>
    <t>Hoàn thiện dịch vụ chăm sóc khách hàng điện tử tại Công ty TNHH Thương Mại và Dịch Vụ Jacwater Việt Nam</t>
  </si>
  <si>
    <t>18D140275</t>
  </si>
  <si>
    <t>Liễu Thị</t>
  </si>
  <si>
    <t>Phát triển hoạt động marketing điện tử tại Công ty TNHH Truyền thông Xuân Vũ</t>
  </si>
  <si>
    <t>18D140276</t>
  </si>
  <si>
    <t>Phát triển hoạt động thanh toán điện tử tại Công ty TNHH Công nghệ EPI Việt Nam</t>
  </si>
  <si>
    <t>18D140277</t>
  </si>
  <si>
    <t>Liêu Hà</t>
  </si>
  <si>
    <t>Phát triển hoạt động marketing trên mạng xã hội tại Công ty cổ phần công nghệ y tế FaCare quốc tế</t>
  </si>
  <si>
    <t>18D140278</t>
  </si>
  <si>
    <t>Phát triển hoạt động thanh toán điện tử tại Công ty cổ phần AEG</t>
  </si>
  <si>
    <t>18D140279</t>
  </si>
  <si>
    <t>Phát triển hoạt động marketing điện tử tại Công ty cổ phần đầu tư và công nghệ Ninja</t>
  </si>
  <si>
    <t>18D140280</t>
  </si>
  <si>
    <t>Phát triển hoạt động marketing điện tử tại Công ty cổ phần dịch vụ và truyền thông Hưng Việt</t>
  </si>
  <si>
    <t>18D140281</t>
  </si>
  <si>
    <t>Lý Phương</t>
  </si>
  <si>
    <t>Phát triển hoạt động marketing trên mạng xã hội tại Công ty Cổ phần dịch vụ Di Động Trực Tuyến (M_Service)</t>
  </si>
  <si>
    <t>18D140159</t>
  </si>
  <si>
    <t>Phát triển hoạt động marketing trực tuyến cho Công ty TNHH dịch vụ và quản lý hệ thống học tập.</t>
  </si>
  <si>
    <t>ThS Lê Thị Hoài</t>
  </si>
  <si>
    <t>18D140160</t>
  </si>
  <si>
    <t>Bùi Phương</t>
  </si>
  <si>
    <t>Hoàn thiện hoạt động truyền thông điện tử của Công ty Cổ phần thương mại dịch vụ và sản xuất Anh Đức.</t>
  </si>
  <si>
    <t>18D140161</t>
  </si>
  <si>
    <t xml:space="preserve">Giải pháp đẩy mạnh Facebook marketing cho thương hiệu HeraDG &amp; DGC Selection của Công ty cổ phần may Đức Giang. 
</t>
  </si>
  <si>
    <t>18D140162</t>
  </si>
  <si>
    <t>Xây dựng kế hoạch marketing điện tử cho Công ty TNHH
Dịch vụ quản lý hệ thống học tập</t>
  </si>
  <si>
    <t>18D140164</t>
  </si>
  <si>
    <t>Thuỳ</t>
  </si>
  <si>
    <t>Hoàn thiện hoạt động xúc tiến bán điện tử cho Công ty Cổ phần Hạt Hoa Lâm</t>
  </si>
  <si>
    <t>18D140165</t>
  </si>
  <si>
    <t>Phát triển hoạt động quảng cáo trực tuyến  cho Công ty Cổ phần May Quốc Thịnh</t>
  </si>
  <si>
    <t>18D140167</t>
  </si>
  <si>
    <t>Tới</t>
  </si>
  <si>
    <t>Giải pháp đẩy mạnh ứng dụng marketing trực tuyến cho Công ty cổ phần công nghệ dịch vụ y tế Medici.</t>
  </si>
  <si>
    <t>18D140168</t>
  </si>
  <si>
    <t>Hoàn thiện giao diện và tính năng webiste TMĐT của Công ty TNHH Đầu tư và Phát triển truyền thông BMS</t>
  </si>
  <si>
    <t>18D140169</t>
  </si>
  <si>
    <t>Giải pháp đẩy mạnh ứng dụng marketing trực tuyến nhằm phát triển thương hiệu cho Công ty TNHH Đầu tư và phát triển truyền thông BMS</t>
  </si>
  <si>
    <t>18D140170</t>
  </si>
  <si>
    <t>Trình</t>
  </si>
  <si>
    <t>Giải pháp triển hoạt động Facebook Marketing cho Công ty TNHH Thương mại và Dịch vụ Quốc tế Hoàng Thịnh Phát</t>
  </si>
  <si>
    <t>18D140214</t>
  </si>
  <si>
    <t>K54I4</t>
  </si>
  <si>
    <t>Xây dựng kế hoạch marketing điện tử cho Công ty cổ phần công nghệ Onshop Việt Nam</t>
  </si>
  <si>
    <t>18D140216</t>
  </si>
  <si>
    <t>Giải pháp phát triển thương hiệu điện tử https://hsgolf.vn/ cho Công ty cổ phần đầu tư HS Golf Việt Nam</t>
  </si>
  <si>
    <t>18D140217</t>
  </si>
  <si>
    <t>Hoàn thiện giao diện và tính năng website https://hoangngan.vn/ của Công ty cổ phần công nghệ Hoàng Ngân Group</t>
  </si>
  <si>
    <t>18D140218</t>
  </si>
  <si>
    <t>Xây dựng kế hoạch marketing điện tử cho Công ty Cổ phần Phát triển Giải pháp công nghệ THT</t>
  </si>
  <si>
    <t>18D140219</t>
  </si>
  <si>
    <t>Giải pháp đẩy mạnh ứng dụng quảng cáo trực tuyến cho Công ty TNHH Gia Phát</t>
  </si>
  <si>
    <t>18D140220</t>
  </si>
  <si>
    <t>Lâm Văn</t>
  </si>
  <si>
    <t>Tạo lập và phát triển website cho Công ty TNHH Thành Nghĩa</t>
  </si>
  <si>
    <t>18D140223</t>
  </si>
  <si>
    <t xml:space="preserve">Giải pháp phát triển các dịch vụ hỗ trợ khách hàng trực tuyến cho Công ty cổ phần đầu tư TM &amp; DV Yourhomes. </t>
  </si>
  <si>
    <t>18D140221</t>
  </si>
  <si>
    <t>Giải pháp hoàn thiện các dịch vụ hỗ trợ và chăm sóc khách hàng trực tuyến cho Công ty TNHH Centosy.</t>
  </si>
  <si>
    <t>18D140222</t>
  </si>
  <si>
    <t>Phát triển các hoạt động E-marketing cho Công ty TNHH Thế giới tuổi thơ SNB</t>
  </si>
  <si>
    <t>18D140226</t>
  </si>
  <si>
    <t>Phát triển các hoạt động marketing điện tử cho Công ty cổ phần đầu tư thương mại và phát triển Phúc Minh</t>
  </si>
  <si>
    <t>18D140321</t>
  </si>
  <si>
    <t>K54I6</t>
  </si>
  <si>
    <t>Đẩy mạnh hoạt động marketing trực tuyến trên nền tảng MXH Facebook và Tiktok cho các sản phẩm của công ty TNHH Bluha Việt Nam</t>
  </si>
  <si>
    <t>ThS Lê Việt Hưng</t>
  </si>
  <si>
    <t>18D140322</t>
  </si>
  <si>
    <t>Hoàn thiện các dịch vụ chăm sóc khách hàng trực tuyến trên website của công ty TNHH Bigmax Quốc tế</t>
  </si>
  <si>
    <t>18D140320</t>
  </si>
  <si>
    <t>Đẩy mạnh các hoạt động marketing trực tuyến của công ty TNHH xuất nhập khẩu B4Y</t>
  </si>
  <si>
    <t>18D140324</t>
  </si>
  <si>
    <t xml:space="preserve">Hoàn thiện chiến lược marketing trực tuyến của Công ty TNHH Thương Mại và Quảng Cáo 3 Miền </t>
  </si>
  <si>
    <t>18D140325</t>
  </si>
  <si>
    <t>Phát triển hoạt động marketing trực tuyến trên nền tảng mạng xã hội Facebook và Tiktok của công ty TNHH NAM &amp; Co</t>
  </si>
  <si>
    <t>18D140326</t>
  </si>
  <si>
    <t>Hoàn thiện quy trình chăm sóc khách hàng trực tuyến của Tổng công ty Bảo Việt Nhân thọ</t>
  </si>
  <si>
    <t>18D140327</t>
  </si>
  <si>
    <t xml:space="preserve">Giải pháp phát triển hoạt động marketing trực tuyến của Công ty TNHH BigMax Quốc tế </t>
  </si>
  <si>
    <t>18D140329</t>
  </si>
  <si>
    <t>Cao Thu</t>
  </si>
  <si>
    <t>Hoàn thiện hệ thống gian hàng trên sàn thương mại điện tử Shopee cho Công ty TNHH Thế giới Tuổi thơ SNB.</t>
  </si>
  <si>
    <t>18D140330</t>
  </si>
  <si>
    <t>Đẩy mạnh hoạt động Marketing điện tử của Công ty Cổ phần IHoldings.</t>
  </si>
  <si>
    <t>18D140334</t>
  </si>
  <si>
    <t>Phát triển hệ thống truyền thông đa kênh cho Công ty cổ phần cơ khí chính xác An Khánh</t>
  </si>
  <si>
    <t>18D140335</t>
  </si>
  <si>
    <t>Vũ Thị Kiều</t>
  </si>
  <si>
    <t>Phát triển thanh toán di động QR code cho công ty cổ phần Misa</t>
  </si>
  <si>
    <t>18D140336</t>
  </si>
  <si>
    <t>Đẩy mạnh chiến dịch truyền thông đa kênh tại Công ty cổ phần giải pháp EZ</t>
  </si>
  <si>
    <t>18D140337</t>
  </si>
  <si>
    <t>Vũ Thị Hà</t>
  </si>
  <si>
    <t xml:space="preserve">Phát triển thêm hệ thống thanh toán điện tử trên website của Công ty TNHH phát triển Thương mại và Sản xuất Thành Vinh </t>
  </si>
  <si>
    <t>18D140338</t>
  </si>
  <si>
    <t>Đẩy mạnh hoạt động xây dựng thương hiệu trực tuyến cho Công ty cổ phần đầu tư SIMI</t>
  </si>
  <si>
    <t>18D140340</t>
  </si>
  <si>
    <t>Hoàn thiện quy trình bán lẻ trực tuyến của công ty cổ phần đầu tư và phát triển sản phẩm KH &amp; CN Việt Nam</t>
  </si>
  <si>
    <t>18D140351</t>
  </si>
  <si>
    <t>Vũ Trần Thu</t>
  </si>
  <si>
    <t>Hoàn thiện hệ thống thanh toán trực tuyến của Công ty Cổ Phần Truyền Thông Liên Kết Toàn Cầu.</t>
  </si>
  <si>
    <t>18D140006</t>
  </si>
  <si>
    <t>Bùi Đoàn</t>
  </si>
  <si>
    <t>Diên</t>
  </si>
  <si>
    <t>Giải pháp phát triển hoạt động marketing trên MXH Facebook cho Công ty TNHH Dịch vụ sản xuất và Thương mại TNT</t>
  </si>
  <si>
    <t>ThS Nguyễn Bình Minh</t>
  </si>
  <si>
    <t>18D140009</t>
  </si>
  <si>
    <t>Giải pháp phát triển hoạt động marketing trên MXH Facebook cho Công ty cổ phần kinh doanh Thương mại điện tử VNE</t>
  </si>
  <si>
    <t>18D140069</t>
  </si>
  <si>
    <t>Trần Hữu</t>
  </si>
  <si>
    <t>K54I2</t>
  </si>
  <si>
    <t>Hoàn thiện dịch vụ chăm sóc khách hàng trực tuyến cho Công ty cổ phần Vilahome Việt Nam</t>
  </si>
  <si>
    <t>18D140144</t>
  </si>
  <si>
    <t>18D140145</t>
  </si>
  <si>
    <t>18D140146</t>
  </si>
  <si>
    <t>Đinh Nhật</t>
  </si>
  <si>
    <t>18D140190</t>
  </si>
  <si>
    <t>Phát triển hệ thống thanh toán trực tuyến trên website https://genviet.com/ của Công ty cổ phần Thời trang GENVIET</t>
  </si>
  <si>
    <t>18D140191</t>
  </si>
  <si>
    <t>Chu Minh</t>
  </si>
  <si>
    <t>Giải pháp phát triển hoạt động marketing trên MXH Facebook tại Công ty cổ phần Phong thủy Mixi</t>
  </si>
  <si>
    <t>18D140193</t>
  </si>
  <si>
    <t>Phát triển hoạt động marketing trên MXHFacebook cho Công ty cổ phần Kết nối truyền thông Việt Nam</t>
  </si>
  <si>
    <t>18D140248</t>
  </si>
  <si>
    <t>Đông</t>
  </si>
  <si>
    <t>Hoàn thiện hệ thống thanh toán trực tuyến trên website: Bepelegant.vn của Công ty TNHH Thương mại và Dịch vụ Elegant Luxury Việt Nam</t>
  </si>
  <si>
    <t>18D140249</t>
  </si>
  <si>
    <t>Đỗ Thị Hương</t>
  </si>
  <si>
    <t>Giải pháp tối ưu hóa máy tìm kiếm Google cho website Innhanmac.com của Công ty TNHH Đầu Tư &amp; SX An Anh</t>
  </si>
  <si>
    <t>18D140250</t>
  </si>
  <si>
    <t>Hoàn thiện dịch vụ chăm sóc khách hàng trực tuyến cho Công ty cổ phần Tư vấn và Đầu tư Sen Capital</t>
  </si>
  <si>
    <t>18D140313</t>
  </si>
  <si>
    <t>Phát triển hoạt động quảng cáo trực tuyến trên MXH Facebook cho Công ty TNHH Hằng Thu Pharma</t>
  </si>
  <si>
    <t>18D140312</t>
  </si>
  <si>
    <t>Phát triển hoạt động kinh doanh trên sàn TMĐT Shopee cho Công ty cổ phần Kiến trúc và nội thất Galaxy Centre</t>
  </si>
  <si>
    <t>18D140315</t>
  </si>
  <si>
    <t>Phát triển hoạt động marketing trên MXH Facebook cho Công ty cổ phần Nội thất Miền Bắc</t>
  </si>
  <si>
    <t>18D140349</t>
  </si>
  <si>
    <t>Phát triển hoạt động bán lẻ trực tuyến trên website www.pega.com.vn của Công ty cổ phần Xe điện PEGA LTT</t>
  </si>
  <si>
    <t>18D140350</t>
  </si>
  <si>
    <t>Giải pháp tối ưu máy tìm kiếm (SEO) Google cho Công ty Truyền thông và Công nghệ Ditech</t>
  </si>
  <si>
    <t>18D140352</t>
  </si>
  <si>
    <t>Giải pháp phát triển hoạt động marketing trên MXH Facebook cho Công ty cổ phần công nghệ giáo dục trực tuyến Aladanh</t>
  </si>
  <si>
    <t>18D140353</t>
  </si>
  <si>
    <t>Vượng</t>
  </si>
  <si>
    <t>Giải pháp phát triển hoạt động kinh doanh trên sàn TMĐT Lazada cho Công ty TNHH Rubik Ocean Việt Nam</t>
  </si>
  <si>
    <t>18D140354</t>
  </si>
  <si>
    <t>Hoàn thiện dịch vụ chăm sóc khách hàng trực tuyến của Công ty TNHH Thương Mại Vũ Hoàng Lê</t>
  </si>
  <si>
    <t>18D140050</t>
  </si>
  <si>
    <t>Phát triển hệ thống thanh toán trực tuyến cho website https://draho.vn của Công ty TNHH Draho Việt Nam</t>
  </si>
  <si>
    <t>ThS Nguyễn Minh Đức</t>
  </si>
  <si>
    <t>18D140052</t>
  </si>
  <si>
    <t>Đinh Đức</t>
  </si>
  <si>
    <t>Uyn</t>
  </si>
  <si>
    <t>Phát triển hệ thống thanh toán trực tuyến của website https://accesstrade.vn thuộc Công ty TNHH INTERSPACE VIỆT NAM</t>
  </si>
  <si>
    <t>18D140053</t>
  </si>
  <si>
    <t>Giải pháp đẩy mạnh hoạt động mua bán trực tuyến trên sàn thương mại điện tử Shopee Công ty TNHH Thương mại và Dịch vụ More Việt Nam</t>
  </si>
  <si>
    <t>18D140054</t>
  </si>
  <si>
    <t>Giải pháp đẩy mạnh hoạt động marketing trên sàn thương mại điện tử Shopee của Công ty TNHH Liso Việt Nam</t>
  </si>
  <si>
    <t>18D140055</t>
  </si>
  <si>
    <t>Phát triển hệ thống thanh toán trực tuyến cho website https://myphammocan.vn của Công ty TNHH Dược Mỹ Phẩm Cococherry Việt Nam</t>
  </si>
  <si>
    <t>18D140110</t>
  </si>
  <si>
    <t>Phát triển hệ thống thanh toán trực tuyến trên website https://drpapie.com.vn của Công ty Cổ phần Dược phẩm Starmed</t>
  </si>
  <si>
    <t>18D140109</t>
  </si>
  <si>
    <t>Phát triển website thương mại điện tử cho Công ty TNHH Aza</t>
  </si>
  <si>
    <t>18D140112</t>
  </si>
  <si>
    <t>Nguyễn Khánh Thảo</t>
  </si>
  <si>
    <t>Giải pháp nâng cao chất lượng dịch vụ khách hàng trực tuyến của Công ty TNHH Ecomstime</t>
  </si>
  <si>
    <t>18D140113</t>
  </si>
  <si>
    <t>Ngô Quang Thành</t>
  </si>
  <si>
    <t>Hoàn thiện các công cụ chăm sóc khách hàng trực tuyến trên Website bluestone.com.vn của Công ty TNHH An Bình Bắc Giang</t>
  </si>
  <si>
    <t>18D140114</t>
  </si>
  <si>
    <t>Đẩy mạnh hoạt động mua bán trực tuyến trên sàn thương mại điện tử Shopee cho Công ty TNHH thương mại và dịch vụ Jacwater Việt Nam</t>
  </si>
  <si>
    <t>18D140115</t>
  </si>
  <si>
    <t>Giải pháp đẩy mạnh hoạt động marketing điện tử trên sàn thương mại điện tử Shopee của Công ty TNHH Jemcloset</t>
  </si>
  <si>
    <t>18D140253</t>
  </si>
  <si>
    <t>Giải pháp nâng cao chất lượng dịch vụ khách hàng trực tuyến trên website https://yody.vn của Công ty CP thời trang Yody</t>
  </si>
  <si>
    <t>18D140252</t>
  </si>
  <si>
    <t>Đẩy mạnh hoạt động mua bán trực tuyến trên sàn thương mại điện tử Shopee cho Công ty TNHH Phát triển thương mại và sản xuất Thành Vinh</t>
  </si>
  <si>
    <t>18D140255</t>
  </si>
  <si>
    <t>Giải pháp đẩy mạnh hoạt động marketing điện tử tại Công ty TNHH Phương Tuyến</t>
  </si>
  <si>
    <t>18D140256</t>
  </si>
  <si>
    <t>Giải pháp đẩy mạnh hoạt động marketing điện tử tại Công ty CP sách MCBooks</t>
  </si>
  <si>
    <t>18D140257</t>
  </si>
  <si>
    <t>Phùng Ngọc Huy</t>
  </si>
  <si>
    <t>Giải pháp đẩy mạnh hoạt động marketing điện tử tại Công ty CP VACOM</t>
  </si>
  <si>
    <t>18D140258</t>
  </si>
  <si>
    <t>Phát triển hệ thống thanh toán trực tuyến tại website https://www.ctgvietnam.com của Công ty Cổ phần Đầu tư Phát triển Công nghệ CTG Việt Nam</t>
  </si>
  <si>
    <t>18D140261</t>
  </si>
  <si>
    <t xml:space="preserve">Hoàn thiện dịch vụ hỗ trợ khách hàng trực tuyến của Công ty CP sách MCBooks </t>
  </si>
  <si>
    <t>18D140262</t>
  </si>
  <si>
    <t>Lê Thị Kiều</t>
  </si>
  <si>
    <t>Phát triển website thương mại điện tử trung-tam-thuong-mai-thanh-liem.business.site của Công ty TNHH đầu tư và thương mại Thanh Liêm</t>
  </si>
  <si>
    <t>18D140259</t>
  </si>
  <si>
    <t>Giải pháp đẩy mạnh hoạt động marketing qua mạng xã hội Facebook của Công ty TNHH Lotteria Việt Nam</t>
  </si>
  <si>
    <t>18D140282</t>
  </si>
  <si>
    <t>Mai Thị Thu</t>
  </si>
  <si>
    <t>Giải pháp đẩy mạnh hoạt động marketing điện tử cho Công ty TNHH Dịch Vụ Thương Mại Điện Tử IDO.</t>
  </si>
  <si>
    <t>ThS Nguyễn Phan Anh</t>
  </si>
  <si>
    <t>18D140283</t>
  </si>
  <si>
    <t>Hoàn thiện hoạt động marketing trực tuyến của website tiki.vn cho Công ty Cổ phần Ti Ki</t>
  </si>
  <si>
    <t>18D140284</t>
  </si>
  <si>
    <t>Phạm Thanh</t>
  </si>
  <si>
    <t>Phát triển hoạt động marketing điện tử của công ty TNHH phần mềm Phương Chi</t>
  </si>
  <si>
    <t>18D140285</t>
  </si>
  <si>
    <t>Chiến lược bán hàng trên sàn thương mại điện tử Shopee.vn đối với sản phẩm điện tử của công ty TNHH Truyền Thông Xuân Vũ</t>
  </si>
  <si>
    <t>18D140287</t>
  </si>
  <si>
    <t>An Thị Huyền</t>
  </si>
  <si>
    <t>Hoàn thiện mô hình kinh doanh Dropship cho ngành hàng mẹ và bé thuộc thương hiệu Việt Long Baby của công ty cổ phần phát triển TMĐT Việt Long.</t>
  </si>
  <si>
    <t>18D140288</t>
  </si>
  <si>
    <t>Phát triển hoạt động Marketing Online của Công ty Cổ phần Dịch vụ và Thương mại Kim Long Phát.</t>
  </si>
  <si>
    <t>18D140289</t>
  </si>
  <si>
    <t>Giải pháp E-marketing nâng cao hiệu quả chăm sóc khách hàng tại Công ty cổ phần Cenco Việt Nam</t>
  </si>
  <si>
    <t>18D140290</t>
  </si>
  <si>
    <t>Chiến lược tối ưu hóa công cụ tìm kiếm cho website www.webhotel.vn tại Công ty TNHH Công nghệ và Truyền thông IIT</t>
  </si>
  <si>
    <t>18D140291</t>
  </si>
  <si>
    <t>Hoàn thiện hệ thống thương mại điện tử đa kênh của Công ty cổ phần NGK Sanest Khánh Hòa</t>
  </si>
  <si>
    <t>18D140292</t>
  </si>
  <si>
    <t>Đoàn Thanh</t>
  </si>
  <si>
    <t>Hoàn thiện quy trình bán lẻ trực tuyến trên website shengkevietnam.com của công ty cổ phần Truyền Thông Liên Kết Toàn Cầu .</t>
  </si>
  <si>
    <t>18D140293</t>
  </si>
  <si>
    <t>Phạm Đình</t>
  </si>
  <si>
    <t xml:space="preserve">Cải thiện và phát triển dịch vụ hỗ trợ khách hàng trực tuyến của Công ty TNHH Thương mại và Dịch vụ Elegant Luxury Việt Nam </t>
  </si>
  <si>
    <t>18D140294</t>
  </si>
  <si>
    <t>Phát triển sàn thương mại điện tử B2C của công ty TNHH FEROS tại website www.ferosh.vn</t>
  </si>
  <si>
    <t>18D140314</t>
  </si>
  <si>
    <t>Nhâm Trung</t>
  </si>
  <si>
    <t>Phát triển hoạt động bán hàng trực tuyến trên sàn TMĐT Lazada của Công ty cổ phần VNE ECOMMERCE</t>
  </si>
  <si>
    <t>18D140316</t>
  </si>
  <si>
    <t>Phát triển hoạt động email marketing cho công ty TNHH Đầu tư và phát triển MANDO</t>
  </si>
  <si>
    <t>18D140317</t>
  </si>
  <si>
    <t>Phát triển hoạt động Marketing điện tử đa kênh tại Công ty cổ phần thương mại dịch vụ và sản xuất Anh Đức.</t>
  </si>
  <si>
    <t>18D140318</t>
  </si>
  <si>
    <t>Phát triển chiến lược marketing O2O tại Công ty TNHH Centosy Việt Nam</t>
  </si>
  <si>
    <t>18D140095</t>
  </si>
  <si>
    <t>Phát triển hoạt động marketing trực tuyến cho Công ty TNHH Thể thao đường phố</t>
  </si>
  <si>
    <t>ThS Trần Thị Huyền Trang</t>
  </si>
  <si>
    <t>18D140096</t>
  </si>
  <si>
    <t>Phí Đăng</t>
  </si>
  <si>
    <t>Phú</t>
  </si>
  <si>
    <t>Hoàn thiện hoạt động marketing trực tuyến trên mạng xã hội Facebook.com của Công ty Cổ phần Thời trang GYMDI</t>
  </si>
  <si>
    <t>18D140097</t>
  </si>
  <si>
    <t>Hoàn thiện dịch vụ hỗ trợ khách hàng trực tuyến cho Công ty cổ phần công nghệ truyền thông Mediaz</t>
  </si>
  <si>
    <t>18D140098</t>
  </si>
  <si>
    <t>Nguyễn Ánh</t>
  </si>
  <si>
    <t>Phát triển hệ thống thanh toán trực tuyến trên website https://www.anphatpc.com.vn/ của Công ty Cổ phần Thương mại máy tính An Phát</t>
  </si>
  <si>
    <t>18D140099</t>
  </si>
  <si>
    <t xml:space="preserve">Phát triển hệ thống thanh toán trực tuyến trên website Duocphamtim.vn của Công ty TNHH dược phẩm Tim </t>
  </si>
  <si>
    <t>18D140100</t>
  </si>
  <si>
    <t>Phát triển hoạt động marketing trực tuyến qua mạng xã hội Facebook.com của Công ty Cổ phần SET Decor</t>
  </si>
  <si>
    <t>18D140103</t>
  </si>
  <si>
    <t>Hoàn thiện hoạt động marketing trực tuyến cho website https://www.vmogroup.com/ của Công ty cổ phần công nghệ VMO Holdings</t>
  </si>
  <si>
    <t>18D140101</t>
  </si>
  <si>
    <t>Hoàn thiện hoạt động marketing trực tuyến trên mạng xã hội Facebook.com của Công ty Cổ phần Thương mại dịch vụ sản xuất Anh Đức</t>
  </si>
  <si>
    <t>18D140102</t>
  </si>
  <si>
    <t>Hoàn thiện hoạt động marketing trực tuyến cho website Moon.vn của Công ty Cổ phần giáo dục công nghệ trực tuyến Aladanh</t>
  </si>
  <si>
    <t>18D140105</t>
  </si>
  <si>
    <t>Đàm Thị Thu</t>
  </si>
  <si>
    <t>Phát triển hệ thống thanh toán trực tuyến trên website https://eshops.vn của Công ty cổ phần đầu tư và thương mại Ecom Việt Nam.</t>
  </si>
  <si>
    <t>18D140224</t>
  </si>
  <si>
    <t xml:space="preserve"> Hoàn thiện hệ thống thanh toán trực tuyến trên website tony4men.com của Công ty TNHH TIME MAN</t>
  </si>
  <si>
    <t>18D140225</t>
  </si>
  <si>
    <t>Giải pháp phát triển hoạt động marketing trực tuyến cho website https://psctech.com.vn/ của Công ty TNHH Cơ khí chính xác PSCTECH Việt Nam</t>
  </si>
  <si>
    <t>18D140228</t>
  </si>
  <si>
    <t>Hoàn thiện hoạt động marketing trực tuyến trên mạng xã hội Facebook.com của Công ty Cổ phần Dịch vụ và Phát triển Công Nghệ ArrowHiTech</t>
  </si>
  <si>
    <t>18D140229</t>
  </si>
  <si>
    <t>Hoàn thiện hoạt động marketing trực tuyến trên mạng xã hội Facebook.com của Công ty TNHH thời trang Elise</t>
  </si>
  <si>
    <t>18D140230</t>
  </si>
  <si>
    <t>Hoàn thiện hoạt động marketing trực tuyến trên mạng xã hội Facebook.com của Công ty cổ phần chứng khoán Alpha</t>
  </si>
  <si>
    <t>18D140231</t>
  </si>
  <si>
    <t>Khuất Hồng</t>
  </si>
  <si>
    <t>Tứ</t>
  </si>
  <si>
    <t>Phát triển hoạt động marketing điện tử cho Công ty Cổ phần VietnamBankers</t>
  </si>
  <si>
    <t>18D140232</t>
  </si>
  <si>
    <t>Xây dựng hệ thống thanh toán điện tử trên website Medici.vn của Công ty cổ phần công nghệ dịch vụ y tế Medici.</t>
  </si>
  <si>
    <t>18D140234</t>
  </si>
  <si>
    <t>Hoàn thiện dịch vụ hỗ trợ khách hàng trực tuyến của Công ty cổ phần chế biến thực phẩm Dabaco</t>
  </si>
  <si>
    <t>18D140235</t>
  </si>
  <si>
    <t>Phát triển hoạt động kinh doanh trên sàn giao dịch thương mại điện tử Alibaba.com cho công ty TNHH cơ khí chính xác PSCTECH Việt Nam</t>
  </si>
  <si>
    <t>18D140251</t>
  </si>
  <si>
    <t>Giải pháp phát triển hoạt động kinh doanh trên sàn thương mại điện tử Shopee.vn cho Công ty TNHH Hiệp Thành</t>
  </si>
  <si>
    <t>18D140082</t>
  </si>
  <si>
    <t>Giải pháp hoàn thiện dịch vụ chăm sóc khách hàng điện tử của Công ty CP Lộc Đại Quý</t>
  </si>
  <si>
    <t>ThS Vũ Thị Hải Lý</t>
  </si>
  <si>
    <t>18D140083</t>
  </si>
  <si>
    <t>Hoàn thiện dịch vụ chăm sóc khách hàng điện tử của Công ty TNHH Jemcloset</t>
  </si>
  <si>
    <t>18D140080</t>
  </si>
  <si>
    <t>Đẩy mạnh hoạt động marketing trực tuyến nhằm nâng cao năng lực cạnh tranh của Công ty TNHH phần mềm Phương Chi</t>
  </si>
  <si>
    <t>18D140084</t>
  </si>
  <si>
    <t>Dương Thị Hương</t>
  </si>
  <si>
    <t>Giải pháp hoàn thiện dịch vụ chăm sóc khách hàng điện tử của Công ty TNHH Thương mại xuất nhập khẩu Đại Dương</t>
  </si>
  <si>
    <t>18D140085</t>
  </si>
  <si>
    <t>Kiều Thị Ngọc</t>
  </si>
  <si>
    <t>Tăng cường hoạt động marketing trực tuyến cho nhóm sản phẩm phần mềm quản lý khách sạn, nhà hàng của Công ty CP giải pháp công nghệ Newway</t>
  </si>
  <si>
    <t>18D140086</t>
  </si>
  <si>
    <t>Phát triển hoạt động marketing qua mạng xã hội Facebook của Công ty TNHH Homedics Việt Nam</t>
  </si>
  <si>
    <t>18D140087</t>
  </si>
  <si>
    <t>Giải pháp phát triển hoạt động truyền thông thương hiệu điện tử của Công ty CP Thương mại dịch vụ TNS Holdings</t>
  </si>
  <si>
    <t>18D140091</t>
  </si>
  <si>
    <t>Lại Thị Hằng</t>
  </si>
  <si>
    <t>Đẩy mạnh hoạt động quảng cáo trực tuyến qua sàn thương mại điện tử Shopee của Công ty TNHH Homedics Việt Nam</t>
  </si>
  <si>
    <t>18D140092</t>
  </si>
  <si>
    <t>Đẩy mạnh việc ứng dụng mạng xã hội trong marketing trực tuyến tại Công ty TNHH Thể Thao Đường Phố</t>
  </si>
  <si>
    <t>18D140094</t>
  </si>
  <si>
    <t>Phát triển hệ thống thanh toán trực tuyến trên website của Công ty CP Công nghệ Maxbuy Việt Nam</t>
  </si>
  <si>
    <t>18D140199</t>
  </si>
  <si>
    <t>Hoàn thiện dịch vụ chăm sóc khách hàng trực tuyến của Công ty CP Thế giới di động</t>
  </si>
  <si>
    <t>18D140204</t>
  </si>
  <si>
    <t>Phát triển hoạt động thanh toán điện tử trên website https://tantruong.com của Công ty TNHH quốc tế Tân Trường</t>
  </si>
  <si>
    <t>18D140205</t>
  </si>
  <si>
    <t>Đinh Quyền</t>
  </si>
  <si>
    <t>Phát triển hoạt động marketing qua mạng xã hội của Công ty TNHH truyền thông và dịch vụ VICI Việt Nam</t>
  </si>
  <si>
    <t>18D140206</t>
  </si>
  <si>
    <t>Đoàn Thị Thùy</t>
  </si>
  <si>
    <t>Giải pháp marketing trực tuyến nhằm phát triển thị trường của Công ty CP xúc tiến thương mại điện tử ECP Việt Nam</t>
  </si>
  <si>
    <t>18D140208</t>
  </si>
  <si>
    <t>Trần Hà Hoàng</t>
  </si>
  <si>
    <t>Phát triển hệ thống chăm sóc khách hàng điện tử của Công ty CP thương mại dịch vụ thời trang Hà Nội</t>
  </si>
  <si>
    <t>18D140209</t>
  </si>
  <si>
    <t>Giải pháp e-marketing nhằm nâng cao hiệu quả hoạt động tìm kiếm tại Công ty TNHH Feros</t>
  </si>
  <si>
    <t>18D140210</t>
  </si>
  <si>
    <t>Trần An</t>
  </si>
  <si>
    <t>Na</t>
  </si>
  <si>
    <t>Hoàn thiện dịch vụ chăm sóc khách hàng điện tử của Công ty CP iPOS.vn</t>
  </si>
  <si>
    <t>18D140211</t>
  </si>
  <si>
    <t>Tối ưu hóa công cụ tìm kiếm Google để nâng cao hiệu quả quảng bá website https://apollo.edu.vn</t>
  </si>
  <si>
    <t>18D140212</t>
  </si>
  <si>
    <t xml:space="preserve">Phát triển hoạt động marketing trực tuyến của Công ty CP tập đoàn IDC </t>
  </si>
  <si>
    <t>18D140213</t>
  </si>
  <si>
    <t>Hoàn thiện dịch vụ chăm sóc khách hàng điện tử của Công ty TNHH trang sức Viễn Chí Bảo</t>
  </si>
  <si>
    <t>18D140033</t>
  </si>
  <si>
    <t>Đặng Thị Minh</t>
  </si>
  <si>
    <t>Phát triển hoạt động marketing điện tử của Công ty TNHH giải pháp công nghệ Ý Tưởng Việt</t>
  </si>
  <si>
    <t>ThS Vũ Thị Thúy Hằng</t>
  </si>
  <si>
    <t>18D140034</t>
  </si>
  <si>
    <t>Nhẫn</t>
  </si>
  <si>
    <t>Phát triển các phương tiện thanh toán điện tử của Công ty cổ phần Sao Thái Dương</t>
  </si>
  <si>
    <t>18D140035</t>
  </si>
  <si>
    <t>Hoàn thiện các dịch vụ hỗ trợ khách hàng trực tuyến cho Công ty cổ phần truyền thông Vinamax Việt Nam</t>
  </si>
  <si>
    <t>18D140037</t>
  </si>
  <si>
    <t>Phát triển các phương tiện thanh toán điện tử của Công ty cổ phần dịch vụ và phân phối quốc tế DHD Việt Nam</t>
  </si>
  <si>
    <t>18D140038</t>
  </si>
  <si>
    <t>Phát triển hoạt động bán hàng trên sàn thương mại điện tử của Công ty cổ phần GYMDI</t>
  </si>
  <si>
    <t>18D140039</t>
  </si>
  <si>
    <t>Hoàn thiện hoạt động bán lẻ điện tử trên website www.viglacera.vn của Công ty cổ phần thương mại Viglacera</t>
  </si>
  <si>
    <t>18D140040</t>
  </si>
  <si>
    <t>Phát triển hoạt động marketing trực tuyến của Công ty TNHH thương mại dịch vụ VeXeRe</t>
  </si>
  <si>
    <t>18D140042</t>
  </si>
  <si>
    <t>Lý Thị Thu</t>
  </si>
  <si>
    <t>Phát triển hoạt động marketing qua mạng xã hội của Công ty TNHH thực phẩm sạch ABC</t>
  </si>
  <si>
    <t>18D140044</t>
  </si>
  <si>
    <t>Phát triển các phương tiện thanh toán điện tử của Công ty TNHH Jemcloset</t>
  </si>
  <si>
    <t>18D140048</t>
  </si>
  <si>
    <t>Lưu Thị Thùy</t>
  </si>
  <si>
    <t>Đẩy mạnh hoạt động marketing điện tử của Công ty TNHH thương mại dịch vụ More Việt Nam</t>
  </si>
  <si>
    <t>18D140049</t>
  </si>
  <si>
    <t>Phát triển các phương tiện thanh toán điện tử của Công ty TNHH thương mại dịch vụ More Việt Nam</t>
  </si>
  <si>
    <t>18D140181</t>
  </si>
  <si>
    <t>Nguyễn Chung</t>
  </si>
  <si>
    <t>Phát triển hoạt động bán lẻ điện tử trên website www.Beucup.vn của Công ty cổ phần công nghệ chăm sóc sức khỏe</t>
  </si>
  <si>
    <t>18D140192</t>
  </si>
  <si>
    <t>Nghiên cứu ứng dụng di động tìm kiếm việc làm của công ty Cổ phần nhân lực quốc tế HRI Việt Nam</t>
  </si>
  <si>
    <t>18D140196</t>
  </si>
  <si>
    <t>Nguyễn Thục</t>
  </si>
  <si>
    <t>Phát triển hoạt động chăm sóc khách hàng trực tuyến của Công ty cổ phần phong thủy MIXI</t>
  </si>
  <si>
    <t>18D140195</t>
  </si>
  <si>
    <t>Đặng Hoàng Ngọc</t>
  </si>
  <si>
    <t xml:space="preserve"> Phát triển hoạt động thanh toán điện tử của Công ty cổ phần mĩ thuật và truyền thông</t>
  </si>
  <si>
    <t>18D140194</t>
  </si>
  <si>
    <t>Phát triển hoạt động chăm sóc khách hàng trực tuyến của Công ty cổ phần tập đoàn truyền thông và công nghệ Nova</t>
  </si>
  <si>
    <t>18D140197</t>
  </si>
  <si>
    <t>Phát triển các phương tiện thanh toán điện tử của website của Công ty TNHH Công nghệ và Dịch Vụ Magnet</t>
  </si>
  <si>
    <t>18D140198</t>
  </si>
  <si>
    <t>Phát triển hoạt động thanh toán điện tử của Công ty TNHH thương mại và kỹ thuật công nghệ cao An Phát Đạt</t>
  </si>
  <si>
    <t>18D140201</t>
  </si>
  <si>
    <t>Phát triển hoạt động thanh toán điện tử của Công ty TNHH thương mại và dịch vụ Jacwater Việt Nam</t>
  </si>
  <si>
    <t>18D140202</t>
  </si>
  <si>
    <t>Phát triển hoạt động marketing điện tử của Công ty cổ phần MISA</t>
  </si>
  <si>
    <t>18D140203</t>
  </si>
  <si>
    <t>Vi Thị</t>
  </si>
  <si>
    <t>Phát triển hoạt động thanh toán điện tử của Công ty TNHH giải pháp công nghệ VN4U Việt Nam</t>
  </si>
  <si>
    <t>18D140343</t>
  </si>
  <si>
    <t>Phát triển hoạt động marketing trực tuyến của Công ty cổ phần Chipi Việt Nam</t>
  </si>
  <si>
    <t>18D140001</t>
  </si>
  <si>
    <t>Đinh Hoàng</t>
  </si>
  <si>
    <t>Phát triển gian hàng điện tử cho VietnamBooks của Công ty cổ phần VietnamBankers trên các sàn giao dịch TMĐT ở Việt Nam</t>
  </si>
  <si>
    <t>TS Chử Bá Quyết</t>
  </si>
  <si>
    <t>18D140002</t>
  </si>
  <si>
    <t>Phát triển kênh bán hàng trực tuyến qua sàn giao dịch TMĐT  cho Công ty TNHH giáo dục WeGrow Việt Nam</t>
  </si>
  <si>
    <t>18D140003</t>
  </si>
  <si>
    <t xml:space="preserve">Phát triển gian hàng điện tử của Công ty TNHH AZTREND trên sàn giao dịch TMĐT ở Việt Nam </t>
  </si>
  <si>
    <t>18D140061</t>
  </si>
  <si>
    <t>Giang Quỳnh</t>
  </si>
  <si>
    <t>Phát triển các phương thức thanh toán trực tuyến qua website bibica.online của Công ty cổ phần Bibica.</t>
  </si>
  <si>
    <t>18D140062</t>
  </si>
  <si>
    <t>Phát triển hoạt động marketing qua email cho Công ty cổ phần Buzzmetrics</t>
  </si>
  <si>
    <t>18D140063</t>
  </si>
  <si>
    <t>Phát triển hoạt động quảng cáo qua mạng xã hội của Công ty cổ phần VIMARKET Việt Nam</t>
  </si>
  <si>
    <t>18D140136</t>
  </si>
  <si>
    <t>Đẩy mạnh ứng dụng marketing điện tử cho sản phẩm phần mềm OCM của Công ty cổ phần MISA</t>
  </si>
  <si>
    <t>18D140135</t>
  </si>
  <si>
    <t>Hoàn thiện dịch vụ khách hàng điện tử của Công ty TNHH MNB Việt Nam</t>
  </si>
  <si>
    <t>18D140138</t>
  </si>
  <si>
    <t>Đẩy mạnh quảng cáo trực tuyến cho dòng sản phẩm thời trang trẻ em của Công ty cổ phần thời trang GenViet</t>
  </si>
  <si>
    <t>18D140137</t>
  </si>
  <si>
    <t xml:space="preserve"> Đẩy mạnh hoạt động quản trị quan hệ khách hàng điện tử tại Công ty TNHH Chubb Việt Nam.</t>
  </si>
  <si>
    <t>18D140182</t>
  </si>
  <si>
    <t>Ứng dụng quảng cáo trực tuyến trong hoạt động bán hàng trên sàn giao dịch TMĐT của Công ty cổ phần sách MCBooks</t>
  </si>
  <si>
    <t>18D140185</t>
  </si>
  <si>
    <t>Ứng dụng quảng cáo trực tuyến các sản phẩm của Công ty cổ phần Bibo Mart TM</t>
  </si>
  <si>
    <t>18D140188</t>
  </si>
  <si>
    <t>Phát triển kênh bán hàng trực tuyến trên các sàn giao dịch TMĐT ở Việt Nam cho Công ty TNHH Dược phẩm TIM</t>
  </si>
  <si>
    <t>18D140241</t>
  </si>
  <si>
    <t>Phát triển hoạt động quảng cáo qua mạng xã hội của Công ty cổ phần Anpha Q Việt Nam</t>
  </si>
  <si>
    <t>18D140242</t>
  </si>
  <si>
    <t>Đẩy mạnh hoạt động quảng cáo trực tuyến các sản phẩm của Công ty cổ phần Kiến Trúc &amp; Nội thất Galaxy Centre</t>
  </si>
  <si>
    <t>18D140243</t>
  </si>
  <si>
    <t>Trương Thị Lan</t>
  </si>
  <si>
    <t>Đẩy mạnh ứng dụng thanh toán qua ví điện tử MOMO của Công ty TNHH MTV phần mềm RIC</t>
  </si>
  <si>
    <t>18D140308</t>
  </si>
  <si>
    <t>Đỗ Duy</t>
  </si>
  <si>
    <t>Đẩy mạnh quảng cáo trực tuyến qua mảng xã hội của Công ty TNHH thương mại gia dụng Việt</t>
  </si>
  <si>
    <t>18D140306</t>
  </si>
  <si>
    <t>Xây dựng thương hiệu số sản phẩm cocosavon tại Công ty cổ phần Like Việt Nam</t>
  </si>
  <si>
    <t>18D140341</t>
  </si>
  <si>
    <t xml:space="preserve">Hoàn thiện dịch vụ khách hàng điện tử của Công ty cổ phần Vang Thăng Long. </t>
  </si>
  <si>
    <t>18D140342</t>
  </si>
  <si>
    <t>Nguyễn Thiên</t>
  </si>
  <si>
    <t>Hoàn thiện dịch vụ khách hàng điện tử cho Công ty cổ phần xúc tiến thương mại điện tử.</t>
  </si>
  <si>
    <t>18D140007</t>
  </si>
  <si>
    <t>Tạ Thị Thùy</t>
  </si>
  <si>
    <t>Phát triển các công cụ thanh toán trực tuyến cho website homedics-vietnam.com của Công ty TNHH HoMedics Việt Nam.</t>
  </si>
  <si>
    <t>TS Lê Xuân Cù</t>
  </si>
  <si>
    <t>18D140008</t>
  </si>
  <si>
    <t>Giải pháp hoàn thiện marketing trực tuyến của Công ty cổ phần công nghệ Bota</t>
  </si>
  <si>
    <t>18D140010</t>
  </si>
  <si>
    <t>Giải pháp hoàn thiện quy trình chăm sóc khách hàng trực tuyến của Công ty cổ phần Funtap.</t>
  </si>
  <si>
    <t>18D140011</t>
  </si>
  <si>
    <t>Khổng Thị Thu</t>
  </si>
  <si>
    <t>Phát triển truyền thông xã hội Facebook cho các sản phẩm của Công ty cổ phần đầu tư phát triển chè Tam Đường.</t>
  </si>
  <si>
    <t>18D140013</t>
  </si>
  <si>
    <t>Đẩy mạnh quảng cáo trực tuyến của Công ty cổ phần nông nghiệp công nghệ cao Thăng Long</t>
  </si>
  <si>
    <t>18D140014</t>
  </si>
  <si>
    <t>Đẩy mạnh marketing mạng xã hội của Công ty TNHH thương mại và dịch vụ Ánh Dương.</t>
  </si>
  <si>
    <t>18D140016</t>
  </si>
  <si>
    <t>Phát triển marketing mạng xã hội của Công ty cổ phần Mắt Bão – Chi Nhánh Hà Nội</t>
  </si>
  <si>
    <t>18D140017</t>
  </si>
  <si>
    <t>Giải pháp đẩy mạnh marketing trực tuyến của Công ty cổ phần xúc tiến Thương mại điện tử</t>
  </si>
  <si>
    <t>18D140018</t>
  </si>
  <si>
    <t>Nguyễn Lê</t>
  </si>
  <si>
    <t>Phát triển thanh toán di động QR – code cho khách hàng cá nhân của Công ty TNHH Khương Phúc</t>
  </si>
  <si>
    <t>18D140022</t>
  </si>
  <si>
    <t>Dương Thị Lệ</t>
  </si>
  <si>
    <t>Giải pháp thúc đẩy marketing trực tuyến của Công ty cổ phần đầu tư phát triển công nghệ CTG Việt Nam</t>
  </si>
  <si>
    <t>18D140067</t>
  </si>
  <si>
    <t>Giải pháp ứng dụng email marketing tại Công ty cổ phần thương mại BOO</t>
  </si>
  <si>
    <t>18D140070</t>
  </si>
  <si>
    <t>Đẩy mạnh marketing trực tuyến cho thương hiệu FBeauty của Công ty cổ phần bán lẻ kỹ thuật số FPT</t>
  </si>
  <si>
    <t>18D140071</t>
  </si>
  <si>
    <t>Giải pháp phát triển truyền thông thương hiệu điện tử của Công ty cổ phần giống bò sữa Mộc Châu</t>
  </si>
  <si>
    <t>18D140073</t>
  </si>
  <si>
    <t>Phát triển marketing trực tuyến tại Công ty cổ phần thang máy và công nghệ HexaCorp.</t>
  </si>
  <si>
    <t>18D140072</t>
  </si>
  <si>
    <t>Giải pháp thúc đẩy marketing trên sàn thương mại điện tử cho Công ty cổ phần Lộc Đại Quý</t>
  </si>
  <si>
    <t>18D140076</t>
  </si>
  <si>
    <t>Phát triển các công cụ thanh toán điện tử cho website https://www.arrowhitech.com/ của Công ty cổ phần dịch vụ và phát triển công nghệ AHT</t>
  </si>
  <si>
    <t>18D140074</t>
  </si>
  <si>
    <t>Đỗ Trọng</t>
  </si>
  <si>
    <t>Giải pháp hoàn thiện marketing trực tuyến qua mạng xã hội Facebook cho Công ty cổ phần thương mại và đầu tư SPS</t>
  </si>
  <si>
    <t>18D140078</t>
  </si>
  <si>
    <t>Đặng Văn</t>
  </si>
  <si>
    <t>Hóa</t>
  </si>
  <si>
    <t>Giải pháp phát triển thương hiệu điện tử cho Công ty cổ phần bán lẻ trực tuyến OSS Việt Nam</t>
  </si>
  <si>
    <t>18D140077</t>
  </si>
  <si>
    <t>Nghiên cứu ý định sử dụng hóa đơn điện tử của khách hàng tại Công ty cổ phần công nghệ thẻ Nacencomm</t>
  </si>
  <si>
    <t>18D140079</t>
  </si>
  <si>
    <t>Huề</t>
  </si>
  <si>
    <t>Hoàn thiện dịch vụ chăm sóc khách hàng trực tuyến của Công ty TNHH giải pháp công nghệ VN4U Việt Nam</t>
  </si>
  <si>
    <t>18D140051</t>
  </si>
  <si>
    <t>Trần Đức</t>
  </si>
  <si>
    <t>Phát triển hoạt động marketing trực tuyến qua mạng xã hội Facebook của Công ty cổ phần đầu tư thương mại và dịch vụ BTM</t>
  </si>
  <si>
    <t>TS Nguyễn Trần Hưng</t>
  </si>
  <si>
    <t>18D140093</t>
  </si>
  <si>
    <t xml:space="preserve"> Xây dựng và triển khai thực tế hệ thống thanh toán điện tử kết hợp chăm sóc khách hàng trực tuyến trên website https://www.noithatxudoai.com/ của công ty TNHH Nội Thất Xứ Đoài</t>
  </si>
  <si>
    <t>18D140122</t>
  </si>
  <si>
    <t>Phát triển hoạt động marketing trực tuyến trên nền tảng Mạng xã hội cho Công ty cổ phần Phát triển Công nghệ và Truyền thông Thời đại HCVIET</t>
  </si>
  <si>
    <t>18D140123</t>
  </si>
  <si>
    <t>Hoàn thiện và tối ưu dịch vụ chăm sóc khách hàng của công ty Cổ phần mạng-phần mềm Việt</t>
  </si>
  <si>
    <t>18D140125</t>
  </si>
  <si>
    <t>Hà Thị Phương</t>
  </si>
  <si>
    <t>Giải pháp giúp Công ty Cổ phần văn hoá và truyền thông Nhã Nam trong việc ứng dụng SEO để nâng cao hiệu quả E-Marketing trên thị trường cạnh tranh</t>
  </si>
  <si>
    <t>18D140128</t>
  </si>
  <si>
    <t>Đạo</t>
  </si>
  <si>
    <t>Đẩy mạnh hoạt động Marketing trực tuyến của Công ty Cổ phần Mạng – phần mềm Việt</t>
  </si>
  <si>
    <t>18D140126</t>
  </si>
  <si>
    <t>Phát triển hoạt động Marketing mạng xã hội cho Công ty Cổ phần phần mềm Citigo</t>
  </si>
  <si>
    <t>18D140129</t>
  </si>
  <si>
    <t>Phát triển hoạt động Marketing trên mạng xã hội Công ty TNHH Sản xuất và Thương mại TLT Việt Nam</t>
  </si>
  <si>
    <t>18D140130</t>
  </si>
  <si>
    <t>Một số giải pháp nhằm nâng cao hoạt động marketing trực tuyến cho công ty TNHH ĐT TM và Du lịch Quốc tế Đại Nam.</t>
  </si>
  <si>
    <t>18D140133</t>
  </si>
  <si>
    <t>Giải pháp hoàn thiện các dịch vụ hỗ trợ khách hàng trực tuyến trên website tại Công ty cổ phần công nghệ Futech</t>
  </si>
  <si>
    <t>18D140132</t>
  </si>
  <si>
    <t>Phí Thị Minh</t>
  </si>
  <si>
    <t>Giải pháp tiếp thị liên kết thúc đẩy mua hàng online qua website của Công ty cổ phần bán lẻ trực tuyến OSS Việt Nam</t>
  </si>
  <si>
    <t>18D140301</t>
  </si>
  <si>
    <t>Ứng dụng phiên bản di động cho website https://shop.annalala.vn/ nhằm nâng cao trải nghiệm khách hàng của Công ty TNHH Lakeside Việt Nam</t>
  </si>
  <si>
    <t>18D140302</t>
  </si>
  <si>
    <t>Phát triển các hoạt động marketing thương mại điện tử nhằm mở rộng thị trường nội địa tại công ty TNHH thời trang IQUEEN</t>
  </si>
  <si>
    <t>18D140303</t>
  </si>
  <si>
    <t>Cải thiện và phát triển dịch vụ hỗ trợ khách hàng trực tuyến của công ty TNHH Centosy Việt Nam</t>
  </si>
  <si>
    <t>18D140304</t>
  </si>
  <si>
    <t>Vận dụng và nâng cao hiệu quả hoạt động marketing online trên sàn TMĐT Shopee của công ty TNHH Jacwater Việt Nam</t>
  </si>
  <si>
    <t>18D140305</t>
  </si>
  <si>
    <t>Phát triển hệ thống thanh toán điện tử cho Công ty TNHH Giáo Dục Tiến Bộ</t>
  </si>
  <si>
    <t>18D140004</t>
  </si>
  <si>
    <t>Vũ Hồng</t>
  </si>
  <si>
    <t>Đẩy mạnh hoạt động marketing trực tuyến của Công ty Cổ phần OTB Việt Nam</t>
  </si>
  <si>
    <t>TS Trần Hoài Nam</t>
  </si>
  <si>
    <t>18D140005</t>
  </si>
  <si>
    <t>Đẩy mạnh hoạt động quảng cáo trực tuyến của Công ty Cổ phần Thương mại Công nghệ Thông tin Di động</t>
  </si>
  <si>
    <t>18D140064</t>
  </si>
  <si>
    <t>Ứng dụng mô hình du lịch thông minh tại Công ty Cổ phần Đầu tư Du lịch Hà Nội</t>
  </si>
  <si>
    <t>18D140065</t>
  </si>
  <si>
    <t>Vũ Thị Minh</t>
  </si>
  <si>
    <t>Hoàn thiện phương thức thanh toán tại website www.homefarm.vn của Công ty Cổ phần Quốc tế Homefarm</t>
  </si>
  <si>
    <t>18D140143</t>
  </si>
  <si>
    <t>Hoàn thiện hệ thống dịch vụ khách hàng trực tuyến trên website www.flynow.vn của Công ty Cổ phần Cổng Thông Minh</t>
  </si>
  <si>
    <t>18D140140</t>
  </si>
  <si>
    <t>Xây dựng mô hình bán lẻ trực tuyến trên website vnegroup.vn của Công ty Cổ phần Đầu tư VNE Group</t>
  </si>
  <si>
    <t>18D140141</t>
  </si>
  <si>
    <t>Hoàn thiện mô hình bán lẻ điện tử trên sàn thương mại điện tử Lazada của Công ty TNHH Jemcloset</t>
  </si>
  <si>
    <t>18D140186</t>
  </si>
  <si>
    <t>Hoàn thiện website bán lẻ trực tuyến www.langfarmstore.com của Công ty TNHH Quảng Thái</t>
  </si>
  <si>
    <t>18D140187</t>
  </si>
  <si>
    <t>Mai Tiến</t>
  </si>
  <si>
    <t>Phát triển hoạt động marketing trực tuyến của Công ty TNHH Trang sức Viễn Chí Bảo</t>
  </si>
  <si>
    <t>18D140189</t>
  </si>
  <si>
    <t>Xây dựng mô hình bán lẻ trực tuyến trên website www.savor.vn của Công ty TNHH Savor Việt Nam</t>
  </si>
  <si>
    <t>18D140244</t>
  </si>
  <si>
    <t>Khổng Thị Ngọc</t>
  </si>
  <si>
    <t>Xây dựng mô hình bán lẻ trực tuyến của Công ty TNHH HIỆP THÀNH trên sàn thương mại điện tử Shopee</t>
  </si>
  <si>
    <t>18D140245</t>
  </si>
  <si>
    <t>Hoàn thiện mô hình bán lẻ trực tuyến tại website www.bigmax.vn của Công ty TNHH Bigmax Quốc tế</t>
  </si>
  <si>
    <t>18D140246</t>
  </si>
  <si>
    <t>Đẩy mạnh hoạt động marketing điện tử cho gian hàng của Công ty Cổ phần Vinakiss Việt Nam trên sàn thương mại điện tử Shopee</t>
  </si>
  <si>
    <t>18D140309</t>
  </si>
  <si>
    <t>Ứng dụng công nghệ AR vào hoạt động bán lẻ trực tuyến của Công ty TNHH Xuất nhập khẩu Mỹ phẩm Mint</t>
  </si>
  <si>
    <t>18D140310</t>
  </si>
  <si>
    <t>Đẩy mạnh hoạt động quảng cáo trực tuyến của Công ty TNHH Bluha</t>
  </si>
  <si>
    <t>18D140311</t>
  </si>
  <si>
    <t>Đẩy mạnh hoạt động Marketing trực tuyến của Công ty Cổ phần Bánh mứt kẹo Hà Nội</t>
  </si>
  <si>
    <t>18D140346</t>
  </si>
  <si>
    <t>Đẩy mạnh hoạt động bán lẻ trực tuyến của Công ty Cổ phần Thế giới di động trên sàn thương mại điện tử Shopee</t>
  </si>
  <si>
    <t>18D140345</t>
  </si>
  <si>
    <t>Phan Thanh</t>
  </si>
  <si>
    <t xml:space="preserve">Đẩy mạnh hoạt động bán lẻ trực tuyến của Công ty TNHH Phát triển Công nghệ Thái Sơn </t>
  </si>
  <si>
    <t>18D140347</t>
  </si>
  <si>
    <t>Xây dựng hoạt động bán lẻ trực tuyến trên sàn thương mại điện tử Shopee cho Công ty Cổ phần Feros</t>
  </si>
  <si>
    <t>18D140348</t>
  </si>
  <si>
    <t>Đẩy mạnh hoạt động marketing trực tuyến của Công ty TNHH GoQuo Việt Nam</t>
  </si>
  <si>
    <t>18D190001</t>
  </si>
  <si>
    <t>Cao Thị Lan</t>
  </si>
  <si>
    <t>K54S1</t>
  </si>
  <si>
    <t>Một số giải pháp đảm bảo an toàn thông tin, dữ liệu cho công ty Cổ phần Phần mềm Việt Quốc tế</t>
  </si>
  <si>
    <t>TS Lê Việt Hà</t>
  </si>
  <si>
    <t>BỘ MÔN: CÔNG NGHỆ THÔNG TIN</t>
  </si>
  <si>
    <t>CNTT</t>
  </si>
  <si>
    <t>18D190002</t>
  </si>
  <si>
    <t>Đặng Lan</t>
  </si>
  <si>
    <t>Phân tích thiết kế phần mềm quản lý khách hàng cho công ty TNHH Điện tử - Tin học Phi Dũng</t>
  </si>
  <si>
    <t>ThS Đỗ Thị Thu Hiền</t>
  </si>
  <si>
    <t>18D190003</t>
  </si>
  <si>
    <t>Lê Thị Lan</t>
  </si>
  <si>
    <t>Hoàn thiện và phát triển website cho công ty cổ phần công nghệ đầu tư Boxi Việt Nam</t>
  </si>
  <si>
    <t>ThS Nguyễn Quang Trung</t>
  </si>
  <si>
    <t>18D190006</t>
  </si>
  <si>
    <t>Phân tích thiết kế hệ thống quản lý bán hàng tại công ty CP phần mềm quản lý doanh nghiệp FAST</t>
  </si>
  <si>
    <t>TS Vũ Diệu Hương</t>
  </si>
  <si>
    <t>18D190007</t>
  </si>
  <si>
    <t>Hoàn thiện hệ thống thông tin quản lý nhân sự - cải tiến module tuyển dụng tại công ty Cổ phần Phần mềm BRAVO</t>
  </si>
  <si>
    <t>ThS Bùi Quang Trường</t>
  </si>
  <si>
    <t>18D190011</t>
  </si>
  <si>
    <t xml:space="preserve">Phân tích thiết kế hệ thống botchat giữa khách hàng và công ty cổ phần NCC PLUS Việt Nam </t>
  </si>
  <si>
    <t>18D190012</t>
  </si>
  <si>
    <t>Phạm Nguyệt</t>
  </si>
  <si>
    <t>Phân tích thiết kế Website bán bất động sản cho Công ty cổ phần Reway Group</t>
  </si>
  <si>
    <t>ThS Nguyễn Thị Hội</t>
  </si>
  <si>
    <t>18D190015</t>
  </si>
  <si>
    <t>Đinh Thu</t>
  </si>
  <si>
    <t>Triển khai giải pháp ERP tại công ty phân phối phụ tùng ô tô chính hãng MAST</t>
  </si>
  <si>
    <t>PGS. TS. Nguyễn Thị Thu Thủy</t>
  </si>
  <si>
    <t>BỘ MÔN: TIN HỌC</t>
  </si>
  <si>
    <t>Tin học</t>
  </si>
  <si>
    <t>18D190014</t>
  </si>
  <si>
    <t>Chu Văn</t>
  </si>
  <si>
    <t>Phân tích thiết kế phần mềm quản lý nhân sự công ty cổ phần Teracom</t>
  </si>
  <si>
    <t>ThS. Đỗ Thị Thanh Tâm</t>
  </si>
  <si>
    <t>18D190016</t>
  </si>
  <si>
    <t>Phân tích thiết kế hệ thống thông tin quản lý quan hệ khách hàng CRM tại công ty FSI</t>
  </si>
  <si>
    <t>18D190018</t>
  </si>
  <si>
    <t>Phân tích thiết kế các chức năng xử lý nghiệp vụ kết nối vận chuyển của Công ty cổ phần kết nối CargoLink Việt Nam.</t>
  </si>
  <si>
    <t>18D190017</t>
  </si>
  <si>
    <t>Phân tích thiết kế hệ thống thông tin quản lý kho hàng nội bộ cho công ty TNHH Hệ thống thông tin FPT</t>
  </si>
  <si>
    <t>18D190019</t>
  </si>
  <si>
    <t>Phát triển hệ thống thông tin quản lý khách hàng cho Công ty cổ phần Nhanh.vn</t>
  </si>
  <si>
    <t xml:space="preserve"> ThS Đỗ Thị Thu Hiền</t>
  </si>
  <si>
    <t>18D190021</t>
  </si>
  <si>
    <t>Phân tích thiết kế website quản lý công việc cho công ty Nhiệt điện Uông Bí</t>
  </si>
  <si>
    <t>18D190022</t>
  </si>
  <si>
    <t>Xây dựng website bán hàng cho công ty TNHH sản xuất và xuất khẩu Gia Bảo</t>
  </si>
  <si>
    <t>18D190023</t>
  </si>
  <si>
    <t>Phân tích thiết kế phần mềm quản lý nhân sự công ty cổ phần tin học Vân Thanh</t>
  </si>
  <si>
    <t>18D190020</t>
  </si>
  <si>
    <t>Phân tích thiết kế hệ thống quản lý vận chuyển Transport Management System</t>
  </si>
  <si>
    <t>18D190024</t>
  </si>
  <si>
    <t>Đặng Thị Phi</t>
  </si>
  <si>
    <t>La</t>
  </si>
  <si>
    <t>Phân tích thiết kế hệ thống quản lý phòng họp tại công ty TNHH tổng công ty công nghệ và giải pháp CMC</t>
  </si>
  <si>
    <t>ThS. Nguyễn Hưng Long</t>
  </si>
  <si>
    <t>18D190025</t>
  </si>
  <si>
    <t>Phân tích thiết kế hệ thống quản lý công việc của công ty cổ phần tập đoàn công nghệ OSP</t>
  </si>
  <si>
    <t>18D190031</t>
  </si>
  <si>
    <t>Phân tích thiết kế phần mềm quản lý khách hàng cho công ty TNHH thương mại và dịch vụ TSG</t>
  </si>
  <si>
    <t>18D190032</t>
  </si>
  <si>
    <t>Lê Đình</t>
  </si>
  <si>
    <t>Phân tích thiết kế hệ thống thông tin quản lý nhân sự và tiền lương tại Công ty cổ phần hệ thống công nghệ ETC</t>
  </si>
  <si>
    <t>18D190033</t>
  </si>
  <si>
    <t xml:space="preserve">Phân tích thiết kế phần mềm quản lý dự án cho công ty cổ phần tin học Vân Thanh </t>
  </si>
  <si>
    <t>ThS Hàn Minh Phương</t>
  </si>
  <si>
    <t>18D190034</t>
  </si>
  <si>
    <t>Phân tích thiết kế phần mềm quản lý dự án tại Công ty Cổ phần AHIHO</t>
  </si>
  <si>
    <t>18D190035</t>
  </si>
  <si>
    <t>Bùi Thị Yến</t>
  </si>
  <si>
    <t>Phân tích thiết kế phần mềm quản lý nhân sự tại công ty cổ phần techasians</t>
  </si>
  <si>
    <t>18D190036</t>
  </si>
  <si>
    <t>Trịnh Hoa</t>
  </si>
  <si>
    <t>Niên</t>
  </si>
  <si>
    <t>Giải pháp bảo mật hệ thống thông tin cho công ty cổ phần phần mềm Bravo</t>
  </si>
  <si>
    <t>ThS. Cù Nguyên Giáp</t>
  </si>
  <si>
    <t>18D190037</t>
  </si>
  <si>
    <t>Phân tích thiết kế phần mềm quản lý nhân sự cho công ty Cổ phần GMO-Z.com RUNSYSTEM</t>
  </si>
  <si>
    <t>18D190038</t>
  </si>
  <si>
    <t>Hà Nhật</t>
  </si>
  <si>
    <t>Phân tích thiết kế hệ thống quản lý nhân sự khối Bizfly-công ty cổ phần VC corp</t>
  </si>
  <si>
    <t>18D190040</t>
  </si>
  <si>
    <t>Xây dựng các ca kiểm thử cho phần mềm quản lý nhân sự của công ty cổ phần phần mềm quản lý doanh nghiệp FAST</t>
  </si>
  <si>
    <t>18D190057</t>
  </si>
  <si>
    <t>Tabe</t>
  </si>
  <si>
    <t>THAMMAVONG</t>
  </si>
  <si>
    <t>Phân tích thiết kế phần mềm quản lý tác vụ cho công ty cổ phần phần mềm quản lý doanh nghiệp Fast</t>
  </si>
  <si>
    <t>18D190041</t>
  </si>
  <si>
    <t>Phân tích thiết kế Website Sapofilm.vn cho Công ty Cổ phần Công nghệ Sapo</t>
  </si>
  <si>
    <t>18D190043</t>
  </si>
  <si>
    <t>Hoàng Thị Minh</t>
  </si>
  <si>
    <t>Phân tích thiết kế hệ thống thông tin quản lý bán hàng cho công ty cổ phần phần mềm quản trị doanh nghiệp Cybersoft.</t>
  </si>
  <si>
    <t>ThS Trần Thị Nhung</t>
  </si>
  <si>
    <t>18D190045</t>
  </si>
  <si>
    <t>Nguyễn Bảo</t>
  </si>
  <si>
    <t>Phân tích thiết kế hệ thống thông tin quản lý dự án cho Công ty Cổ phần Giải pháp Thanh toán Việt Nam</t>
  </si>
  <si>
    <t>18D190044</t>
  </si>
  <si>
    <t>Thuận</t>
  </si>
  <si>
    <t>Phân tích thiết kế hệ thống thông tin quản lý nhân sự cho công ty cổ phần dịch vụ và phát triển công nghệ AHT</t>
  </si>
  <si>
    <t>18D190046</t>
  </si>
  <si>
    <t>Phân tích thiết kế hệ thống thông tin quản lý khách hàng cho Công ty TNHH Đông Dương Enterprises</t>
  </si>
  <si>
    <t>18D190048</t>
  </si>
  <si>
    <t>Xây dựng giải pháp kiểm thử Phần mềm BMS của Công ty Cổ phần GMO-Z.com RUNSYSTEM</t>
  </si>
  <si>
    <t>18D190050</t>
  </si>
  <si>
    <t>Phạm Thị Huyền</t>
  </si>
  <si>
    <t>Phân tích thiết kế hệ thống thông tin quản lý bán hàng tại CTCP May Sông Hồng</t>
  </si>
  <si>
    <t>ThS. Nghiêm Thị Lịch</t>
  </si>
  <si>
    <t>18D190052</t>
  </si>
  <si>
    <t>Vũ Mạnh</t>
  </si>
  <si>
    <t>Phân tích thiết kế hệ thống quản lý kho hàng cho Công ty TNHH Thương mại và dịch vụ TSG</t>
  </si>
  <si>
    <t>18D190054</t>
  </si>
  <si>
    <t>Văn</t>
  </si>
  <si>
    <t>Phân tích thiết kế hệ thống thông tin quản lý dự án tại CTCP dịch vụ gia tăng Mobiphone Plus</t>
  </si>
  <si>
    <t>18D190056</t>
  </si>
  <si>
    <t xml:space="preserve">Phân tích thiết kế phần mềm quản lý nhân sự tại Công ty TNHH Cathay Life Việt Nam </t>
  </si>
  <si>
    <t>ThS. Nguyễn Thị Vân Trang</t>
  </si>
  <si>
    <t>18D190070</t>
  </si>
  <si>
    <t>K54S2</t>
  </si>
  <si>
    <t>Phân tích thiết kế hệ thống thông tin quản lý nhân sự tại CTCP phần mềm quản trị doanh nghiệp CyberSoft</t>
  </si>
  <si>
    <t>18D190068</t>
  </si>
  <si>
    <t>Phân tích thiết kế hệ thống quản lý tiêu dùng viễn thông cho Công ty Cổ phần Giải Pháp Công Nghệ Thông Tin Quốc Tế</t>
  </si>
  <si>
    <t>18D190073</t>
  </si>
  <si>
    <t>Phân tích thiết kế hệ thống quản lý phòng họp tại công ty cổ phần giải pháp công nghệ TTC Việt Nam</t>
  </si>
  <si>
    <t>18D190075</t>
  </si>
  <si>
    <t xml:space="preserve">Phân tích thiết kế hệ thống bán sách Hocmaibook tại Công ty Cổ phần </t>
  </si>
  <si>
    <t>18D190074</t>
  </si>
  <si>
    <t>Lê Mạnh</t>
  </si>
  <si>
    <t>Hoàn thiện hệ thống thông tin quản lý khách hàng - cải tiến module tư vấn và chăm sóc khách hàng tại công ty du lịch và tiếp thị giao thông vận tải Vietravel</t>
  </si>
  <si>
    <t>18D190078</t>
  </si>
  <si>
    <t>Phân tích thiết kế hệ thống thông tin quản lý công việc - dự án tại công ty cổ phần Bytesoft Việt Nam</t>
  </si>
  <si>
    <t>18D190076</t>
  </si>
  <si>
    <t>Phân tích thiết kế thực hiện cuộc gọi thương hiệu cho công ty Inter ITS</t>
  </si>
  <si>
    <t>18D190079</t>
  </si>
  <si>
    <t>Phân tích thiết kế hệ thống thông tin quản lý khách hàng cho CTCP phần mềm quản lý doanh nghiệp FAST</t>
  </si>
  <si>
    <t>18D190082</t>
  </si>
  <si>
    <t>Phân tích thiết kế hệ thống thông tin quản lý nhân sự tại công ty TNHH Lasdu</t>
  </si>
  <si>
    <t>18D190080</t>
  </si>
  <si>
    <t>Phân tích thiết kế phần mềm quản lý dự án cho Công ty Cổ phần Công nghệ và Giải pháp Simax</t>
  </si>
  <si>
    <t>18D190084</t>
  </si>
  <si>
    <t>Chang Thanh</t>
  </si>
  <si>
    <t>Phân tích thiết kế hệ thống thông tin quản lý hợp đồng tại công ty Cổ phần Phần mềm quản lý doanh nghiệp (FAST)</t>
  </si>
  <si>
    <t>18D190085</t>
  </si>
  <si>
    <t>Phân tích thiết kế hệ thống quản lý bán hàng tại Công ty Cổ phần dịch vụ truyền thông đa phương tiện Việt Nam</t>
  </si>
  <si>
    <t>18D190086</t>
  </si>
  <si>
    <t>Phân tích thiết kế hệ thống quản lý kho tại công ty cổ phần công nghệ Windtech Việt Nam</t>
  </si>
  <si>
    <t>18D190087</t>
  </si>
  <si>
    <t>Phân tích thiết kế hệ thống quản lí khách hàng tại công ty Phần mềm Việt Quốc Tế</t>
  </si>
  <si>
    <t>18D190090</t>
  </si>
  <si>
    <t>Mến</t>
  </si>
  <si>
    <t>Phân tích thiết kế hệ thống thông tin quản lý dự án cho công ty TNHH Thiết bị Viễn thông ANSV.</t>
  </si>
  <si>
    <t>18D190093</t>
  </si>
  <si>
    <t>Mẫn Xuân</t>
  </si>
  <si>
    <t xml:space="preserve">Phân tích thiết kế hệ thống thông tin quản lý nhân sự tại CTCP PrintGo Việt Nam </t>
  </si>
  <si>
    <t>18D190094</t>
  </si>
  <si>
    <t>Phân tích thiết kế hệ thống thông tin quản lý kho cho công ty TNHH Tiến Minh</t>
  </si>
  <si>
    <t>18D190095</t>
  </si>
  <si>
    <t>Trần Vũ Thảo</t>
  </si>
  <si>
    <t>Phân tích thiết kế hệ thống thông tin quản lý hệ thống bưu phẩm tại bưu điện Hải Phòng</t>
  </si>
  <si>
    <t>18D190097</t>
  </si>
  <si>
    <t>Xây dựng giải pháp kiểm thử Website bán hàng cho công ty tổng hợp Lâm Khang</t>
  </si>
  <si>
    <t>ThS. Đinh Thị Hà</t>
  </si>
  <si>
    <t>18D190098</t>
  </si>
  <si>
    <t>Giải pháp nâng cao an toàn bảo mật hệ thống thông tin tại công ty TNHH dịch vụ đa phương tiện và công nghệ BEETECH</t>
  </si>
  <si>
    <t>18D190099</t>
  </si>
  <si>
    <t>Phân tích thiết kế phần mềm quản lý kho hàng của Công ty Cổ phần YODY</t>
  </si>
  <si>
    <t>18D190100</t>
  </si>
  <si>
    <t>Phân tích thiết kế hệ thống thông tin quản lý nhân sự tại công ty cổ phần G-Gate</t>
  </si>
  <si>
    <t>18D190102</t>
  </si>
  <si>
    <t>Thân Lê</t>
  </si>
  <si>
    <t>Hoàn thiện hệ thống quản trị khách hàng CRM đối với hoạt động thương mại điện tử tại Tổng Công ty May 10-CTCP</t>
  </si>
  <si>
    <t>18D190103</t>
  </si>
  <si>
    <t>Xây dựng ứng dụng (app mobile) quản lý mục tiêu OKR trong Công ty TNHH Arilliance Sofware</t>
  </si>
  <si>
    <t>18D190105</t>
  </si>
  <si>
    <t>Nghiên cứu ứng dụng công nghệ Blockchain vào thanh toán trực tuyến trong giao dịch thương mại điện tử tại công ty TNHH Thương Mại và Xuất nhập khẩu Thiên Minh.</t>
  </si>
  <si>
    <t>18D190106</t>
  </si>
  <si>
    <t>Lưu Hoài</t>
  </si>
  <si>
    <t>Phân tích thiết kế hệ thống thông tin quản lý kho cho công ty TNHH Sản Xuất Thương Mại Kiến Bách Á</t>
  </si>
  <si>
    <t>18D190108</t>
  </si>
  <si>
    <t>Hoàn thiện hệ thống thông tin quản lý - cải tiến module quản lý dự án cho công ty cổ phần Nhanh.vn</t>
  </si>
  <si>
    <t>18D190109</t>
  </si>
  <si>
    <t>Nguyễn Vân</t>
  </si>
  <si>
    <t>Phân tích thiết kế hệ thống thông tin quản lý khách hàng - module quản lý khách hàng thân thiết của công ty TNHH Thương Mại và Xây dựng năng lượng ECT</t>
  </si>
  <si>
    <t>18D190110</t>
  </si>
  <si>
    <t>Một số giải pháp đảm bảo an toàn thông tin, nâng cao tính bảo mật, an toàn thông tin dữ liệu tại Công ty Cổ phần phần mềm Luvina</t>
  </si>
  <si>
    <t>18D190112</t>
  </si>
  <si>
    <t>Ứng dụng phần mềm quản lý dự án tại công ty TNHH giải pháp Tin học IFI solution</t>
  </si>
  <si>
    <t>18D190113</t>
  </si>
  <si>
    <t>Một số giải pháp đảm bảo an toàn và bảo mật cho hệ thống thông tin của Công ty cổ phần Công nghệ và Dịch vụ Titan Việt Nam</t>
  </si>
  <si>
    <t>18D190114</t>
  </si>
  <si>
    <t>Phạm Ánh</t>
  </si>
  <si>
    <t>Phân tích thiết kế phần mềm quản lý khách hàng tại Công ty Xăng dầu khu vực 1</t>
  </si>
  <si>
    <t>18D190115</t>
  </si>
  <si>
    <t>Mô tả, đề xuất và xây dựng website tại công ty Arilliance Software</t>
  </si>
  <si>
    <t>18D190121</t>
  </si>
  <si>
    <t>K54S3</t>
  </si>
  <si>
    <t>Phân tích thiết kế phần mềm quản lý dự án tại Công ty NOVAON DIGITAL</t>
  </si>
  <si>
    <t>18D190122</t>
  </si>
  <si>
    <t>Phân tích thiết kế phần mềm quản lý lương tại đơn vị IVS thuộc Công ty TNHH Phần mềm FPT</t>
  </si>
  <si>
    <t>18D190123</t>
  </si>
  <si>
    <t xml:space="preserve">Phân tích thiết kế phần mềm quản  lý khách hàng tại Công ty TNHH truyền thông và giải pháp trực tuyến Leadsgen </t>
  </si>
  <si>
    <t>18D190125</t>
  </si>
  <si>
    <t>Phân tích thiết kế phần mềm quản lý các tool tại FSOFT</t>
  </si>
  <si>
    <t>18D190126</t>
  </si>
  <si>
    <t>Phân tích thiết kế hệ thống quản lý tài sản khách hàng trong các dự án tại FSOFT</t>
  </si>
  <si>
    <t>18D190128</t>
  </si>
  <si>
    <t>Phân tích thiết kế phần mềm Quản lý hợp đồng tại Công ty Cổ phần VietPointer</t>
  </si>
  <si>
    <t>18D190129</t>
  </si>
  <si>
    <t>Hoàng Mạnh</t>
  </si>
  <si>
    <t>Phân tích thiết kế hệ thống quản lý nhân sự tại Công ty cổ phần in và văn hóa phẩm Ninh Bình</t>
  </si>
  <si>
    <t>18D190131</t>
  </si>
  <si>
    <t>Phân tích thiết kế phần mềm quản lý nhân sự tại công ty TNHH SuperGame</t>
  </si>
  <si>
    <t>18D190133</t>
  </si>
  <si>
    <t>Xây dựng hệ thống quản lý khách hàng tại Công ty cổ phần đầu tư thương mại và phát triển công nghệ FSI</t>
  </si>
  <si>
    <t>18D190139</t>
  </si>
  <si>
    <t>Phân tích thiết kế hệ thống thông tin quản lý dự án tại công ty TNHH hệ thống thông tin FPT</t>
  </si>
  <si>
    <t>18D190143</t>
  </si>
  <si>
    <t>Phân tích thiết kế hệ thống thông tin quản lý quan hệ KH cho công ty CP PM Bravo</t>
  </si>
  <si>
    <t>18D190144</t>
  </si>
  <si>
    <t>Nguyễn Huệ</t>
  </si>
  <si>
    <t xml:space="preserve">Một số giải pháp đảm bảo an toàn, bảo mật thông tin tại công ty Cổ phần Heligate </t>
  </si>
  <si>
    <t>18D190145</t>
  </si>
  <si>
    <t>Phân tích thiết kế hệ thống thông tin quản lý nhân sự tại công ty CP XNK Rico</t>
  </si>
  <si>
    <t>18D190148</t>
  </si>
  <si>
    <t>Phân tích thiết kế phần mềm quản lý bán hàng cho công ty TNHH MONSTAR-LAB Việt Nam</t>
  </si>
  <si>
    <t>18D190149</t>
  </si>
  <si>
    <t>Kiểm thử hệ thống quản lý bán hàng Media Mart của công ty cổ phần VTI</t>
  </si>
  <si>
    <t>18D190151</t>
  </si>
  <si>
    <t>Phân tích thiết kế hệ thống quản lý khách hàng cho công ty Cổ phần Workway.</t>
  </si>
  <si>
    <t>18D190153</t>
  </si>
  <si>
    <t>Phân tích thiết kế hệ thống thông tin quản lý nhân sự của công ty cổ phần công nghệ Tech5S.</t>
  </si>
  <si>
    <t>18D190154</t>
  </si>
  <si>
    <t>Đào Thị Hồng</t>
  </si>
  <si>
    <t>Quy trình triển khai phần mềm QLNS tại công ty Boot.AI</t>
  </si>
  <si>
    <t>18D190155</t>
  </si>
  <si>
    <t>Phân tích thiết kế  hệ thống thông tin quản lý khách hàng cho Công ty Cổ phần Giải pháp và Nguồn lực Công nghệ ITSOL</t>
  </si>
  <si>
    <t>18D190156</t>
  </si>
  <si>
    <t>Phân tích thiết kế  hệ thống thông tin quản lý nhân viên cho công ty cổ phần giải pháp phần mềm Medprove VN</t>
  </si>
  <si>
    <t>18D190163</t>
  </si>
  <si>
    <t>Hứa Diệp</t>
  </si>
  <si>
    <t>Xây dựng các ca kiểm thử cho hệ thống quản lý tuyển dụng của công ty TNHH Monstar Lab VN</t>
  </si>
  <si>
    <t>18D190165</t>
  </si>
  <si>
    <t>Một số giải pháp an toàn bảo mật thông tin cho công ty truyền thông đa phương tiện Thủ đô</t>
  </si>
  <si>
    <t>18D190164</t>
  </si>
  <si>
    <t>Đồng Thị Thanh</t>
  </si>
  <si>
    <t>Xây dựng website quản lý kho tài liệu cho khối THPT tại Hệ thống Giáo dục HOCMAI.</t>
  </si>
  <si>
    <t>18D190167</t>
  </si>
  <si>
    <t>Hoàn thiện hệ thống thông tin quản lý nhân sự - cải tiến module quản lý đào tạo của công ty FAST</t>
  </si>
  <si>
    <t>18D190168</t>
  </si>
  <si>
    <t>Giải pháp hoàn thiện hệ thống thông tin quản lý KH Cho công ty TNHH CN Thái sơn</t>
  </si>
  <si>
    <t>18D190169</t>
  </si>
  <si>
    <t>Mô tả, đánh giá và đề xuất hoàn thiện hệ thống kế toán Công ty TNHH thiết bị và dụng cụ y khoa 3P</t>
  </si>
  <si>
    <t>18D190170</t>
  </si>
  <si>
    <t>Tạ Thu</t>
  </si>
  <si>
    <t>Phân tích thiết kế phần mềm quản lý quy trình kiểm thử cho công ty TNHH Monstar Lab Việt Nam</t>
  </si>
  <si>
    <t>18D190172</t>
  </si>
  <si>
    <t>Nguyễn Trịnh Thảo</t>
  </si>
  <si>
    <t>Phân tích thiết kế hệ thống bán hàng cho công ty MCM</t>
  </si>
  <si>
    <t>18D190174</t>
  </si>
  <si>
    <t>Cao Ngọc</t>
  </si>
  <si>
    <t>Phân tích thiết kế hệ thống thông tin quản lý bán hàng cho công ty TNHH Hafele Việt nam chi nhánh HN</t>
  </si>
  <si>
    <t>18D190175</t>
  </si>
  <si>
    <t>Đinh Thị Hải</t>
  </si>
  <si>
    <t>Sử dụng công cụ kiểm thử tự động Jmeter vào kiểm thử hiệu năng trên web</t>
  </si>
  <si>
    <t>18D190184</t>
  </si>
  <si>
    <t>Vũ Thị Vân</t>
  </si>
  <si>
    <t>K54S4</t>
  </si>
  <si>
    <t>Phân tích tài liệu và thiết kế ca kiểm thử app Ochaberi của dự án Glas tại công ty cổ phần NTQ Solution</t>
  </si>
  <si>
    <t>18D190186</t>
  </si>
  <si>
    <t>Cải tiến hệ thống thông tin quản lý nhân sự - hoàn thiện module đánh giá và khen thưởng nhân viên của công ty cổ phần đầu tư và giải pháp VietIS</t>
  </si>
  <si>
    <t>18D190187</t>
  </si>
  <si>
    <t>Đặng Quốc</t>
  </si>
  <si>
    <t>Một số giải pháp đảm bảo an toàn, bảo mật wesite, giao dịch trên mạng và các vấn đề khác có liên quan đến thương mại điện tử của công ty cổ phần du lịch và xây dựng Nam Thanh.</t>
  </si>
  <si>
    <t>18D190190</t>
  </si>
  <si>
    <t>Bùi Văn</t>
  </si>
  <si>
    <t>Phân tích thiết kế phần mềm quản lý tuyển dụng nhân sự tại công ty Thudo Multimedia</t>
  </si>
  <si>
    <t>18D190191</t>
  </si>
  <si>
    <t>Phân tích thiết kế hệ thống thông tin quản lý dự án tại Công ty Cổ phần Đầu tư Thương mại và Dịch vụ YourHomes</t>
  </si>
  <si>
    <t>18D190193</t>
  </si>
  <si>
    <t>Phân tích thiết kế hệ thống quản lý nhân sự và tiền lương của công ty cổ phần NTQ Solution</t>
  </si>
  <si>
    <t>18D190192</t>
  </si>
  <si>
    <t>Phân tích thiết kế hệ thống phần mềm quản lý Tài chính kế toán cho công ty TNHH công nghệ giải pháp phần mềm Việt</t>
  </si>
  <si>
    <t>18D190194</t>
  </si>
  <si>
    <t>Phân tích thiết kế hệ thống kế toán hàng tồn kho của công ty TNHH Điện máy HN</t>
  </si>
  <si>
    <t>18D190195</t>
  </si>
  <si>
    <t>Phân tích thiết kế hệ thống quản lý nhân sự và tiền lương tại Công ty SUNVINA</t>
  </si>
  <si>
    <t>18D190197</t>
  </si>
  <si>
    <t>Phân tích và thiết kế hệ thống quản lý kho tại Công ty cổ phần LAMER</t>
  </si>
  <si>
    <t>18D190198</t>
  </si>
  <si>
    <t>Hoàn thiện hệ thống thông tin quản lý nhân sự - cải tiến module quản lý lương tại công ty cổ phần phần mềm quản trị doanh nghiệp CYBERSOFT</t>
  </si>
  <si>
    <t>18D190201</t>
  </si>
  <si>
    <t>Ngô Mai</t>
  </si>
  <si>
    <t>Xậy dựng hệ thống quản lý nhân sự công ty cổ phần Digi dinos.</t>
  </si>
  <si>
    <t>18D190202</t>
  </si>
  <si>
    <t>Phát triển và hoàn thiện các giải pháp đảm bảo an toàn bảo mật thông tin cho Công ty cổ phần dịch vụ Truyền thông đa phương tiện Việt Nam Vicoders</t>
  </si>
  <si>
    <t>18D190199</t>
  </si>
  <si>
    <t>Đặng Đức</t>
  </si>
  <si>
    <t>Thiết kế cơ sở dữ liệu phục quản lý kho hàng của công ty  cổ phần bán lẻ trực tuyến OSS Việt Nam</t>
  </si>
  <si>
    <t>18D190200</t>
  </si>
  <si>
    <t>Giải pháp đảm bảo an toàn hệ thống thông tin cho Công ty TNHH Công Nghiệp Chính Đại</t>
  </si>
  <si>
    <t>18D190205</t>
  </si>
  <si>
    <t>Lưu Thị Ánh</t>
  </si>
  <si>
    <t>Phân tích thiết kế website bán hoá chất cho công ty TNHH Thương Mại Dịch Vụ Ý Cường Thịnh</t>
  </si>
  <si>
    <t>18D190207</t>
  </si>
  <si>
    <t>Ứng dụng mô hình công nghệ TAM nghiên cứu hành vi sử dụng hệ thống thông tin quản lý đơn hàng và tài chính tại Chi nhánh Bưu chính Viettel Hưng Yên</t>
  </si>
  <si>
    <t>18D190208</t>
  </si>
  <si>
    <t>Giải pháp đảm bảo an toàn hệ thống thông tin cho công ty TNHH thiết kế và trang trí nội ngoại thất Đức Dương</t>
  </si>
  <si>
    <t>18D190209</t>
  </si>
  <si>
    <t>Lê Thị Tuyết</t>
  </si>
  <si>
    <t>Phân tích thiết kế hệ thống thông tin quản lý điểm của học viên tại Viện Công nghệ thông tin T3H</t>
  </si>
  <si>
    <t>18D190210</t>
  </si>
  <si>
    <t>Đỗ Anh</t>
  </si>
  <si>
    <t>Xây dựng hệ thống thông tin phục vụ hoạt động quản lý thông tin khách hàng doanh nghiệp cho ngân hàng Techcombank</t>
  </si>
  <si>
    <t>18D190213</t>
  </si>
  <si>
    <t>Xây dựng quy trình kiểm thử cho phần mềm dịch vụ kho lưu trữ trung tâm Services Directory tại Công ty TNHH phần mềm FPT</t>
  </si>
  <si>
    <t>18D190214</t>
  </si>
  <si>
    <t>Ngô Thị Yến</t>
  </si>
  <si>
    <t>Phát triển hệ thống quản lý dự án cho công ty cổ phần phần mềm TERACOM</t>
  </si>
  <si>
    <t>18D190215</t>
  </si>
  <si>
    <t>Chu Thị Hồng</t>
  </si>
  <si>
    <t>Phân tích hệ thống quản lý quan hệ khách hàng (CRM) tại công ty TNHH AgileTech Việt Nam.</t>
  </si>
  <si>
    <t>18D190216</t>
  </si>
  <si>
    <t>Bùi Thị Bích</t>
  </si>
  <si>
    <t>Phân tích thiết kế website hướng dẫn sử dụng SAP 4/Hana</t>
  </si>
  <si>
    <t>18D190218</t>
  </si>
  <si>
    <t>Phân tích thiết kế mobile app đặt cơm của Trung tâm Chuyển đổi số-Viettel Networks.</t>
  </si>
  <si>
    <t>18D190219</t>
  </si>
  <si>
    <t>Xây dựng cơ sở dữ liệu khách hàng của công ty TNHH Minh Vũ Group</t>
  </si>
  <si>
    <t>18D190222</t>
  </si>
  <si>
    <t>Phan Chiến</t>
  </si>
  <si>
    <t>Một số giải pháp đảm báo an toàn hệ thống thông tin của công ty cổ phần thời trang Bimart</t>
  </si>
  <si>
    <t>18D190220</t>
  </si>
  <si>
    <t>Đặng Minh</t>
  </si>
  <si>
    <t>Giải pháp đảm bảo An toàn thông tin, HTTT, CSDL cho công ty cổ phần phần mềm quản lý doanh nghiệp FAST</t>
  </si>
  <si>
    <t>18D190221</t>
  </si>
  <si>
    <t>Phân tích thiết kế hệ thống mobile app vận chuyển hàng hóa trong nước của Công ty Cổ phần Logistics ASG</t>
  </si>
  <si>
    <t>18D190223</t>
  </si>
  <si>
    <t xml:space="preserve">Phân tích thiết kế hệ thống thông tin quản trị quan hệ khách hàng tại Công ty Cổ phần viễn thông FPT </t>
  </si>
  <si>
    <t>18D190225</t>
  </si>
  <si>
    <t>Phân tích thiết kế hệ thống thông tin quản lý nhân sự công ty cổ phần công nghệ SotaTek</t>
  </si>
  <si>
    <t>18D190224</t>
  </si>
  <si>
    <t>Phân tích thiết kế hệ thống thông tin QLNS cho công ty CP đầu tư phát triển CN điện tử -viễn thông ELCOM</t>
  </si>
  <si>
    <t>18D190230</t>
  </si>
  <si>
    <t>Một số giải pháp đảm bảo thông tin cho hệ thống nội bộ công ty cổ phần NextGen Việt Nam.</t>
  </si>
  <si>
    <t>18D190227</t>
  </si>
  <si>
    <t>Đặng Huyền</t>
  </si>
  <si>
    <t>Kiểm thử ứng dụng web của công ty TNHH Giải pháp J.O.O.M bằng công cụ Selenium.</t>
  </si>
  <si>
    <t>18D190228</t>
  </si>
  <si>
    <t>Phân tích thiết kếphần mềm quản lý khách hàng tại Công ty TNHH Hóa chất mega Việt Nam</t>
  </si>
  <si>
    <t>18D190232</t>
  </si>
  <si>
    <t>Hoàn thiện hệ thống thông tin TMĐT tại Công ty Công nghệ Thiên An.</t>
  </si>
  <si>
    <t>18D190233</t>
  </si>
  <si>
    <t>Phân tích thiết kếphần mềm quản lý bán hàng tại Công ty TNHH EB Vĩnh Phúc</t>
  </si>
  <si>
    <t>18D190234</t>
  </si>
  <si>
    <t>Phân tích thiết kế hệ thống quản lý phòng máy doanh nghiệp</t>
  </si>
  <si>
    <t>17D190031</t>
  </si>
  <si>
    <t>K53S1</t>
  </si>
  <si>
    <t xml:space="preserve">Phân tích thiết kế phần mềm quản trị khách hàng cho công ty TNHH nền tảng công nghệ </t>
  </si>
  <si>
    <t>17D190097</t>
  </si>
  <si>
    <t>K53S2</t>
  </si>
  <si>
    <t>Phân tích thiết kế hệ thống quản lý dự án</t>
  </si>
  <si>
    <t>17D190186</t>
  </si>
  <si>
    <t>Chu Đức</t>
  </si>
  <si>
    <t>K53S4</t>
  </si>
  <si>
    <t>Phân tích thiết kế hệ thống thông tin quản lý nhân sự cho công ty cổ phần công nghệ Maxbuy.</t>
  </si>
  <si>
    <t>18D180002</t>
  </si>
  <si>
    <t>Chu Vân</t>
  </si>
  <si>
    <t>K54H1</t>
  </si>
  <si>
    <t>Chất lượng  cho vay khách hàng cá nhân tại Ngân hàng Thương mại Cổ phần Tiên Phong.</t>
  </si>
  <si>
    <t>TS. Phùng Việt Hà</t>
  </si>
  <si>
    <t>BỘ MÔN: NGÂN HÀNG VÀ THỊ TRƯỜNG TÀI CHÍNH</t>
  </si>
  <si>
    <t>H</t>
  </si>
  <si>
    <t>18D180007</t>
  </si>
  <si>
    <t>Hiệu quả kinh doanh tại Công ty cổ phần xây dựng và nội thất Hoàn Cầu</t>
  </si>
  <si>
    <t>Ths. Lê Nam Long</t>
  </si>
  <si>
    <t>18D180008</t>
  </si>
  <si>
    <t>Rủi ro tín dụng trong cho vay trung và dài hạn tại Ngân hàng thương mại cổ phần Quân đội Chi nhánh Từ Liêm.</t>
  </si>
  <si>
    <t>PGS,TS. Nguyễn Thị Phương Liên</t>
  </si>
  <si>
    <t>18D180009</t>
  </si>
  <si>
    <t>Hà Mạnh</t>
  </si>
  <si>
    <t>Chiêu</t>
  </si>
  <si>
    <t>Cho vay khách hàng cá nhân tại Ngân hàng thương mại cổ phần Việt Nam Thinh Vượng- Chi nhánh Thăng Long phòng giao dịch Liễu Giai</t>
  </si>
  <si>
    <t>17D180009</t>
  </si>
  <si>
    <t>Lê Chí Anh</t>
  </si>
  <si>
    <t>Hiệu quả cho vay của Ngân hàng Thương mại Cổ phần Quốc tế Việt Nam- Chi nhánh Lê Hữu Lập</t>
  </si>
  <si>
    <t>18D180010</t>
  </si>
  <si>
    <t>Cho vay tiêu dùng của Ngân hàng Thương mại Cổ phần Quốc tế Việt Nam - Chi nhánh Vĩnh Yên</t>
  </si>
  <si>
    <t>18D180011</t>
  </si>
  <si>
    <t>Hiệu quả hoạt động môi giới tại Công ty cổ phần Chứng khoán Rồng Viêt - Chi nhánh Hà Nội.</t>
  </si>
  <si>
    <t>Ths. Lê Đức Tố</t>
  </si>
  <si>
    <t>18D180012</t>
  </si>
  <si>
    <t>Phát triển dịch vụ môi giới tại Công ty Cổ phần Chứng khoán Rồng Việt - Chi nhánh Hà Nội</t>
  </si>
  <si>
    <t>18D180013</t>
  </si>
  <si>
    <t>Xử lý nợ quá hạn trong cho vay khách hàng cá nhân tại Ngân hàng Nông nghiệp và phát triển nông thôn Việt Nam -Chi nhánh huyện Kiến Xương</t>
  </si>
  <si>
    <t>18D180015</t>
  </si>
  <si>
    <t>Huy động vốn tiền gửi tại Ngân hàng thương mại cổ phần Việt Nam Thịnh Vượng - Chi nhánh Thăng Long, phòng giao dịch Hoàng Quốc Việt</t>
  </si>
  <si>
    <t>Ths. Đặng Thị Lan Phương</t>
  </si>
  <si>
    <t>18D180014</t>
  </si>
  <si>
    <t>Chất lượng tín dụng tại Ngân hàng Thương mại Cổ phần Việt Nam thịnh vượng- Chi nhánh Sở giao dịch, Phòng giao dịch Thủ Đô</t>
  </si>
  <si>
    <t>18D180016</t>
  </si>
  <si>
    <t>Hiệu</t>
  </si>
  <si>
    <t>Cho vay khách hàng cá nhân tại Ngân hàng thương mại cổ phần Quân đội -Chi nhánh Hoàng Quốc Việt</t>
  </si>
  <si>
    <t>18D180017</t>
  </si>
  <si>
    <t>Hoạt động kinh doanh thẻ tại Ngân hàng Nông nghiệp &amp; Phát triển Nông Thôn Việt Nam - Chi nhánh Tỉnh Cao Bằng, phòng giao dịch Đề Thám</t>
  </si>
  <si>
    <t>18D180022</t>
  </si>
  <si>
    <t>Hoạt động môi giới chứng khoán đối với khách hàng ưu tiên tại Công ty Cổ Phần Chứng Khoán VPS</t>
  </si>
  <si>
    <t>18D180019</t>
  </si>
  <si>
    <t>Đinh Ngọc</t>
  </si>
  <si>
    <t>Phát triển cho vay khách hàng cá nhân tại Ngân hàng thương mại cổ phần Việt Nam thịnh vượng- Chi nhánh Sở giao dịch, phòng giao dịch Thủ Đô.</t>
  </si>
  <si>
    <t>Ths. Nguyễn Bích Ngọc</t>
  </si>
  <si>
    <t>18D180020</t>
  </si>
  <si>
    <t>Phát triển dịch vụ ngân hàng điện tử dành cho khách hàng cá nhân tại Ngân hàng Thương mại Cổ phần Công thương Việt Nam – Chi nhánh Chương Dương</t>
  </si>
  <si>
    <t>18D180024</t>
  </si>
  <si>
    <t>Bùi Thị Khánh</t>
  </si>
  <si>
    <t>Cho vay khách hàng cá nhân tại Ngân hàng Thương mại Cổ phần Á Châu- Chi nhánh Hà Thành, phòng giao dịch Nguyễn Khánh Toàn</t>
  </si>
  <si>
    <t>TS. Đặng Thị Minh Nguyệt</t>
  </si>
  <si>
    <t>18D180026</t>
  </si>
  <si>
    <t>Cho vay khách hàng cá nhân tại Ngân hàng Thương mại Cổ phần Đầu tư và Phát triển Việt Nam- Chi nhánh Hoàn Kiếm, phòng giao dịch Hàng Đậu</t>
  </si>
  <si>
    <t>18D180027</t>
  </si>
  <si>
    <t>Phát triển dịch vụ môi giới tại Công ty cổ phần chứng khoán Ngân hàng Thương mại Cổ phần Quân đội- chi nhánh Hải Phòng</t>
  </si>
  <si>
    <t>18D180029</t>
  </si>
  <si>
    <t>Hiệu quả cho vay khách hàng cá nhân tại Ngân hàng Thương mại Cổ phần Tiên Phong - Chi nhánh Hà Nội.</t>
  </si>
  <si>
    <t>18D180031</t>
  </si>
  <si>
    <t>Rủi ro tín dụng trong cho vay khách hàng cá nhân tại ngân hàng Thương mại Cổ phần Á Châu – Chi nhánh Hà Thành, phòng giao dịch Xuân Thuỷ.</t>
  </si>
  <si>
    <t>18D180032</t>
  </si>
  <si>
    <t>Chất lượng cho vay khách hàng Doanh nghiệp nhỏ và vừa tại Ngân hàng Thương mại Cổ phần Quốc Tế Việt Nam - Chi nhánh Mỹ Đình</t>
  </si>
  <si>
    <t>18D180033</t>
  </si>
  <si>
    <t>Lại Thị Thanh</t>
  </si>
  <si>
    <t>Mở rộng cho vay bán lẻ tại Ngân hàng Bưu Điện Liên Việt - Chi nhánh Đông Anh, phòng giao dịch Mê Linh</t>
  </si>
  <si>
    <t>18D180036</t>
  </si>
  <si>
    <t>Huy động vốn tiền gửi khách hàng cá nhân tại Ngân hàng Thương mại Cổ phần Á Châu - Chi nhánh Hà Thành, phòng giao dịch Thái Thịnh</t>
  </si>
  <si>
    <t>18D180038</t>
  </si>
  <si>
    <t>Cho vay khách hàng cá nhân tại ngân hàng Thương mại cổ phần Sài Gòn Thương Tín – Chi nhánh Đông Đô.</t>
  </si>
  <si>
    <t>18D180039</t>
  </si>
  <si>
    <t>Trần Hà</t>
  </si>
  <si>
    <t>Hiệu quả kinh doanh tại công ty TNHH Cơ Khí Viễn Thông Vinatech</t>
  </si>
  <si>
    <t>18D180040</t>
  </si>
  <si>
    <t>Trần Danh</t>
  </si>
  <si>
    <t>Quý</t>
  </si>
  <si>
    <t>Chất lượng cho vay khách hàng cá nhân tại ngân hàng Thương mại Cổ phần Công thương Việt Nam - Chi nhánh Bắc Ninh</t>
  </si>
  <si>
    <t>18D180041</t>
  </si>
  <si>
    <t>Quản trị rủi ro tín dụng trong cho vay khách hàng cá nhân tại Ngân hàng Thương mại Cổ phần Tiên Phong – Chi nhánh Hà Nội</t>
  </si>
  <si>
    <t>18D180043</t>
  </si>
  <si>
    <t>Hiệu quả cho vay khách hàng cá nhân của Ngân hàng Thương mại Cổ phần Á Châu- Chi nhánh Hà Thành, phòng giao dịch Hồ Tùng Mậu</t>
  </si>
  <si>
    <t>18D180044</t>
  </si>
  <si>
    <t>Quản trị rủi ro tín dụng trong cho vay khách hàng cá nhân tại ngân hàng Thương mại cổ phần Đầu tư và Phát triển Việt Nam - Chi nhánh Từ Liêm.</t>
  </si>
  <si>
    <t>18D180047</t>
  </si>
  <si>
    <t>Rủi ro tín dụng trong cho vay khách hàng cá nhân tại Ngân hàng Thương mại Cổ phần Bưu điện Liên Việt- Chi nhánh Ba Vì</t>
  </si>
  <si>
    <t>18D180050</t>
  </si>
  <si>
    <t>Quản trị rủi ro tín dụng trong cho vay khách hàng cá nhân tại ngân hàng Thương mại Cổ phần Quốc Dân- Chi nhánh Hà Nội</t>
  </si>
  <si>
    <t>18D180051</t>
  </si>
  <si>
    <t>Huy động vốn tiền gửi khách hàng cá nhân tại Ngân hàng Thương mại Cổ phần Á Châu- Chi nhánh Hà Thành, phòng giao dịch XuânThuỷ</t>
  </si>
  <si>
    <t>18D180053</t>
  </si>
  <si>
    <t>Đỗ Cẩm</t>
  </si>
  <si>
    <t>Phát triển dịch vụ phi tín dụng tại Ngân hàng Thương mại Cổ phần Công thương Việt Nam – Chi nhánh Đông Anh</t>
  </si>
  <si>
    <t>TS. Vũ Ngọc Diệp</t>
  </si>
  <si>
    <t>18D180055</t>
  </si>
  <si>
    <t>Tạ Quỳnh</t>
  </si>
  <si>
    <t>Phát triển dịch vụ thẻ tại Ngân hàng Thương mại Cổ phần Á Châu - Chi nhánh Hà Thành, phòng giao dịch Xuân Thủy</t>
  </si>
  <si>
    <t>18D180065</t>
  </si>
  <si>
    <t>K54H2</t>
  </si>
  <si>
    <t>Chất lượng cho vay dự án đầu tư tại Ngân hàng Ngân hàng Thương mại Cổ phần Tiên Phong- Chi nhánh Hà Nội</t>
  </si>
  <si>
    <t>18D180067</t>
  </si>
  <si>
    <t>Rủi ro tín dụng trong cho vay khách hàng cá nhân tại Ngân hàng Nông nghiệp và Phát triển Nông thôn Việt Nam - Chi nhánh Cồn Nam Định</t>
  </si>
  <si>
    <t>18D180068</t>
  </si>
  <si>
    <t>Rủi ro trong cho vay khách hàng cá nhân của ngân hàng Thương mại Cổ phần Đông Nam Á- Chi nhánh Hải Dương, phòng giao dịch Hải Tân.</t>
  </si>
  <si>
    <t>18D180069</t>
  </si>
  <si>
    <t>Chất lượng tín dụng của Ngân hàng Nông nghiệp và Phát triển Nông thôn Việt Nam - Chi nhánh huyện Đan Phượng Tây Đô</t>
  </si>
  <si>
    <t>18D180070</t>
  </si>
  <si>
    <t>Rủi ro tín dụng trong cho vay khách hàng cá nhân tại Ngân hàng Thương mại Cổ phần Á Châu - Chi nhánh Hà Thành, phòng giao dịch Nguyễn Khánh Toàn</t>
  </si>
  <si>
    <t>18D180071</t>
  </si>
  <si>
    <t>Trịnh Thị Trà</t>
  </si>
  <si>
    <t>Phát triển dịch vụ internet banking tại Ngân hàng Thương mại cổ phần Á Châu – Chi nhánh Hà Thành , phòng giao dịch Hồ Tùng Mậu.</t>
  </si>
  <si>
    <t>18D180072</t>
  </si>
  <si>
    <t>Đào Thảo</t>
  </si>
  <si>
    <t>Cho vay khách hàng cá nhân tại  ngân hàng Thương mại Cổ phần Quốc Tế Việt Nam- Chi nhánh Đống Đa, phòng giao dịch Láng Hạ</t>
  </si>
  <si>
    <t>18D180074</t>
  </si>
  <si>
    <t>Dịch vụ thẻ tín dụng tại Ngân hàng Thương mại Cổ phần Á Châu – Chi nhánh Thăng Long,  phòng giao dịch Giang Văn Minh.</t>
  </si>
  <si>
    <t>18D180076</t>
  </si>
  <si>
    <t>Chất lượng  cho vay khách hàng cá nhân tại Ngân hàng Thương mại Cổ phần Á Châu- Chi nhánh Thái Nguyên, phòng giao dịch Phổ Yên</t>
  </si>
  <si>
    <t>18D180077</t>
  </si>
  <si>
    <t>Quản trị rủi ro tín dụng trong cho vay khách hàng cá nhân tại Ngân hàng thương mại cổ phần Á Châu - Chi nhánh Hà Thành</t>
  </si>
  <si>
    <t>TS. Nguyễn Thanh Phương</t>
  </si>
  <si>
    <t>18D180078</t>
  </si>
  <si>
    <t>Hiệu quả hoạt động kinh doanh của công ty Cổ phần Dịch vụ Thương mại tổng hợp Next One</t>
  </si>
  <si>
    <t>Ths. Phạm Thu Trang</t>
  </si>
  <si>
    <t>18D180081</t>
  </si>
  <si>
    <t>Phát triển cho vay khách hàng cá nhân tại Ngân hàng Thương mại Cổ phần Tiên Phong - Chi nhánh Hà Nội</t>
  </si>
  <si>
    <t>18D180079</t>
  </si>
  <si>
    <t>Ngô Thị Khánh</t>
  </si>
  <si>
    <t>Huy động tiền gửi khách hàng cá nhân tại Ngân hàng Nông nghiệp và Phát triển Nông thôn Việt Nam- Chi nhánh huyện Can Lộc tỉnh Hà Tĩnh</t>
  </si>
  <si>
    <t>18D180083</t>
  </si>
  <si>
    <t>Rủi ro tín dụng trong cho vay tại Ngân hàng Thương mại Cổ phần Á Châu -Chi nhánh Hà Thành, phòng giao dịch Trần Quốc Hoàn.</t>
  </si>
  <si>
    <t>18D180084</t>
  </si>
  <si>
    <t>Lê Gia</t>
  </si>
  <si>
    <t>Mở rộng cho vay khách hàng cá nhân tại Ngân hàng Thương mại Cổ phần Á Châu - Chi nhánh Hà Thành, phòng giao dịch Nguyễn Khánh Toàn</t>
  </si>
  <si>
    <t>18D180085</t>
  </si>
  <si>
    <t xml:space="preserve">Huy động vốn khách hàng cá nhân tại Ngân hàng Thương mại Cổ phần Á Châu -Chi nhánh Hà Thành, phòng giao dịch Hồ Tùng Mậu </t>
  </si>
  <si>
    <t>18D180086</t>
  </si>
  <si>
    <t>Cho vay tiêu dùng tại ngân hàng Nông nghiệp và Phát triển Nông thôn Việt Nam - Chi nhánh Hoàng Quốc Việt</t>
  </si>
  <si>
    <t>PGS,TS. Nguyễn Thu Thủy</t>
  </si>
  <si>
    <t>18D180087</t>
  </si>
  <si>
    <t>Trương Thị Phương</t>
  </si>
  <si>
    <t>Rủi ro tín dụng tại Ngân hàng Thương mại Cổ phần Á Châu- Chi nhánh Hà Thành, Phòng giao dịch Hồ Tùng Mậu</t>
  </si>
  <si>
    <t>18D180088</t>
  </si>
  <si>
    <t>Lê Thanh Hoàng</t>
  </si>
  <si>
    <t>Cho vay khách hàng cá nhân tại Ngân hàng Thương mại Cổ phần Quân Đội - Chi nhánh Hai Bà Trưng</t>
  </si>
  <si>
    <t>18D180093</t>
  </si>
  <si>
    <t>Chất lượng tín dụng khách hàng cá nhân tại Ngân hàng Thương mại Cổ phần Sài Gòn Thương Tín – Chi nhánh Đông Đô</t>
  </si>
  <si>
    <t>18D180096</t>
  </si>
  <si>
    <t>Hiệu quả cho vay khách hàng cá nhân tại Ngân hàng Thương mại Cổ phần Quốc tế Việt Nam – Chi nhánh Thủy Nguyên</t>
  </si>
  <si>
    <t>18D180098</t>
  </si>
  <si>
    <t>Tăng cường huy động vốn tiền gửi tại Ngân hàng Thương mại Cổ phần Á Châu- Chi nhánh Hà Thành, phòng giao dịch Hồ Tùng Mậu</t>
  </si>
  <si>
    <t>18D180099</t>
  </si>
  <si>
    <t>Huy động vốn tiền gửi tại Ngân hàng Thương mại Cổ phần Sài Gòn Thường Tín- Chi nhánh Đông Đô</t>
  </si>
  <si>
    <t>18D180101</t>
  </si>
  <si>
    <t>Nguyễn Trường</t>
  </si>
  <si>
    <t>Sa</t>
  </si>
  <si>
    <t>Huy động vốn khách hàng cá nhân tại ngân hàng Thương mại Cổ phần Công thương Việt Nam - Chi nhánh Bắc Ninh</t>
  </si>
  <si>
    <t>18D180103</t>
  </si>
  <si>
    <t>Rủi ro tín dụng trong cho vay khách hàng cá nhân tại Ngân hàng Thương mại Cổ phần Tiên Phong - Chi nhánh Hà Nội</t>
  </si>
  <si>
    <t>18D180104</t>
  </si>
  <si>
    <t>Cho vay khách hàng cá nhân tại Ngân hàng Thương mại Cổ phần Quân Đội- Chi nhánh Tây Hà Nội, phòng giao dịch Hà Đông</t>
  </si>
  <si>
    <t>18D180106</t>
  </si>
  <si>
    <t>Chất lượng cho vay khách hàng cá nhân tại ngân hàng Thương mại Cổ phần Công thương Việt Nam- Chi nhánh Thanh Hóa, phòng giao dịch Hoằng Hóa.</t>
  </si>
  <si>
    <t>18D180108</t>
  </si>
  <si>
    <t>Trịnh Thị Hồng</t>
  </si>
  <si>
    <t>Chất lượng cho vay khách hàng cá nhân của Ngân hàng Thương mại Cổ phần Á Châu-  Chi nhánh Hà Thành, phòng giao dịch Trần Quốc Hoàn</t>
  </si>
  <si>
    <t>18D180109</t>
  </si>
  <si>
    <t>Chất lượng cho vay khách hàng cá nhân tại Ngân hàng Thương mại Cổ phần Tiên Phong chi nhánh Đông Đô</t>
  </si>
  <si>
    <t>18D180110</t>
  </si>
  <si>
    <t>Mở rộng dịch vụ Internet Banking tại Ngân hàng Thương mại Cổ phần Á Châu - Chi nhánh Chi nhánh Hà Thành, phòng giao dịch Trần Quốc Hoàn</t>
  </si>
  <si>
    <t>18D180113</t>
  </si>
  <si>
    <t>Xử lý nợ xấu tại Ngân hàng Thương mại Cổ phần Á Châu- Chi nhánh Hà Thành, phòng giao dịch Trần Quốc Hoàn</t>
  </si>
  <si>
    <t>18D180114</t>
  </si>
  <si>
    <t>Phạm Thị Khánh</t>
  </si>
  <si>
    <t>Chất lượng cho vay khách hàng cá nhân tại Ngân hàng Thương mại Cổ phần Đầu tư và Phát triển Việt Nam - Chi nhánh Đông Hà Nội, phòng giao dịch Vân Trì</t>
  </si>
  <si>
    <t>18D180123</t>
  </si>
  <si>
    <t>K54H3</t>
  </si>
  <si>
    <t>Cho vay khách hàng cá nhân tại Ngân hàng Thương mại Cổ phần Hàng Hải Việt Nam – Chi nhánh  Nam Hà Nội, phòng giao dịch Định Công</t>
  </si>
  <si>
    <t>18D180124</t>
  </si>
  <si>
    <t>Ngô Phương</t>
  </si>
  <si>
    <t>Tăng cường huy động vốn tiền gửi khách hàng cá nhân tại Ngân hàng Thương mại Cổ phần Kỹ Thương- Chi nhánh Đào Tấn</t>
  </si>
  <si>
    <t>18D180126</t>
  </si>
  <si>
    <t>Huy động vốn khách hàng doanh nghiệp tại Ngân hàng Thương mại Cổ phần Quân Đội- Chi nhánh Lê Trọng Tấn.</t>
  </si>
  <si>
    <t>TS. Đinh Thị Phương Anh</t>
  </si>
  <si>
    <t>18D180127</t>
  </si>
  <si>
    <t>Mở rộng hoạt động cho vay khách hàng cá nhân tại Ngân hàng Thương mại cổ phần Hàng hải Việt Nam - Chi nhánh Thanh Xuân , phòng giao dịch Lê Văn Lương</t>
  </si>
  <si>
    <t>18D180129</t>
  </si>
  <si>
    <t>Ninh Thị</t>
  </si>
  <si>
    <t>Cho vay tiêu dùng tại Ngân hàng Thương mại Cổ phần Quốc tế - Chi nhánh Đống Đa</t>
  </si>
  <si>
    <t>18D180130</t>
  </si>
  <si>
    <t>Lưu Tiến</t>
  </si>
  <si>
    <t>Hoàn thiện quy trình thẩm định tín dụng khách hàng cá nhân tại Công ty tài chính TNHH một thành viên Shinhan Việt Nam- Chi nhánh Nam Từ Liêm</t>
  </si>
  <si>
    <t>18D180145</t>
  </si>
  <si>
    <t>Hiệu quả hoạt động của Công ty Cổ phần chứng khoán Ngân hàng Thương mại Cổ phần Quân đội- Chi nhánh Hà Nội.</t>
  </si>
  <si>
    <t>18D180165</t>
  </si>
  <si>
    <t>Hoạt động môi giới chứng khoán phái sinh tại Công ty cổ phần chứng khoán VPS</t>
  </si>
  <si>
    <t>18D180173</t>
  </si>
  <si>
    <t>Mở rộng hoạt động môi giới tại Công ty Cổ phần Chứng khoán Ngân hàng Thương mại Cổ phần Quân đội – Chi nhánh Hà Nội.</t>
  </si>
  <si>
    <t>18D180232</t>
  </si>
  <si>
    <t>K54H4</t>
  </si>
  <si>
    <t>Hiệu quả hoạt động môi giới chứng khoán tại Công ty cổ phần chứng khoán VPS</t>
  </si>
  <si>
    <t>18D180260</t>
  </si>
  <si>
    <t>Nguyễn Thị Diệu</t>
  </si>
  <si>
    <t>K54H5</t>
  </si>
  <si>
    <t>Chất lượng hoạt động môi giới chứng khoán của Công ty chứng khoán VPS</t>
  </si>
  <si>
    <t>18D180272</t>
  </si>
  <si>
    <t>Nguyễn Mạnh</t>
  </si>
  <si>
    <t>Phát triển hoạt động môi giới chứng khoán tại Công ty Cổ phần Chứng khoán Quốc Gia</t>
  </si>
  <si>
    <t>18D180273</t>
  </si>
  <si>
    <t>Chất lượng tín dụng tại Ngân hàng Thương mại Cổ phần Công thương Việt Nam-  Chi nhánh 9 TP.HCM, phòng giao dịch Hạnh Thông Tây</t>
  </si>
  <si>
    <t>18D180276</t>
  </si>
  <si>
    <t>Cho vay khách hàng cá nhân tại Ngân hàng Thương mại Cổ phần Á Châu- Chi nhánh Hà Thành, phòng giao dịch Xuân Thủy</t>
  </si>
  <si>
    <t>18D180278</t>
  </si>
  <si>
    <t>Huy động vốn tiền gửi tại Ngân hàng TMCP Quân đội - Chi nhánh Bắc Ninh,  phòng giao dịch Từ Sơn</t>
  </si>
  <si>
    <t>18D180279</t>
  </si>
  <si>
    <t>Đỗ Nhật</t>
  </si>
  <si>
    <t>Hiệu quả hoạt động của Công ty Cổ phần Chứng khoán VPS</t>
  </si>
  <si>
    <t>18D180280</t>
  </si>
  <si>
    <t>Hiệu quả hoạt động môi giới ở Công ty Chứng khoán VNDirect</t>
  </si>
  <si>
    <t>18D180281</t>
  </si>
  <si>
    <t>Phát triển cho vay khách hàng cá nhân tại Ngân hàng Thương mại Cổ phần Á Châu- Chi nhánh Thăng Long.</t>
  </si>
  <si>
    <t>18D180283</t>
  </si>
  <si>
    <t>Giám sát rủi ro tín dụng trong cho vay khách hàng cá nhân tại Ngân hàng Thương mại cổ phần Quân đội- Chi nhánh Hai Bà Trưng, phòng giao dịch Vân Hồ.</t>
  </si>
  <si>
    <t>18D180284</t>
  </si>
  <si>
    <t>Rủi ro tín dụng trong cho vay khách hàng cá nhân của Ngân hàng Thương mại Cổ phần Quân đội - Chi nhánh Bắc Hải Phòng, phòng giao dịch Thuỷ Nguyên</t>
  </si>
  <si>
    <t>18D180291</t>
  </si>
  <si>
    <t>Phát triển hoạt động môi giới chứng khoán của Công ty cổ phần Chứng khoán VPS</t>
  </si>
  <si>
    <t>Ths. Nguyễn Anh Thư</t>
  </si>
  <si>
    <t>18D180289</t>
  </si>
  <si>
    <t>Đoàn Hải</t>
  </si>
  <si>
    <t>Cho vay khách hàng cá nhân tại ngân hàng Thương mại Cổ phần Sài Gòn Hà Nội - Chi nhánh Hà Nội, phòng giao dịch Thái Hà</t>
  </si>
  <si>
    <t>18D180293</t>
  </si>
  <si>
    <t>Huy động vốn tiền gửi tại Ngân hàng Thương mại Cổ phần Đông Á - Chi nhánh Hà Nội, phòng giao dịch Minh Khai</t>
  </si>
  <si>
    <t>18D180021</t>
  </si>
  <si>
    <t>Phân tích tài chính công ty cổ phần Phát Triển Kinh Doanh Thịnh Phát - Đối tác chiến lược của Ngân hàng TMCP Việt Nam Thịnh Vượng</t>
  </si>
  <si>
    <t>PGS,TS. Phạm Tuấn Anh</t>
  </si>
  <si>
    <t>18D180030</t>
  </si>
  <si>
    <t>Đào Ngọc Hương</t>
  </si>
  <si>
    <t>Quản trị chi phí của công ty cổ phần Xây Dựng Và Thương Mại Hải Thuận</t>
  </si>
  <si>
    <t>18D180045</t>
  </si>
  <si>
    <t>Thạo</t>
  </si>
  <si>
    <t>Phân tích tài chính công ty trách nhiệm hữu hạn Dịch Vụ Thương Mại MK</t>
  </si>
  <si>
    <t>18D180054</t>
  </si>
  <si>
    <t>Quản trị tài sản ngắn hạn của công ty cổ phần May Thanh Trì</t>
  </si>
  <si>
    <t>18D180066</t>
  </si>
  <si>
    <t>Phạm Thị Việt</t>
  </si>
  <si>
    <t>Phân tích tài chính công ty cổ phần Dịch Vụ Thương Mại Tổng Hợp Next One</t>
  </si>
  <si>
    <t>18D180073</t>
  </si>
  <si>
    <t>Phân tích tài chính công ty cổ phần Thương Mại Và Dịch Vụ Mạnh Tùng</t>
  </si>
  <si>
    <t>18D180075</t>
  </si>
  <si>
    <t>Lại Thu</t>
  </si>
  <si>
    <t>Phát triển dịch vụ bảo hiểm nhân thọ dành cho khách hàng cá nhân của công ty Bảo Việt Nhân thọ Sơn Tây</t>
  </si>
  <si>
    <t>18D180080</t>
  </si>
  <si>
    <t>Phân tích tài chính công ty cổ phần Than Đèo Nai - Vinacomin</t>
  </si>
  <si>
    <t>18D180105</t>
  </si>
  <si>
    <t>Phân tích tài chính công ty cổ phần Tập Đoàn Ngọc Thiên Global</t>
  </si>
  <si>
    <t>18D180115</t>
  </si>
  <si>
    <t>Quách Thị Khánh</t>
  </si>
  <si>
    <t>Quản trị tài sản dài hạn của công ty trách nhiệm hữu hạn Thiết Bị Công Nghiệp Phú Thành</t>
  </si>
  <si>
    <t>Ts. Nguyễn Thị Minh Thảo</t>
  </si>
  <si>
    <t>18D180121</t>
  </si>
  <si>
    <t>Phân tích tài chính công ty cổ phần T&amp;TBON</t>
  </si>
  <si>
    <t>18D180122</t>
  </si>
  <si>
    <t>Đặng Phương</t>
  </si>
  <si>
    <t>Phân tích tài chính công ty trách nhiệm hữu hạn Vận Tải Ka Long</t>
  </si>
  <si>
    <t>18D180125</t>
  </si>
  <si>
    <t>Quản trị tài sản ngắn hạn của công ty cổ phần Thương Mại Và Giải Pháp Công Nghệ DALY</t>
  </si>
  <si>
    <t>18D180128</t>
  </si>
  <si>
    <t>Nguyễn Triệu Mỹ</t>
  </si>
  <si>
    <t>Phân tích tài chính công ty trách nhiệm hữu hạn Song Long</t>
  </si>
  <si>
    <t>U</t>
  </si>
  <si>
    <t>18D180135</t>
  </si>
  <si>
    <t>Quản trị tài trợ của công ty trách nhiệm hữu hạn Đầu Tư Và Thương Mại Lâm Hưng</t>
  </si>
  <si>
    <t>18D180139</t>
  </si>
  <si>
    <t>Khúc Khánh</t>
  </si>
  <si>
    <t>Phân tích tài chính công ty cổ phần Máy Và Thiết Bị Công Nghiệp Phúc Thái</t>
  </si>
  <si>
    <t>18D180143</t>
  </si>
  <si>
    <t>Phân tích tài chính công ty cổ phần Mĩ Thuật Và Truyền Thông ADCBook</t>
  </si>
  <si>
    <t>18D180144</t>
  </si>
  <si>
    <t>Đỗ Thị Phương</t>
  </si>
  <si>
    <t>Quản trị vốn lưu động của công ty cổ phần Kỹ Thuật Toàn Cầu</t>
  </si>
  <si>
    <t>18D180157</t>
  </si>
  <si>
    <t>Phân tích tài chính công ty cổ phẩn TCA Hà Nội</t>
  </si>
  <si>
    <t>18D180161</t>
  </si>
  <si>
    <t>Đỗ Xuân</t>
  </si>
  <si>
    <t>Phân tích tài chính công ty BMC Việt Nam</t>
  </si>
  <si>
    <t>Ths. Nguyễn Việt Bình</t>
  </si>
  <si>
    <t>18D180170</t>
  </si>
  <si>
    <t>Phân tích tài chính công ty cổ phần Gạch Men TASA</t>
  </si>
  <si>
    <t>18D180175</t>
  </si>
  <si>
    <t>Phân tích tài chính công ty cổ phần Sản Xuất Nội Thất Tâm Việt</t>
  </si>
  <si>
    <t>18D180182</t>
  </si>
  <si>
    <t>Phân tích tài chính công ty trách nhiệm hữu hạn Đầu Tư Thương Mại Và Dịch Vụ Quang Huy</t>
  </si>
  <si>
    <t>18D180184</t>
  </si>
  <si>
    <t>Phân tích tài chính công ty cổ phần Truyền Thông Và Dịch Vụ Số Kiến Lửa</t>
  </si>
  <si>
    <t>18D180185</t>
  </si>
  <si>
    <t>Quản trị vốn lưu động của công ty cổ phần Khoa Học Kỹ Thuật Hà Linh</t>
  </si>
  <si>
    <t>18D180187</t>
  </si>
  <si>
    <t>Quản trị khoản phải thu của công ty trách nhiệm hữu hạn Thương Mại Hưng Thịnh HD</t>
  </si>
  <si>
    <t>18D180189</t>
  </si>
  <si>
    <t>Phân tích tài chính công ty cổ phần Công Nghệ DC - Việt Nam</t>
  </si>
  <si>
    <t>18D180190</t>
  </si>
  <si>
    <t>Trần Thùy</t>
  </si>
  <si>
    <t>Phân tích tài chính công ty cổ phần Xây Dựng Phú Lương</t>
  </si>
  <si>
    <t>Ths. Nguyễn Thị Liên Hương</t>
  </si>
  <si>
    <t>18D180193</t>
  </si>
  <si>
    <t>Phân tích tài chính công ty trách nhiệm hữu hạn Thanh Long</t>
  </si>
  <si>
    <t>18D180196</t>
  </si>
  <si>
    <t>Phân tích tài chính công ty trách nhiệm hữu hạn Thương Mại Và Chuyển Phát Minh Tân</t>
  </si>
  <si>
    <t>18D180199</t>
  </si>
  <si>
    <t>Đỗ Thị Diệu</t>
  </si>
  <si>
    <t>Phân tích tài chính công ty trách nhiệm hữu hạn Đại Tiến Hưng Phát</t>
  </si>
  <si>
    <t>18D180204</t>
  </si>
  <si>
    <t>Lê Thùy</t>
  </si>
  <si>
    <t>Quản trị tài trợ của công ty cổ phần Thương Mại Ứng Dụng Bình Minh Việt</t>
  </si>
  <si>
    <t>Ths. Đàm Thị Thanh Huyền</t>
  </si>
  <si>
    <t>18D180205</t>
  </si>
  <si>
    <t>Phân tích tài chính công ty cổ phần May Phố Hiến</t>
  </si>
  <si>
    <t>18D180221</t>
  </si>
  <si>
    <t>Phân tích báo cáo tài chính của công ty trách nhiệm hữu hạn Sản Xuất Nhựa Việt Hàn</t>
  </si>
  <si>
    <t>18D180231</t>
  </si>
  <si>
    <t>Huy động vốn tiền gửi khách hàng cá nhân tại Ngân hàng TMCP Sài Gòn - Hà Nội, Chi nhánh Kinh Đô, PGD Lê Văn Lương</t>
  </si>
  <si>
    <t>18D180233</t>
  </si>
  <si>
    <t>Phát triển cho vay khách hàng cá nhân tại ngân hàng TMCP An Bình - Chi nhánh Đông Hà Nội</t>
  </si>
  <si>
    <t>Ts. Đỗ Phương Thảo</t>
  </si>
  <si>
    <t>18D180235</t>
  </si>
  <si>
    <t>Huy động vốn tiền gửi tại ngân hàng TMCP Hàng Hải Việt Nam - Chi nhánh Sở Giao dịch - PGD Mỹ Đình</t>
  </si>
  <si>
    <t>18D180241</t>
  </si>
  <si>
    <t>Phát triển cho vay khách hàng cá nhân tại Ngân hàng TMCP Đông Nam Á - Chi nhánh Đại An - Phòng giao dịch Hàm Nghi</t>
  </si>
  <si>
    <t>18D180242</t>
  </si>
  <si>
    <t>Lưu Dương Trung</t>
  </si>
  <si>
    <t>Phát triển dịch vụ thẻ tín dụng tại ngân hàng TMCP Việt Nam Thịnh Vượng – Chi nhánh Thái Bình - PGD Kỳ Bá</t>
  </si>
  <si>
    <t>18D180243</t>
  </si>
  <si>
    <t>Quản trị rủi ro tín dụng trong cho vay khách hàng cá nhân tại Ngân hàng Nông Nghiệp Và Phát Triển Nông Thôn Việt Nam - Chi nhánh Tam Đảo – Vĩnh Phúc II</t>
  </si>
  <si>
    <t>18D180244</t>
  </si>
  <si>
    <t>Tô Hà</t>
  </si>
  <si>
    <t>Phân tích tài chính công ty trách nhiệm hữu hạn Nissin Logistics (VN)</t>
  </si>
  <si>
    <t>18D180245</t>
  </si>
  <si>
    <t>Quản trị rủi ro tín dụng trong cho vay khách hàng cá nhân tại ngân hàng TMCP Á Châu - Chi nhánh Hà Thành - PGD Xuân Thủy</t>
  </si>
  <si>
    <t>18D180246</t>
  </si>
  <si>
    <t>Phát triển cho vay khách hàng cá nhân của ngân hàng TMCP Á Châu - Chi nhánh Hà Thành - PGD Xuân Thủy</t>
  </si>
  <si>
    <t>CT</t>
  </si>
  <si>
    <t>18D180247</t>
  </si>
  <si>
    <t>Tạ Thị Ngọc</t>
  </si>
  <si>
    <t>Phân tích tài chính công ty cổ phần Sản Xuất Và Thương Mại Tân Đại Long</t>
  </si>
  <si>
    <t>18D180250</t>
  </si>
  <si>
    <t>Trần Hải</t>
  </si>
  <si>
    <t>Huy động vốn tiền gửi tại ngân hàng TMCP Đầu Tư Và Phát Triển Việt Nam - Chi nhánh Lai Châu</t>
  </si>
  <si>
    <t>18D180249</t>
  </si>
  <si>
    <t>Phân tích tài chính công ty cổ phần Hà Thành Ô Tô</t>
  </si>
  <si>
    <t>Ths. Đặng Thu Trang</t>
  </si>
  <si>
    <t>18D180251</t>
  </si>
  <si>
    <t>Phát triển cho vay khách hàng cá nhân tại ngân hàng TMCP Á Châu - chi nhánh Đông Đô - PGD Thanh Xuân</t>
  </si>
  <si>
    <t>18D180252</t>
  </si>
  <si>
    <t>Võ Diệp</t>
  </si>
  <si>
    <t>Phát triển cho vay khách hàng cá nhân tại ngân hàng TMCP Á Châu - PGD Giang Văn Minh</t>
  </si>
  <si>
    <t>18D180253</t>
  </si>
  <si>
    <t>Huy động vốn tiền gửi lại ngân hàng TMCP Quân Đội - Chi Nhánh Hai Bà Trưng - PGD Vân Hồ</t>
  </si>
  <si>
    <t>18D180254</t>
  </si>
  <si>
    <t>Quản trị rủi ro tín dụng trong cho vay khách hàng cá nhân tại ngân hàng TMCP Tiên Phong - Chi nhánh Thanh Hoá</t>
  </si>
  <si>
    <t>18D180256</t>
  </si>
  <si>
    <t>Huy động vốn tiền gửi tại ngân hàng TMCP Đông Nam Á - Chi nhánh Hai Bà Trưng</t>
  </si>
  <si>
    <t>18D180257</t>
  </si>
  <si>
    <t>Phát triển cho vay khách hàng cá nhân tại ngân hàng Nông Nghiệp Và Phát Triển Nông Thôn Việt Nam - Chi nhánh Gia Bình</t>
  </si>
  <si>
    <t>18D180261</t>
  </si>
  <si>
    <t>Huy động vốn tiền gửi tại ngân hàng TMCP Tiên Phong - Chi nhánh Phạm Hùng</t>
  </si>
  <si>
    <t>18D180259</t>
  </si>
  <si>
    <t>Huy động vốn tiền gửi tại ngân hàng TMCP Kỹ Thương Việt Nam - Chi nhánh Hai Bà Trưng - PDG Bà Triệu</t>
  </si>
  <si>
    <t>Ths. Ngô Thùy Dung</t>
  </si>
  <si>
    <t>18D180262</t>
  </si>
  <si>
    <t>Quản trị rủi ro tín dụng trong cho vay khách hàng cá nhân tại ngân hàng TMCP Công Thương Việt Nam - chi nhánh Hà Tĩnh</t>
  </si>
  <si>
    <t>18D180263</t>
  </si>
  <si>
    <t>Đồng Khánh</t>
  </si>
  <si>
    <t>Huy động vốn tiền gửi tại ngân hàng TMCP Quốc Tế Việt Nam - Chi nhánh Quảng Ninh</t>
  </si>
  <si>
    <t>18D180264</t>
  </si>
  <si>
    <t>Kiều Diệu</t>
  </si>
  <si>
    <t>Quản trị rủi ro tín dụng trong cho vay khách hàng cá nhân tại ngân hàng Nông Nghiệp Và Phát Triển Nông Thôn Việt Nam - Chi nhánh Huyện Mỹ Đức Hà Tây - PGD Hương Sơn</t>
  </si>
  <si>
    <t>18D180266</t>
  </si>
  <si>
    <t>Huy động vốn tiền gửi tại ngân hàng TMCP Công Thương Việt Nam – Chi nhánh Quảng Ninh</t>
  </si>
  <si>
    <t>Ths. Ngô Thị Ngọc</t>
  </si>
  <si>
    <t>18D180267</t>
  </si>
  <si>
    <t>Phát triển cho vay khách hàng cá nhân tại ngân hàng TMCP Tiên Phong - Chi nhánh Nam Định</t>
  </si>
  <si>
    <t>18D180268</t>
  </si>
  <si>
    <t>Vũ Đình</t>
  </si>
  <si>
    <t>Quản trị rủi ro tín dụng trong cho vay khách hàng cá nhân tại ngân hàng TMCP Quân Đội - Chi nhánh Hà Thành</t>
  </si>
  <si>
    <t>18D180270</t>
  </si>
  <si>
    <t>Phát triển cho vay khách hàng cá nhân tại Ngân hàng Nông nghiệp và Phát triển Nông thôn Việt Nam - Chi nhánh Trần Phú, Hải Phòng</t>
  </si>
  <si>
    <t>18D180271</t>
  </si>
  <si>
    <t>Phát triển cho vay khách hàng cá nhân tại Ngân hàng TMCP Quân đội - Chi nhánh Hà Thành</t>
  </si>
  <si>
    <t>18D180294</t>
  </si>
  <si>
    <t>Lương Minh</t>
  </si>
  <si>
    <t>Phát triển dịch vụ thẻ thanh toán tại Ngân hàng TMCP Á Châu - PGD Giang Văn Minh</t>
  </si>
  <si>
    <t>17D180010</t>
  </si>
  <si>
    <t>K53H1</t>
  </si>
  <si>
    <t>Phân tích tài chính công ty cổ phần Tư Vấn Và Đầu Tư Địa Ốc Đại Dương</t>
  </si>
  <si>
    <t>17D180133</t>
  </si>
  <si>
    <t>K53H3</t>
  </si>
  <si>
    <t>Phát triển cho vay khách hàng cá nhân tại ngân hàng Nông Nghiệp Và Phát Triển Nông Thôn Việt Nam - Chi nhánh Đông Hà Nội</t>
  </si>
  <si>
    <t>17D180292</t>
  </si>
  <si>
    <t>K53H5</t>
  </si>
  <si>
    <t>Phân tích tài chính công ty cổ phần Bất Động Sản Core Realty</t>
  </si>
  <si>
    <t>Ths. Nguyễn Ngọc Khánh Linh</t>
  </si>
  <si>
    <t>17D180212</t>
  </si>
  <si>
    <t xml:space="preserve"> Linh</t>
  </si>
  <si>
    <t>K53H4</t>
  </si>
  <si>
    <t>Phân tích tài chính công ty SHP Việt Nam</t>
  </si>
  <si>
    <t>Ths. Nguyễn Minh Nhật Linh</t>
  </si>
  <si>
    <t>16D180456</t>
  </si>
  <si>
    <t xml:space="preserve">Nguyễn Thị Ngọc </t>
  </si>
  <si>
    <t>K52H6</t>
  </si>
  <si>
    <t>Phân tích tài chính công ty cổ phần Phát Triển Kỹ Thuật Việt</t>
  </si>
  <si>
    <t>Ths. Bùi Tuấn Minh</t>
  </si>
  <si>
    <t>18D180006</t>
  </si>
  <si>
    <t>Hoàn thiện quy trình thẩm định giá máy móc thiết bị của công ty cổ phần thẩm định giá SVALUE.</t>
  </si>
  <si>
    <t>TS. Vũ Xuân Thuỷ</t>
  </si>
  <si>
    <t>BỘ MÔN: TÀI CHÍNH CÔNG</t>
  </si>
  <si>
    <t>18D180131</t>
  </si>
  <si>
    <t>Lê Hương</t>
  </si>
  <si>
    <t>Cho vay khách hàng cá nhân của quỹ tín dụng nhân dân Trưng Trắc.</t>
  </si>
  <si>
    <t>PGS.TS. Lê Thị Kim Nhung</t>
  </si>
  <si>
    <t>18D180132</t>
  </si>
  <si>
    <t>Bùi Thị Quỳnh</t>
  </si>
  <si>
    <t>Cho vay khách hàng cá nhân của Ngân hàng TMCP Đầu tư và phát triển Việt Nam - Chi nhánh Hà Tĩnh - Phòng giao dịch Hồng Lĩnh</t>
  </si>
  <si>
    <t>TS. Vũ Xuân Dũng</t>
  </si>
  <si>
    <t>18D180133</t>
  </si>
  <si>
    <t>Cho vay khách hàng cá nhân của Ngân hàng TMCP Tiên Phong- Trung tâm bán miền Bắc 5</t>
  </si>
  <si>
    <t>ThS. Trần Thị Thu Trang</t>
  </si>
  <si>
    <t>18D180134</t>
  </si>
  <si>
    <t>Hiệu quả huy động vốn tiền gửi tại ngân hàng TMCP Bắc Á chi nhánh Cầu Giấy</t>
  </si>
  <si>
    <t>ThS. Lê Thanh Huyền</t>
  </si>
  <si>
    <t>18D180137</t>
  </si>
  <si>
    <t>Cho vay khách hàng cá nhân của Shinhan Finance - Chi nhánh Nam Từ Liêm</t>
  </si>
  <si>
    <t>ThS. Nguyễn Thuỳ Linh</t>
  </si>
  <si>
    <t>18D180141</t>
  </si>
  <si>
    <t>Cho vay tiêu dùng của Ngân hàng Thương mại cổ phần Quốc Tế Việt Nam – Chi nhánh Hải Phòng</t>
  </si>
  <si>
    <t>18D180140</t>
  </si>
  <si>
    <t>Quản trị rủi ro tỷ giá trong kinh doanh ngoại tệ của PG Bank chi nhánh Thăng Long</t>
  </si>
  <si>
    <t>TS. Nguyễn Thị Minh Hạnh</t>
  </si>
  <si>
    <t>18D180146</t>
  </si>
  <si>
    <t>Hiệu quả huy động vốn tiền gửi của ngân hàng BIDV - Chi nhánh Nghệ An</t>
  </si>
  <si>
    <t>18D180149</t>
  </si>
  <si>
    <t>Vũ Hải</t>
  </si>
  <si>
    <t>Hiệu quả cho vay khách hàng cá nhân của Công ty TNHH 1TV Shinhan finance - Chi nhánh Nam Từ Liêm</t>
  </si>
  <si>
    <t>18D180150</t>
  </si>
  <si>
    <t>Cho vay khách hàng cá nhân của ngân hàng Nông nghiệp và phát triển nông thôn chi nhánh Thăng Long</t>
  </si>
  <si>
    <t>18D180153</t>
  </si>
  <si>
    <t>Đàm Thị</t>
  </si>
  <si>
    <t>Huy động vốn tiền gửi tại Ngân hàng TMCP Á Châu ACB - Chi nhánh Hà Thành - PGD Hàm Nghi</t>
  </si>
  <si>
    <t>ThS. Nguyễn Hương Giang</t>
  </si>
  <si>
    <t>18D180154</t>
  </si>
  <si>
    <t>Chất lượng cho vay khách hàng doanh nghiệp của Ngân hàng TMCP Việt Nam Thịnh Vượng - Chi nhánh Tây hồ</t>
  </si>
  <si>
    <t>TS. Nguyễn Thanh Huyền</t>
  </si>
  <si>
    <t>18D180155</t>
  </si>
  <si>
    <t>Rủi ro tín dụng trong cho vay khách hàng cá nhân tại NHTMCP Á Châu - Chi nhánh Hà Thành - PGD Hồ Tùng Mậu</t>
  </si>
  <si>
    <t>18D180158</t>
  </si>
  <si>
    <t>Cho vay khách hàng cá nhân của NHNo &amp; PTNT Việt Nam - chi nhánh thành phố Ninh Bình - PGD Chợ Rồng</t>
  </si>
  <si>
    <t>18D180159</t>
  </si>
  <si>
    <t>Phát triển cho vay khách hàng bán lẻ của Ngân hàng thương mại cổ phần Công Thương Việt Nam - chi nhánh Hoàn Kiếm</t>
  </si>
  <si>
    <t>18D180164</t>
  </si>
  <si>
    <t>Huy động vốn tại Ngân hàng Nông nghiệp và Phát triển Nông thôn Việt Nam - Chi nhánh Hải Dương</t>
  </si>
  <si>
    <t>18D180167</t>
  </si>
  <si>
    <t>Tiết kiệm chi phí, hạ giá thành sản phẩm tại công ty TNHH vật liệu in bảo vệ môi trường Ruixin Việt Nam</t>
  </si>
  <si>
    <t>18D180171</t>
  </si>
  <si>
    <t>Chất lượng huy động vốn của Ngân hàng TMCP Á Châu – CN Hà Thành – PGD Xuân Thủy.</t>
  </si>
  <si>
    <t>18D180183</t>
  </si>
  <si>
    <t>Cho vay khách hàng cá nhân của Ngân hàng Thương mại Cổ phần Tiên Phong Chi nhánh Sơn Tây</t>
  </si>
  <si>
    <t>18D180186</t>
  </si>
  <si>
    <t>Phạm Vũ Huệ</t>
  </si>
  <si>
    <t>Huy động vốn tiền gửi tại NHTMCP Quân Đội- PGD Nam Trung Yên</t>
  </si>
  <si>
    <t>18D180191</t>
  </si>
  <si>
    <t>Cho vay khách hàng cá nhân của Ngân hàng TMCP Sài Gòn - Hà Nội (SHB) - Chi nhánh Kinh Đô - PGD Lê Văn Lương.</t>
  </si>
  <si>
    <t>TS. Lê Hà Trang</t>
  </si>
  <si>
    <t>18D180192</t>
  </si>
  <si>
    <t>Rủi ro tín dụng trong cho vay khách hàng cá nhân của Ngân hàng TMCP Quân đội MB - CN Đống Đa-PGD Thái Thịnh</t>
  </si>
  <si>
    <t>18D180194</t>
  </si>
  <si>
    <t>Huy động vốn tại Ngân hàng TMCP Công thương Việt Nam - chi nhánh Hà Nam.</t>
  </si>
  <si>
    <t>18D180197</t>
  </si>
  <si>
    <t>Huy động vốn trung và dài hạn của ngân hàng TMCP Á Châu ACB- CN Hà Thành- PGD Xuân Thuỷ</t>
  </si>
  <si>
    <t>18D180201</t>
  </si>
  <si>
    <t>Cho vay doanh nghiệp vừa và nhỏ của Ngân hàng TMCP Đầu tư và Phát triển Việt Nam – chi nhánh Hùng Vương.</t>
  </si>
  <si>
    <t>18D180198</t>
  </si>
  <si>
    <t>Cho vay tiêu dùng của ngân hàng thương mại cổ phần Hàng Hải Việt Nam – Chi nhánh Sở giao dịch – Phòng giao dịch MSB Sơn Tây</t>
  </si>
  <si>
    <t>18D180200</t>
  </si>
  <si>
    <t>Phát triển dịch vụ thẻ của ngân hàng TMCP Á Châu - Chi nhánh Hà Đông, PGD Văn Phú</t>
  </si>
  <si>
    <t>18D180203</t>
  </si>
  <si>
    <t>Cho vay khách hàng cá nhân của Ngân hàng TMCP Quân đội - Chi nhánh Giảng Võ</t>
  </si>
  <si>
    <t>TS. Đỗ Thị Diên</t>
  </si>
  <si>
    <t>18D180208</t>
  </si>
  <si>
    <t>Phạm Chúc Thành</t>
  </si>
  <si>
    <t>Huy động vốn tiền gửi tại quỹ tín dụng nhân dân Hương Sơn</t>
  </si>
  <si>
    <t>18D180210</t>
  </si>
  <si>
    <t>Cho vay khách hàng cá nhân của Ngân hàng TMCP Tiên Phong – Trung tâm kinh doanh 2, chi nhánh TPBank Hà Nội</t>
  </si>
  <si>
    <t>18D180212</t>
  </si>
  <si>
    <t>Nguyễn Ngọc Kiều</t>
  </si>
  <si>
    <t>Cho vay doanh nghiệp vừa và nhỏ của Ngân hàng Nông nghiệp và Phát triển Nông thôn Việt Nam chi nhánh Vĩnh Phúc II</t>
  </si>
  <si>
    <t>18D180215</t>
  </si>
  <si>
    <t>Quản trị tủi ro tín dụng của NH MBBank- chi nhánh Giảng Võ</t>
  </si>
  <si>
    <t>18D180216</t>
  </si>
  <si>
    <t>Nụ</t>
  </si>
  <si>
    <t>Huy động vốn tiền gửi khách hàng cá nhân của ngân hàng thương mại cổ phần Á Châu - PGD Hồ Tùng Mậu</t>
  </si>
  <si>
    <t>18D180218</t>
  </si>
  <si>
    <t>Cho vay hộ sản xuất của Ngân hàng Nông Nghiệp và Phát triển Nông thôn chi nhánh Thành Nam – Bắc Nam Định</t>
  </si>
  <si>
    <t>18D180220</t>
  </si>
  <si>
    <t>Huy động vốn tiền gửi của Ngân hàng thương mại cổ phần Á Châu - Chi nhánh Hà Thành - Phòng giao dịch Xuân Thủy</t>
  </si>
  <si>
    <t>18D180223</t>
  </si>
  <si>
    <t>Cho vay khách hàng cá nhân của Ngân hàng TMCP Á Châu - PGD Xuân Thủy</t>
  </si>
  <si>
    <t>18D180225</t>
  </si>
  <si>
    <t>Thìn</t>
  </si>
  <si>
    <t>Cho vay khách hàng cá nhân của Ngân hàng TMCP Đầu tư và phát triển Việt Nam - chi nhánh Từ Liêm</t>
  </si>
  <si>
    <t>17D180138</t>
  </si>
  <si>
    <t>Nguyễn Vũ</t>
  </si>
  <si>
    <t>Phát triển dịch vụ ngân hàng điện tử đối với khách hàng cá nhân tại Ngân Hàng TMCP Việt Nam Thịnh Vượng - Chi Nhánh Thăng Long - Phòng GD Vũ Trọng Phụng</t>
  </si>
  <si>
    <t>17D180262</t>
  </si>
  <si>
    <t>Nông Thu</t>
  </si>
  <si>
    <t>Phát triển dịch vụ thẻ thanh toán của Ngân hàng Thương mại Cổ phần Hàng Hải Việt Nam</t>
  </si>
  <si>
    <t>17D180361</t>
  </si>
  <si>
    <t>K53H6</t>
  </si>
  <si>
    <t>Thẩm định cho vay khách hàng doanh nghiệp của Ngân hàng Quân đội MB Chi nhánh Đống Đa</t>
  </si>
  <si>
    <t>17D180363</t>
  </si>
  <si>
    <t>Cho vay của khách hàng cá nhân của Ngân hàng TMCP Quân Đội - CN Hải Dương - PGD Lê Thanh Nghị</t>
  </si>
  <si>
    <t>17d180344</t>
  </si>
  <si>
    <t>Nguyễn Lương Ngọc</t>
  </si>
  <si>
    <t>Cho vay khách hàng cá nhân của ngân hàng TMCP Á Châu - chi nhánh Hà Nội - Phòng giao dịch Tràng An.</t>
  </si>
  <si>
    <t>18D280001</t>
  </si>
  <si>
    <t>K54HC1</t>
  </si>
  <si>
    <t>Quản lý thu ngân sách nhà nước tại thị xã Nghi Sơn tỉnh Thanh Hoá</t>
  </si>
  <si>
    <t>18D280002</t>
  </si>
  <si>
    <t>Quản lý tài chính của Trường mầm non Song Phượng tại Xã Song Phượng, huyện Đan Phượng, thành phố Hà Nội</t>
  </si>
  <si>
    <t>18D280003</t>
  </si>
  <si>
    <t>Nguyễn Tú</t>
  </si>
  <si>
    <t>Cho vay đối với hộ mới thoát nghèo tại Ngân Hàng Chính Sách Xã Hội Huyện Tiên Du</t>
  </si>
  <si>
    <t>18D280006</t>
  </si>
  <si>
    <t>Đàm Ngọc</t>
  </si>
  <si>
    <t>Quản lý tài chính của Uỷ ban nhân dân phường Đông Vệ, thành phố Thanh Hoá, tỉnh Thanh Hoá.</t>
  </si>
  <si>
    <t>18D280007</t>
  </si>
  <si>
    <t>Quản lý tài chính của Trường THCS Quỳnh Trang, huyện Quỳnh Phụ, Tỉnh Thái Bình</t>
  </si>
  <si>
    <t>18D280009</t>
  </si>
  <si>
    <t>Đỗ Thùy</t>
  </si>
  <si>
    <t>Quản lý chi NSNN cho giáo dục và đào tạo tại huyện Tiên Lãng, thành phố Hải Phòng</t>
  </si>
  <si>
    <t>18D280011</t>
  </si>
  <si>
    <t>Quản lý tài chính của Trung tâm Y tế huyện Thanh Miện, tỉnh Hải Dương</t>
  </si>
  <si>
    <t>18D280012</t>
  </si>
  <si>
    <t>Quản lý tài chính của Trường Tiểu học Nhân Sơn, huyện Đô Lương, tỉnh Nghệ An</t>
  </si>
  <si>
    <t>18D280013</t>
  </si>
  <si>
    <t>Quản lý vốn đầu tư xây dựng cơ bản của Ban quản lý dự án đầu tư xây dựng quận Hà Đông, thành phố Hà Nội</t>
  </si>
  <si>
    <t>18D280014</t>
  </si>
  <si>
    <t>Nguyễn Thị Thái</t>
  </si>
  <si>
    <t>Quản lý thuế GTGT đối với các doanh nghiệp ngoài quốc doanh của Chi cục Thuế khu vực Nam Thanh, huyện Thanh Hà, tỉnh Hải Dương</t>
  </si>
  <si>
    <t>18D280018</t>
  </si>
  <si>
    <t>Hiệu quả tuyên truyền và hỗ trợ người nộp thuế của Cục Thuế tỉnh Hải Dương</t>
  </si>
  <si>
    <t>18D280016</t>
  </si>
  <si>
    <t>Quản lý tài chính của trường Cao đẳng Cộng đồng Hải Phòng tại Thành phố Hải Phòng</t>
  </si>
  <si>
    <t>18D280017</t>
  </si>
  <si>
    <t>Quản lý tài chính của xã Kim Liên, huyện Nam Đàn, tỉnh Nghệ An</t>
  </si>
  <si>
    <t>18D280019</t>
  </si>
  <si>
    <t>Kiểm soát chi thường xuyên qua Kho Bạc nhà nước huyện Yên Lạc tỉnh Vĩnh Phúc</t>
  </si>
  <si>
    <t>18D280022</t>
  </si>
  <si>
    <t>Phùng Thị Phương</t>
  </si>
  <si>
    <t>Quản lý chi thường xuyên NSNN của quận Ba Đình, thành phố Hà Nội</t>
  </si>
  <si>
    <t>18D280026</t>
  </si>
  <si>
    <t>Quản lý thuế giá trị gia tăng đối với doanh nghiệp của Chi cục Thuế huyện Hưng Hà, tỉnh Thái Bình</t>
  </si>
  <si>
    <t>18D280028</t>
  </si>
  <si>
    <t>Vũ Thị Quỳnh</t>
  </si>
  <si>
    <t>Quản lý thu ngân sách xã Chí Tân, huyện Khoái Châu, tỉnh Hưng Yên</t>
  </si>
  <si>
    <t>18D280029</t>
  </si>
  <si>
    <t>Quản lý tài chính NSNN của xã Hoàng Hoa, huyện Tam Dương, tỉnh Vĩnh Phúc.</t>
  </si>
  <si>
    <t>18D280033</t>
  </si>
  <si>
    <t>Quản lý tài chính của Sở Nội vụ Thái Bình</t>
  </si>
  <si>
    <t>18D280034</t>
  </si>
  <si>
    <t>Quản lý ngân sách nhà nước của xã Cửu Cao - huyện Văn Giang - tỉnh Hưng Yên</t>
  </si>
  <si>
    <t>18D280036</t>
  </si>
  <si>
    <t>Lương Phương</t>
  </si>
  <si>
    <t>Quản lí thu ngân sách nhà nước của huyện Yên Châu, tỉnh Sơn La</t>
  </si>
  <si>
    <t>18D280038</t>
  </si>
  <si>
    <t>Quản lý tài chính của trường THCS Vũ Quý, huyện Kiến Xương, tỉnh Thái Bình</t>
  </si>
  <si>
    <t>18D280039</t>
  </si>
  <si>
    <t>Quản lý chi ĐTXDCB bằng nguồn vốn NSNN của Huyện Vân Hồ, tỉnh Sơn La</t>
  </si>
  <si>
    <t>18D280040</t>
  </si>
  <si>
    <t>Phí Thu</t>
  </si>
  <si>
    <t>Quản lý tài chính của trường Mầm non Hoa Sen, huyện Hoài Đức, thành phố Hà Nội</t>
  </si>
  <si>
    <t>18D280041</t>
  </si>
  <si>
    <t>Nguyễn Đinh Quốc</t>
  </si>
  <si>
    <t>Quản lý tài chính của Ban CHQS thành phố Tam Điệp, tỉnh Ninh Bình.</t>
  </si>
  <si>
    <t>18D280042</t>
  </si>
  <si>
    <t>Quản lý tài chính của trường Tiểu học Phú cường, xã phú cường, huyện ba vì, thành phố hà nội</t>
  </si>
  <si>
    <t>18D280043</t>
  </si>
  <si>
    <t>Trần Thảo</t>
  </si>
  <si>
    <t>Quản lý thu ngân sách nhà nước của Ủy ban nhân dân quận Ba Đình thành phố Hà Nội</t>
  </si>
  <si>
    <t>18D280044</t>
  </si>
  <si>
    <t>Quản lý chi đầu tư phát triển từ nguồn NSNN trên địa bàn huyện Tam Dương, tỉnh Vĩnh Phúc</t>
  </si>
  <si>
    <t>18D280045</t>
  </si>
  <si>
    <t>Quản lý chi đầu tư xây dụng cơ bản từ nguồn vốn ngân sách nhà nước của quận Hoàng Mai - Thành phố Hà Nội</t>
  </si>
  <si>
    <t>18D280047</t>
  </si>
  <si>
    <t>Quản lý chi đầu tư xây dụng cơ bản từ nguồn vốn ngân sách nhà nước của thành phố Uông Bí, tỉnh Quảng Ninh</t>
  </si>
  <si>
    <t>18D280051</t>
  </si>
  <si>
    <t>Đỗ Quốc</t>
  </si>
  <si>
    <t>K54HC2</t>
  </si>
  <si>
    <t>Quản lý chi thường xuyên ngân sách nhà nước tại thị xã Phú Thọ, tỉnh Phú Thọ</t>
  </si>
  <si>
    <t>18D280052</t>
  </si>
  <si>
    <t>Thanh tra, kiểm tra thuế tại Cục Thuế tỉnh Thanh Hóa</t>
  </si>
  <si>
    <t>18D280053</t>
  </si>
  <si>
    <t>Quản lý tài sản công tại bệnh viện phụ sản thành phố Hải Phòng</t>
  </si>
  <si>
    <t>18D280054</t>
  </si>
  <si>
    <t>Quản lý thuế thu nhập cá nhân tại Cục thuế tỉnh Phú Thọ</t>
  </si>
  <si>
    <t>18D280058</t>
  </si>
  <si>
    <t>Bá Thị Khánh</t>
  </si>
  <si>
    <t>Quản lý tài chính của Trường Mầm non Quỳnh Lâm, huyện Quỳnh Lưu, tỉnh Nghệ An</t>
  </si>
  <si>
    <t>18D280060</t>
  </si>
  <si>
    <t>Quản lý chi thường xuyên NSNN tại huyện Thái Thụy tỉnh Thái Bình</t>
  </si>
  <si>
    <t>18D280065</t>
  </si>
  <si>
    <t>Quản lý chi thường xuyên ngân sách xã trên địa bàn huyện Vũ Thư, tỉnh Thái Bình</t>
  </si>
  <si>
    <t>18D280066</t>
  </si>
  <si>
    <t>Quản lý tài chính của trường tiểu học Mỹ Xá - huyện Mỹ Xá, thành phố Nam Định, tỉnh Nam Định</t>
  </si>
  <si>
    <t>18D280068</t>
  </si>
  <si>
    <t>Lê Hoàng</t>
  </si>
  <si>
    <t>Quản lý chi thường xuyên NSNN cho giáo dục tại huyện Yên Định tỉnh Thanh Hóa</t>
  </si>
  <si>
    <t>18D280069</t>
  </si>
  <si>
    <t>Quản lý tài chính của Bệnh viện Đa khoa huyện Kiến Xương tỉnh Thái Bình</t>
  </si>
  <si>
    <t>18D280070</t>
  </si>
  <si>
    <t>Ðinh Chi</t>
  </si>
  <si>
    <t>Quản lý thu NSNN tại Trung tâm Chuyển giao công nghệ và Khuyến nông tại Thanh Trí</t>
  </si>
  <si>
    <t>18D280071</t>
  </si>
  <si>
    <t>Quản lý tài chính của Bệnh viện đa khoa Gia Lộc, huyện Gia Lộc, tỉnh Hải Dương</t>
  </si>
  <si>
    <t>18D280072</t>
  </si>
  <si>
    <t>Quản lý tài chính của Trung tâm Kiểm soát bệnh tật Tỉnh Bắc Ninh.</t>
  </si>
  <si>
    <t>18D280074</t>
  </si>
  <si>
    <t>Trần Phúc</t>
  </si>
  <si>
    <t>Quản lý chi thường xuyên ngân sách nhà nước tại Huyện Bình Lục Tỉnh Hà Nam</t>
  </si>
  <si>
    <t>18D280073</t>
  </si>
  <si>
    <t>Lưu Tuấn</t>
  </si>
  <si>
    <t>Quản lý chi thường xuyên ngân sách nhà nước cho giáo dục và đào tạo tại thành phố Hải Phòng.</t>
  </si>
  <si>
    <t>18D280075</t>
  </si>
  <si>
    <t>Tăng Ngọc</t>
  </si>
  <si>
    <t>Quản lý tài chính dự án đầu tư xây dựng trụ sở xã Dương Hồng Thủy</t>
  </si>
  <si>
    <t>18D280076</t>
  </si>
  <si>
    <t>Quản lý chi đầu tư phát triển tại quận Bắc Từ Liêm</t>
  </si>
  <si>
    <t>18D280078</t>
  </si>
  <si>
    <t>Lương Thị Thu</t>
  </si>
  <si>
    <t>Quản lý chi thường xuyên tại Trung tâm chuyển giao Công nghệ và Khuyến nông</t>
  </si>
  <si>
    <t>18D280081</t>
  </si>
  <si>
    <t>Quản lý thu ngân sách nhà nước của Quận Bắc Từ Liêm, Thành phố Hà Nội</t>
  </si>
  <si>
    <t>18D280083</t>
  </si>
  <si>
    <t>Đặng Thị Diệu</t>
  </si>
  <si>
    <t>Quản lý chi thường xuyên NSNN tại huyện Tam Nông, tỉnh Phú Thọ</t>
  </si>
  <si>
    <t>18D280084</t>
  </si>
  <si>
    <t>Quản lý chi tại trường THPT chuyên Hoàng Văn Thụ, tỉnh Hoà Bình</t>
  </si>
  <si>
    <t>18D280085</t>
  </si>
  <si>
    <t>Đỗ Tuấn</t>
  </si>
  <si>
    <t>Quản lý chi thường xuyên NSNN của quận Bắc Từ Liêm, thành phố Hà Nội</t>
  </si>
  <si>
    <t>18D280088</t>
  </si>
  <si>
    <t>Đậu Thanh</t>
  </si>
  <si>
    <t>Quản lý chi thường xuyên ngân sách nhà nước của Trung tâm Chính trị Thành phố Vinh , tỉnh Nghệ An</t>
  </si>
  <si>
    <t>18D280090</t>
  </si>
  <si>
    <t>Quản lý tài chính của Trường cao đẳng công nghiệp Việt Đức tỉnh Thái Nguyên</t>
  </si>
  <si>
    <t>18D280092</t>
  </si>
  <si>
    <t>Quản lý tài sản công đối với phương tiện vận tải của Tổng cục thống kê</t>
  </si>
  <si>
    <t>18D280093</t>
  </si>
  <si>
    <t>Quản lý tài chính tại Bệnh viện GTVT Vĩnh Phúc</t>
  </si>
  <si>
    <t>18D280094</t>
  </si>
  <si>
    <t>Nguyễn Thiện</t>
  </si>
  <si>
    <t>Quản lý chi thường xuyên NSNN trên địa bàn thị xã Hồng Lĩnh tỉnh Hà Tĩnh</t>
  </si>
  <si>
    <t>18D280097</t>
  </si>
  <si>
    <t>Quản lý hoạt động chi của Cục Công nghệ thông tin - Ngân hàng Nhà nước Việt Nam.</t>
  </si>
  <si>
    <t>18D170014</t>
  </si>
  <si>
    <t>K54N1</t>
  </si>
  <si>
    <t>A study on English - Vietnamese translation of passive voice in "The call of the wild" by Nguyễn Cung Ái and Vũ Tuấn Phương</t>
  </si>
  <si>
    <t xml:space="preserve">ThS. Nguyễn Thùy Linh </t>
  </si>
  <si>
    <t>BỘ MÔN: DỊCH TIẾNG ANH</t>
  </si>
  <si>
    <t>Dịch tiếng Anh</t>
  </si>
  <si>
    <t>N</t>
  </si>
  <si>
    <t>18D170019</t>
  </si>
  <si>
    <t>A study on factors affecting speaking skill of second-year English-majored students at Thuongmai University</t>
  </si>
  <si>
    <t xml:space="preserve">TS. Nguyễn Thị Thanh Huyền </t>
  </si>
  <si>
    <t>BỘ MÔN: LÝ THUYẾT TIẾNG ANH</t>
  </si>
  <si>
    <t>Lý thuyết tiếng Anh</t>
  </si>
  <si>
    <t>18D170026</t>
  </si>
  <si>
    <t>A study on difficulties in listening comprehension of third - year students majoring in English at Thuongmai University</t>
  </si>
  <si>
    <t>18D170029</t>
  </si>
  <si>
    <t>English barriers for staff at Huy Phu Investment &amp; Trading Company Limited when doing business on Amazon e-commerce platform and suggested solutions</t>
  </si>
  <si>
    <t>18D170034</t>
  </si>
  <si>
    <t>Dương Tố</t>
  </si>
  <si>
    <t>A study on grammatical errors in translating Vietnam - English by third-year English majors at Thuongmai University</t>
  </si>
  <si>
    <t>18D170036</t>
  </si>
  <si>
    <t>A study on improving the writing of replies to complaints and customer orders in English for office workers in Viard Technology Joint Stock Company</t>
  </si>
  <si>
    <t>18D170037</t>
  </si>
  <si>
    <t>Thêu</t>
  </si>
  <si>
    <t>Difficulties encountered by students when communicating orally in English classes at iSpeaking Viet Nam Company Limited</t>
  </si>
  <si>
    <t xml:space="preserve">ThS. Dương Thị Hồng Thắm </t>
  </si>
  <si>
    <t>18D170039</t>
  </si>
  <si>
    <t>Effects of note-taking skills on listening comprehension of third-year English-majored students at Thuongmai University</t>
  </si>
  <si>
    <t>18D170042</t>
  </si>
  <si>
    <t>Nguyễn Thị Hiền</t>
  </si>
  <si>
    <t>Difficulties in verbal communication in English of employees at Smoothie Factory Vietnam Company Limited</t>
  </si>
  <si>
    <t>18D170043</t>
  </si>
  <si>
    <t>Common errors in writing response to letters of complaint encountered by the employees at X3 English Company Limited.</t>
  </si>
  <si>
    <t>18D170045</t>
  </si>
  <si>
    <t>Difficulties in delivering presentation of first-year English-majored students at Thuongmai University</t>
  </si>
  <si>
    <t>18D170047</t>
  </si>
  <si>
    <t>Bùi Thị Hải</t>
  </si>
  <si>
    <t>The reality of English speaking skills of final-year English-majored students at Thuongmai University during their internship</t>
  </si>
  <si>
    <t>18D170054</t>
  </si>
  <si>
    <t>Phan Thị Hồng</t>
  </si>
  <si>
    <t>K54N2</t>
  </si>
  <si>
    <t>A study on strategies of translating weather news from English to Vietnamese by third - year students of English Faculty, Thuongmai University</t>
  </si>
  <si>
    <t>18D170055</t>
  </si>
  <si>
    <t>Trần Thị Linh</t>
  </si>
  <si>
    <t>Difficulties in oral communication with overseas customers faced by Business English-majored graduates from Thuongmai University when working as a staff in Import-Export companies</t>
  </si>
  <si>
    <t>18D170059</t>
  </si>
  <si>
    <t>Mai Thúy</t>
  </si>
  <si>
    <t>Difficulties in writing business enquiries and orders of purchasing staff in Ha Thanh Trading and Technology Development Company</t>
  </si>
  <si>
    <t>18D170060</t>
  </si>
  <si>
    <t>A study on the English – Vietnamese translation of personal pronouns in “Sherlock Holmes” (1887, Arthur Conan Doyle) by Lien Thao, Thu Ha, Que Anh; Culture and Information Publishing House</t>
  </si>
  <si>
    <t>18D170065</t>
  </si>
  <si>
    <t>A study on the English - Vietnamese translation of idioms of body parts in " To Kill A Mockingbird " by Pham Viem Phuong and Huynh Kim Oanh</t>
  </si>
  <si>
    <t>18D170068</t>
  </si>
  <si>
    <t>Phan Mạnh</t>
  </si>
  <si>
    <t>English - Vietnamese translation of complex noun phrases in "Coraline" by Linh Vu (Literature Publishing House)</t>
  </si>
  <si>
    <t xml:space="preserve">ThS. Nguyễn Thị Xuân Phương </t>
  </si>
  <si>
    <t>18D170069</t>
  </si>
  <si>
    <t>Error analysis on English compositions and paragraphs of final-year English-majored students at Thuongmai University</t>
  </si>
  <si>
    <t>18D170070</t>
  </si>
  <si>
    <t>Phạm Thị Mai</t>
  </si>
  <si>
    <t>Difficulties in English-Vietnamese translation of news on foreign affairs of English majored juniors at Thuongmai University</t>
  </si>
  <si>
    <t>18D170075</t>
  </si>
  <si>
    <t>A study on unnatural errors in English - Vietnamese translation of English-majored students at Thuongmai University</t>
  </si>
  <si>
    <t xml:space="preserve">ThS. Vũ Thị Thu Trang </t>
  </si>
  <si>
    <t>18D170079</t>
  </si>
  <si>
    <t>Common mistakes in writing business letters of export sales staff in Nikkoh Construction and Trading JSC</t>
  </si>
  <si>
    <t xml:space="preserve">ThS. Lê Thị Tuyết Nga </t>
  </si>
  <si>
    <t>18D170080</t>
  </si>
  <si>
    <t>Effectiveness of using YouTube on enhancing listening comprehension skills of first- year English majors at Thuongmai University</t>
  </si>
  <si>
    <t>18D170082</t>
  </si>
  <si>
    <t>English - Vietnamese translation of relative clauses in ''To Kill a Mockingbird'' by Huỳnh Kim Anh - Phạm Viêm Phương</t>
  </si>
  <si>
    <t>18D170084</t>
  </si>
  <si>
    <t>Trần Thị Lệ</t>
  </si>
  <si>
    <t>Difficulties in English-Vietnamese translation of commentaries and editorials on The Saigon Times of third-year English-majored students at Thuongmai University</t>
  </si>
  <si>
    <t>18D170086</t>
  </si>
  <si>
    <t>Common errors in English-Vietnamese translation of fourth-year students in English Faculty, Thuongmai University</t>
  </si>
  <si>
    <t>18D170087</t>
  </si>
  <si>
    <t>Improving speaking skills through reading for first-year students at English Faculty, Thuongmai University</t>
  </si>
  <si>
    <t>18D170088</t>
  </si>
  <si>
    <t>Difficulties in writing request letters of English majored students at Thuongmai University and suggested solutions</t>
  </si>
  <si>
    <t>18D170089</t>
  </si>
  <si>
    <t>Difficulties in English listening skills of second - year students at English Faculty, Thuongmai university and suggested solutions</t>
  </si>
  <si>
    <t>18D170096</t>
  </si>
  <si>
    <t>Đặng Khánh</t>
  </si>
  <si>
    <t>English-Vietnamese translation of passive voice in "The Thorn Birds" by Pham Manh Hung</t>
  </si>
  <si>
    <t>18D170104</t>
  </si>
  <si>
    <t>K54N3</t>
  </si>
  <si>
    <t>English-Vietnamese translation of conditional sentences in "The mortal instruments: City of Bones" by Ha Ly (published by Chibooks)</t>
  </si>
  <si>
    <t>18D170105</t>
  </si>
  <si>
    <t>A study on difficulties in learning Interpreting skills of English-majored students at Thuongmai University</t>
  </si>
  <si>
    <t xml:space="preserve">ThS. Vũ Thị Hạnh 
 </t>
  </si>
  <si>
    <t>18D170107</t>
  </si>
  <si>
    <t>Improving listening skills for first-year English-majored students at Thuongmai University</t>
  </si>
  <si>
    <t>18D170106</t>
  </si>
  <si>
    <t>A study on factors affecting speaking skills of second-year English-majored students at Thuongmai University and suggested solutions</t>
  </si>
  <si>
    <t>18D170108</t>
  </si>
  <si>
    <t>Đặng Nguyệt</t>
  </si>
  <si>
    <t>A study on improving English speaking skill among staff in Starlake Urban project of Savills company</t>
  </si>
  <si>
    <t xml:space="preserve">ThS. Nguyễn Thị Phương Lý </t>
  </si>
  <si>
    <t>18D170113</t>
  </si>
  <si>
    <t>A study on factors affecting the willingness to communicate verbally in English of first - year students at English Faculty, Thuongmai University</t>
  </si>
  <si>
    <t>18D170123</t>
  </si>
  <si>
    <t>A study on improving speaking skills for first-year majored students at English Faculty, Thuongmai University.</t>
  </si>
  <si>
    <t>18D170126</t>
  </si>
  <si>
    <t>Ngô Nhật Khánh</t>
  </si>
  <si>
    <t>A study on difficulties in learning translation of students majoring in English at Thuongmai University</t>
  </si>
  <si>
    <t>18D170129</t>
  </si>
  <si>
    <t xml:space="preserve">A study on dificulties in English speaking skills of second-year majored students at English Faculty, Thuongmai University </t>
  </si>
  <si>
    <t>18D170141</t>
  </si>
  <si>
    <t>Đoàn Thị Ngọc</t>
  </si>
  <si>
    <t>A study on improving listening skills for first-year English majored students at Thuongmai University</t>
  </si>
  <si>
    <t>18D170151</t>
  </si>
  <si>
    <t>Đặng Thị Vân</t>
  </si>
  <si>
    <t>K54N4</t>
  </si>
  <si>
    <t>Demotivating factors in English speaking lessons to second-year English-majored students at English Faculty, Thuongmai University and suggested solutions</t>
  </si>
  <si>
    <t>18D170160</t>
  </si>
  <si>
    <t>A study on the effects of  watching movies in English on improving English speaking skills of first-year majored students at Thuongmai University</t>
  </si>
  <si>
    <t>18D170162</t>
  </si>
  <si>
    <t>A study on common errors in inquiry letters written by students of English Faculty, Thuongmai University</t>
  </si>
  <si>
    <t xml:space="preserve">ThS. Phạm Thị Xuân Hà </t>
  </si>
  <si>
    <t>BỘ MÔN: THỰC HÀNH TIẾNG ANH</t>
  </si>
  <si>
    <t>Thực hành tiếng Anh</t>
  </si>
  <si>
    <t>18D170175</t>
  </si>
  <si>
    <t>Vũ Nhật</t>
  </si>
  <si>
    <t>Difficulties and strategies for improving presentation skill of second-year English-majored students at Thuongmai University</t>
  </si>
  <si>
    <t>18D170192</t>
  </si>
  <si>
    <t>A study on linguistic errors in Vietnamese - English translation made by English-majored students at Thuongmai University</t>
  </si>
  <si>
    <t>18D170202</t>
  </si>
  <si>
    <t>Hoàng Thị Quế</t>
  </si>
  <si>
    <t>K54N5</t>
  </si>
  <si>
    <t>An analysis of difficulties of English-majored students at Thuongmai University in translating economic texts from Vietnamese into English</t>
  </si>
  <si>
    <t>18D170203</t>
  </si>
  <si>
    <t>A study on how to improve English oral communication skills for second-year English majors at Thuongmai University</t>
  </si>
  <si>
    <t xml:space="preserve">ThS. Trần Thị Bích Lan </t>
  </si>
  <si>
    <t>18D170208</t>
  </si>
  <si>
    <t>A study on common mistakes in writing English offer letters and reply letters of complaint made by English majored seniors at Thuongmai University and some suggested solutions</t>
  </si>
  <si>
    <t>18D170214</t>
  </si>
  <si>
    <t>A study on factors affecting the quality of presentation skills of first-year English major students at Thuongmai University</t>
  </si>
  <si>
    <t xml:space="preserve">ThS. Hoàng Thị Thúy </t>
  </si>
  <si>
    <t>18D170218</t>
  </si>
  <si>
    <t>A study on difficulties in learning ESP vocabulary of English-majored students at Thuongmai University</t>
  </si>
  <si>
    <t>18D170230</t>
  </si>
  <si>
    <t>Nhiên</t>
  </si>
  <si>
    <t>A study on improving English speaking skill for employees of the R&amp;D department at IvyPrep academic joint stock company</t>
  </si>
  <si>
    <t xml:space="preserve">ThS. Trần Trung Dũng </t>
  </si>
  <si>
    <t>18D170231</t>
  </si>
  <si>
    <t>Đỗ Thị Tuyết</t>
  </si>
  <si>
    <t>A study on difficulties in translating economic texts from English into Vietnamese of English-majored students at Thuongmai University</t>
  </si>
  <si>
    <t>18D170232</t>
  </si>
  <si>
    <t>An analysis of word collocation errors in translation committed by English-majored students at Thuongmai University</t>
  </si>
  <si>
    <t>18D170237</t>
  </si>
  <si>
    <t>A study on difficulties faced by second-year English - majored students in learning business English vocabulary at Thuongmai University</t>
  </si>
  <si>
    <t>18D170243</t>
  </si>
  <si>
    <t>A study on problems in English oral communication skill at workplace of fourth - year English majored students at Thuongmai University.</t>
  </si>
  <si>
    <t xml:space="preserve">ThS. Phạm Thị Tố Loan </t>
  </si>
  <si>
    <t>18D170245</t>
  </si>
  <si>
    <t>A study on difficulties in English presentation skill faced by second-year English-majored students at Thuongmai University and suggested sollutions</t>
  </si>
  <si>
    <t>18D170246</t>
  </si>
  <si>
    <t>Vương Khải</t>
  </si>
  <si>
    <t>Improving English listening skill for English-majored freshmen at Thuongmai University</t>
  </si>
  <si>
    <t xml:space="preserve">ThS. Phạm Thị Phượng </t>
  </si>
  <si>
    <t>17D170311</t>
  </si>
  <si>
    <t>K54N6</t>
  </si>
  <si>
    <t>Barriers to English speaking skill of English-majored students at Thuongmai University and suggested solutions</t>
  </si>
  <si>
    <t>18D170260</t>
  </si>
  <si>
    <t>A study on common difficulties in translating idioms faced by third-year students in English Faculty at Thuongmai University</t>
  </si>
  <si>
    <t xml:space="preserve">ThS. Phan Tú Lan 
 </t>
  </si>
  <si>
    <t>18D170263</t>
  </si>
  <si>
    <t>A study on difficulties in translating Economic – Financial documents of Business English majored senior students</t>
  </si>
  <si>
    <t>18D170265</t>
  </si>
  <si>
    <t>Difficulties in learning translation faced by students at Thuongmai University and some suggested solutions</t>
  </si>
  <si>
    <t>18D170270</t>
  </si>
  <si>
    <t>Đào Thị Hương</t>
  </si>
  <si>
    <t>Common errors in translating English economic documents into Vietnamese of students at English Faculty,Thuongmai University</t>
  </si>
  <si>
    <t xml:space="preserve">Ths. Vũ Thị Thu Trang </t>
  </si>
  <si>
    <t>18D170272</t>
  </si>
  <si>
    <t>Đinh Thị Phương</t>
  </si>
  <si>
    <t>A study on difficulties in writing enquiry letters of fourth-year English-majored students at Thuongmai University and suggested solutions.</t>
  </si>
  <si>
    <t xml:space="preserve">ThS. Trần Anh Thư 
 </t>
  </si>
  <si>
    <t>18D170278</t>
  </si>
  <si>
    <t>English oral communication skill of second-year English-majored students at Thuongmai University - reality and suggestions for improvement.</t>
  </si>
  <si>
    <t>18D170279</t>
  </si>
  <si>
    <t>A study on word stress and sentence stress mistakes in communication of second-year English-majored students at Thuongmai University</t>
  </si>
  <si>
    <t xml:space="preserve">ThS. Lương Thị Minh Phương </t>
  </si>
  <si>
    <t>18D170282</t>
  </si>
  <si>
    <t>A study on common errors in using vocabulary in translating Vietnamese news into English of students at English Faculty, Thuongmai University</t>
  </si>
  <si>
    <t>18D170289</t>
  </si>
  <si>
    <t>A study on obstacles in studying Business English vocabulary of English Faculty second-year students at Thuongmai University</t>
  </si>
  <si>
    <t>18D170324</t>
  </si>
  <si>
    <t>Phùng Diệu</t>
  </si>
  <si>
    <t>K54N7</t>
  </si>
  <si>
    <t>A study on difficulties encountered by third-year English majors in listening skills at Thuongmai University</t>
  </si>
  <si>
    <t xml:space="preserve">ThS. Nguyễn Thị Bích Ngọc </t>
  </si>
  <si>
    <t>18D170326</t>
  </si>
  <si>
    <t>An investigation into difficulties encountered by English majors in speaking skills in Authentic English at Thuongmai University</t>
  </si>
  <si>
    <t>18D170328</t>
  </si>
  <si>
    <t>Common mistakes in writing cover letters and business reports made by third-year English-majored students at Thuongmai University and some suggested solutions.</t>
  </si>
  <si>
    <t xml:space="preserve">ThS. Hà Thị Vũ Hà 
 </t>
  </si>
  <si>
    <t>18D170329</t>
  </si>
  <si>
    <t>A study on improving presentation skills of first-year students at English Faculty, Thuongmai University.</t>
  </si>
  <si>
    <t>18D170343</t>
  </si>
  <si>
    <t>A study on transaltion methods of figures of speech in “The daffodils” by Kim Luu</t>
  </si>
  <si>
    <t>18D170340</t>
  </si>
  <si>
    <t>A study on difficulties in listening skill of first-year English-majored students at English Faculty, Thuongmai University and suggested solutions</t>
  </si>
  <si>
    <t xml:space="preserve">ThS. Trần Lan Hương </t>
  </si>
  <si>
    <t>18D170341</t>
  </si>
  <si>
    <t>Nguyễn Hoàng Thu</t>
  </si>
  <si>
    <t>A study on difficulties in writing skill of first-year English-majored students at English Faculty, Thuongmai University and suggested solutions</t>
  </si>
  <si>
    <t>18D170342</t>
  </si>
  <si>
    <t>A study on how to improve English listening skills for freshmen at English Faculty, Thuongmai University</t>
  </si>
  <si>
    <t xml:space="preserve">ThS. Hán Thị Bích Ngọc </t>
  </si>
  <si>
    <t>17D170066</t>
  </si>
  <si>
    <t>K53N2</t>
  </si>
  <si>
    <t>A study on difficulties in English listening comprehension of 4th year students at English Faculty, Thuongmai University and suggested solutions</t>
  </si>
  <si>
    <t>17D170085</t>
  </si>
  <si>
    <t>Nguyễn Thu</t>
  </si>
  <si>
    <t>Factors affecting ESP reading comprehension of second-year English-majored students at Thuongmai University</t>
  </si>
  <si>
    <t xml:space="preserve">ThS. Hoàng Thị Anh Thơ </t>
  </si>
  <si>
    <t>17D170090</t>
  </si>
  <si>
    <t>Nguyễn Ngọc Lan</t>
  </si>
  <si>
    <t>Difficulties in translating business texts from Vietnamese into English faced by students at Thuongmai University and possible solutions</t>
  </si>
  <si>
    <t>17D170092</t>
  </si>
  <si>
    <t>Difficulties in Vietnamese - English translation of English Faculty students at Thuongmai University</t>
  </si>
  <si>
    <t>17D170135</t>
  </si>
  <si>
    <t>Bùi Lan</t>
  </si>
  <si>
    <t>K53N3</t>
  </si>
  <si>
    <t>Error analysis in translating Vietnamese articles into English by fourth-year English majors at Thuongmai University</t>
  </si>
  <si>
    <t>17D170282</t>
  </si>
  <si>
    <t>K53N5</t>
  </si>
  <si>
    <t>A study on how to improve writing letters of requests and reminders for English majored sophomores at Thuongmai University</t>
  </si>
  <si>
    <t>16D170027</t>
  </si>
  <si>
    <t xml:space="preserve">Nguyễn Thị Thùy </t>
  </si>
  <si>
    <t>K53N1</t>
  </si>
  <si>
    <t>A study on common grammatical errors in translating Vietnamese- English made by English majored students at Thuongmai University</t>
  </si>
  <si>
    <t>17D170094</t>
  </si>
  <si>
    <t>A study on difficulties in verbal communication of ESL learners - the case of Business English Faculty at Thuongmai University</t>
  </si>
  <si>
    <t>17D170102</t>
  </si>
  <si>
    <t>Nguyễn Ái</t>
  </si>
  <si>
    <t>Challenges in verbal English communication faced by English-majored students at Thuongmai University when interning at multinational companies</t>
  </si>
  <si>
    <t>16D170180</t>
  </si>
  <si>
    <t>Nguyễn Thái</t>
  </si>
  <si>
    <t>K52N3</t>
  </si>
  <si>
    <t>A study on difficulties in studying English speaking skills for first-year English-majored students at Thuongmai University</t>
  </si>
  <si>
    <t>18D210002</t>
  </si>
  <si>
    <t>K54U1</t>
  </si>
  <si>
    <t>Hoạch định nguồn nhân lực tại công ty TNHH &amp; DV Tân Hoa</t>
  </si>
  <si>
    <t>PGS.TS. Nguyễn Thị Minh Nhàn</t>
  </si>
  <si>
    <t>BỘ MÔN: QUẢN TRỊ NHÂN LỰC DOANH NGHIỆP</t>
  </si>
  <si>
    <t>BM QTNLDN</t>
  </si>
  <si>
    <t>18D210003</t>
  </si>
  <si>
    <t>Quy trình đào tạo nhân lực tại công ty cổ phần đầu tư P69</t>
  </si>
  <si>
    <t>18D210004</t>
  </si>
  <si>
    <t>Vũ Thị Lan</t>
  </si>
  <si>
    <t>Tuyển chọn nhân lực tại công ty cổ phần SUDO Việt Nam</t>
  </si>
  <si>
    <t>18D210005</t>
  </si>
  <si>
    <t>Băng</t>
  </si>
  <si>
    <t>Đãi ngộ nhân lực công ty cổ phần Sữa Việt Nam</t>
  </si>
  <si>
    <t>18D210006</t>
  </si>
  <si>
    <t>Trần Linh</t>
  </si>
  <si>
    <t>Tuyển dụng nhân lực tại công ty TNHH thực phẩm Minh Thoa</t>
  </si>
  <si>
    <t>ThS. Đoàn Huy Hoàng</t>
  </si>
  <si>
    <t>18D210009</t>
  </si>
  <si>
    <t>Đào Thùy</t>
  </si>
  <si>
    <t>Đánh giá thực hiện công việc tại công ty CP Thương mại và Dịch vụ Bất động sản Queen Land</t>
  </si>
  <si>
    <t>ThS. Vũ Thị Minh Xuân</t>
  </si>
  <si>
    <t>18D210011</t>
  </si>
  <si>
    <t>Đào tạo nhân lực tại công ty cổ phần tin học và công nghệ Hàng Hải</t>
  </si>
  <si>
    <t>18D210015</t>
  </si>
  <si>
    <t>Hoàn thiện quan hệ lao động tại Công ty TNHH MTV chuyển phát nhanh Thuận Phong - Chi nhánh Bắc Ninh</t>
  </si>
  <si>
    <t>18D210017</t>
  </si>
  <si>
    <t>Đãi ngộ nhân lực tại công ty cổ phần Vacom</t>
  </si>
  <si>
    <t>18D210018</t>
  </si>
  <si>
    <t>Tuyển dụng nhân lực tại công ty TNHH Tổng công ty Công nghệ &amp; giải pháp CMC</t>
  </si>
  <si>
    <t>18D210021</t>
  </si>
  <si>
    <t>Tuyển dụng nhân lực tại công ty cổ phần Bellsystem 24 Hoa sao</t>
  </si>
  <si>
    <t>TS. Nguyễn Thị Liên</t>
  </si>
  <si>
    <t>Q</t>
  </si>
  <si>
    <t>18D210019</t>
  </si>
  <si>
    <t>Phân tích công việc tại công ty TNHH Bảo hiểm nhân thọ MB Ageas</t>
  </si>
  <si>
    <t>ThS. Lại Quang Huy</t>
  </si>
  <si>
    <t>18D210023</t>
  </si>
  <si>
    <t>Đào tạo hội nhập tại công ty cổ phần MISA</t>
  </si>
  <si>
    <t>18D210024</t>
  </si>
  <si>
    <t>Hoàng Bảo</t>
  </si>
  <si>
    <t>Đào tạo kỹ sư thiết kế tại công ty cổ phần HAWEE cơ điện</t>
  </si>
  <si>
    <t>18D210026</t>
  </si>
  <si>
    <t>Đào Hoàng</t>
  </si>
  <si>
    <t>Đào tạo nhân lực tại công ty cổ phần LOTUS QUALITY ASSURANCE</t>
  </si>
  <si>
    <t>ThS. Bùi Thị Thu Hà</t>
  </si>
  <si>
    <t>18D210029</t>
  </si>
  <si>
    <t>Đào tạo nhân viên tại công ty TNHH THLAW VIỆT NAM</t>
  </si>
  <si>
    <t>18D210030</t>
  </si>
  <si>
    <t>Tuyển dụng nhân lực tại công ty cổ phần Công nghệ BOTA</t>
  </si>
  <si>
    <t>18D210036</t>
  </si>
  <si>
    <t>Đào tạo nhân viên tại công ty cổ phần giấy và bao bì Phú An</t>
  </si>
  <si>
    <t>ThS. Trần Văn Tuệ</t>
  </si>
  <si>
    <t>18D210037</t>
  </si>
  <si>
    <t>Lê Trang</t>
  </si>
  <si>
    <t xml:space="preserve">Đào tạo nhân viên tại công ty TNHH Công Nghệ Công nghiệp Phú Sơn </t>
  </si>
  <si>
    <t>18D210038</t>
  </si>
  <si>
    <t>Đào tạo nhân lực tại công ty cổ phần đầu tư xây dựng bất động sản Lanmak</t>
  </si>
  <si>
    <t>ThS. Lê Thị Hiền</t>
  </si>
  <si>
    <t>18D210041</t>
  </si>
  <si>
    <t>Phùng Thị Thúy</t>
  </si>
  <si>
    <t>Tuyển dụng nhân lực tại công ty cổ phần LOTUS QUALITY ASSURANCE</t>
  </si>
  <si>
    <t>18D210044</t>
  </si>
  <si>
    <t>Quy trình tuyển dụng nhân lực tại công ty Cổ phần Đá mài Số 1 Hải Dương</t>
  </si>
  <si>
    <t>18D210042</t>
  </si>
  <si>
    <t>Phân tích công việc tại công ty cổ phần Gắn Kết</t>
  </si>
  <si>
    <t>ThS. Ngô Thị Mai</t>
  </si>
  <si>
    <t>18D210043</t>
  </si>
  <si>
    <t>Tạo động lực làm việc cho người lao động tại công ty Cổ phần GP9 Hà Nội</t>
  </si>
  <si>
    <t>18D210045</t>
  </si>
  <si>
    <t>Đãi ngộ nhân lực tại công ty TNHH Alticast</t>
  </si>
  <si>
    <t>18D210053</t>
  </si>
  <si>
    <t xml:space="preserve">Hoạch định nguồn nhân lực tại công ty Cổ phần Điện cơ Hải Phòng </t>
  </si>
  <si>
    <t>18D210063</t>
  </si>
  <si>
    <t>Nguyễn Mậu Thảo</t>
  </si>
  <si>
    <t>K54U2</t>
  </si>
  <si>
    <t>Đãi ngộ nhân lực tại công ty cổ phần cấp nước KCN Lai Vu</t>
  </si>
  <si>
    <t>18D210064</t>
  </si>
  <si>
    <t>Trần Thị Quỳnh</t>
  </si>
  <si>
    <t>Đãi ngộ nhân lực tại công ty cổ phần đầu tư P69</t>
  </si>
  <si>
    <t>18D210065</t>
  </si>
  <si>
    <t>Biển</t>
  </si>
  <si>
    <t>Đào tạo hội nhập tại công ty Cổ phần sữa Việt Nam ( Vinamilk )</t>
  </si>
  <si>
    <t>18D210066</t>
  </si>
  <si>
    <t>Đồng Thị Kiều</t>
  </si>
  <si>
    <t>Đào tạo nhân lực quản trị tại công ty Cổ phần Tập đoàn Công nghệ CMC (CMC Corporation)</t>
  </si>
  <si>
    <t>18D210071</t>
  </si>
  <si>
    <t>Hoạch định nguồn nhân lực tại công ty Cổ phần Giao hàng tiết kiệm</t>
  </si>
  <si>
    <t>18D210072</t>
  </si>
  <si>
    <t>Đào tạo hội nhập tại công ty Cổ phần Công nghệ QTS Việt Nam</t>
  </si>
  <si>
    <t>18D210075</t>
  </si>
  <si>
    <t>Tuyển dụng nhân lực tại Ngân hàng TMCP Tiên Phong</t>
  </si>
  <si>
    <t>18D210076</t>
  </si>
  <si>
    <t>Đào tạo nhân viên tại công ty TNHH Thương Mại và Dịch Vụ Elegant Luxury Việt Nam</t>
  </si>
  <si>
    <t>18D210077</t>
  </si>
  <si>
    <t>Phùng Văn</t>
  </si>
  <si>
    <t>Quy trình tuyển dụng nhân lực tại công ty TNHH BHFLEX VINA</t>
  </si>
  <si>
    <t>18D210079</t>
  </si>
  <si>
    <t xml:space="preserve">Hoạch định nguồn nhân lực tại công ty cổ phần Tập đoàn BSG </t>
  </si>
  <si>
    <t>18D210082</t>
  </si>
  <si>
    <t>Khiêm</t>
  </si>
  <si>
    <t>Tuyển dụng nhân lực tại công ty TNHH Phát Triển Công Nghệ Ứng Dụng Việt Nam</t>
  </si>
  <si>
    <t>18D210086</t>
  </si>
  <si>
    <t>Tạo động lực làm việc cho người lao động tại Ngân hàng Thương mại cổ phần Đầu tư và phát triển BIDV - Chi nhánh Hà Tây</t>
  </si>
  <si>
    <t>18D210088</t>
  </si>
  <si>
    <t>Phó Thị Kim</t>
  </si>
  <si>
    <t>Quy trình đào tạo nhân lực tại công ty cổ phần dịch vụ di động thế hệ mới NMS</t>
  </si>
  <si>
    <t>18D210089</t>
  </si>
  <si>
    <t>Quy trình tuyển dụng nhân lực tại công ty CP tư vấn Nhịp cầu vàng Việt Nam</t>
  </si>
  <si>
    <t>18D210091</t>
  </si>
  <si>
    <t>Trần Thúy</t>
  </si>
  <si>
    <t>Đào tạo hội nhập tại công ty TNHH sản xuất, dịch vụ và thương mại An Tâm</t>
  </si>
  <si>
    <t>18D210093</t>
  </si>
  <si>
    <t xml:space="preserve">Tuyển dụng nhân lực tại Tập đoàn Bưu chính viễn thông VNPT </t>
  </si>
  <si>
    <t>18D210098</t>
  </si>
  <si>
    <t>Vũ Ánh</t>
  </si>
  <si>
    <t>Đào tạo nhân lực tại công ty TNHH bảo hiểm nhân thọ Chubb Life Việt Nam</t>
  </si>
  <si>
    <t>18D210101</t>
  </si>
  <si>
    <t>Đánh giá thực hiện công việc tại công ty cổ phần phát triển công nghệ REDSAND</t>
  </si>
  <si>
    <t>18D210103</t>
  </si>
  <si>
    <t>Quy trình đánh giá thực hiện công việc tại công ty Cổ phần May Thanh Trì</t>
  </si>
  <si>
    <t>18D210104</t>
  </si>
  <si>
    <t>Đánh giá thực hiện công việc tại công ty TNHH sản xuất và dịch vụ thương mại Sơn Hà</t>
  </si>
  <si>
    <t>18D210108</t>
  </si>
  <si>
    <t>Tuyển chọn nhân lực tại công ty Cổ phần Casper (Chi nhánh Hà Nội)</t>
  </si>
  <si>
    <t>18D210110</t>
  </si>
  <si>
    <t>Phan Thị Huyền</t>
  </si>
  <si>
    <t>Quy trình tuyển dụng nhân lực tại công ty TNHH Beetsoft</t>
  </si>
  <si>
    <t>18D210114</t>
  </si>
  <si>
    <t>Bùi Thị Thùy</t>
  </si>
  <si>
    <t>Tạo động lực làm việc cho người lao động tại công ty cổ phần may xuất khẩu Đại Đồng</t>
  </si>
  <si>
    <t>18D210115</t>
  </si>
  <si>
    <t>Xinh</t>
  </si>
  <si>
    <t>Đãi ngộ nhân lực tại công ty TNHH dệt Hà Nam</t>
  </si>
  <si>
    <t>18D210121</t>
  </si>
  <si>
    <t>K54U3</t>
  </si>
  <si>
    <t>Đào tạo nhân lực tại công ty cổ phần đầu tư Xây dựng Điện 226 Việt Nam</t>
  </si>
  <si>
    <t>18D210123</t>
  </si>
  <si>
    <t>Đãi ngộ nhân lực tại công ty cổ phần Cokyvina</t>
  </si>
  <si>
    <t>18D210125</t>
  </si>
  <si>
    <t>Đào tạo nhân lực tại công ty cổ phần thương mại giải pháp Hachinet Việt Nam</t>
  </si>
  <si>
    <t>18D210127</t>
  </si>
  <si>
    <t>Quy trình đào tạo nhân lực tại công ty cổ phần Công nghiệp Á Mỹ</t>
  </si>
  <si>
    <t>18D210128</t>
  </si>
  <si>
    <t>Đào tạo nhân lực tại công ty cổ phần MediaMart Việt Nam</t>
  </si>
  <si>
    <t>18D210130</t>
  </si>
  <si>
    <t>Đào Thị Trà</t>
  </si>
  <si>
    <t>Tuyển dụng nhân lực tại công ty cổ phần đầu tư IDJ Việt Nam</t>
  </si>
  <si>
    <t>18D210132</t>
  </si>
  <si>
    <t>Đào tạo nhân lực tại công ty Cổ phần Xuân Hoà Việt Nam</t>
  </si>
  <si>
    <t>18D210134</t>
  </si>
  <si>
    <t>Quy trình tuyển dụng nhân lực tại công ty CP Kinh doanh &amp; Phát triển Địa ốc Vietstarland</t>
  </si>
  <si>
    <t>18D210135</t>
  </si>
  <si>
    <t>Quy trình tuyển dụng nhân lực tại công ty TNHH dịch vụ Địa Ốc Vàng</t>
  </si>
  <si>
    <t>18D210141</t>
  </si>
  <si>
    <t>Đào tạo nhân viên tại công ty cổ phần BellSystem-24 Hoa Sao (Khối dự án miền Bắc)</t>
  </si>
  <si>
    <t>18D210142</t>
  </si>
  <si>
    <t>Kỷ</t>
  </si>
  <si>
    <t>Tạo động lực làm việc cho người lao động tại công ty cổ phần phát triển dịch vụ nhà sạch HMC</t>
  </si>
  <si>
    <t>18D210143</t>
  </si>
  <si>
    <t xml:space="preserve">Tuyển dụng nhân lực tại công ty cổ phần dịch vụ di động thế hệ mới NMS </t>
  </si>
  <si>
    <t>18D210144</t>
  </si>
  <si>
    <t>Quy trình tuyển dụng nhân lực tại công ty Cổ phần PT Daehan Global Yên Dũng</t>
  </si>
  <si>
    <t>18D210146</t>
  </si>
  <si>
    <t>Đãi ngộ nhân lực tại công ty TNHH Thương mại và dịch vụ Thiên Khôi</t>
  </si>
  <si>
    <t>18D210147</t>
  </si>
  <si>
    <t xml:space="preserve">Quy trình đào tạo nhân lực tại công ty Cổ phần phần mềm Citigo </t>
  </si>
  <si>
    <t>18D210150</t>
  </si>
  <si>
    <t>Bùi Huyền</t>
  </si>
  <si>
    <t>Quy trình tuyển dụng nhân lực tại công ty cổ phần xây dựng Hoàng Phát</t>
  </si>
  <si>
    <t>18D210151</t>
  </si>
  <si>
    <t>Đào tạo nhân viên tại công ty cổ phần HBLAB</t>
  </si>
  <si>
    <t>18D210154</t>
  </si>
  <si>
    <t>Quy trình đào tạo nhân lực tại công ty CP Bellsystem24-HoaSao (Khối dự án miền Bắc)</t>
  </si>
  <si>
    <t>18D210155</t>
  </si>
  <si>
    <t>Đánh giá thực hiện công việc tại công ty Cổ phần Giáo dục Educa Coporation</t>
  </si>
  <si>
    <t>18D210157</t>
  </si>
  <si>
    <t>Phương Thị Tuyết</t>
  </si>
  <si>
    <t>Đào tạo hội nhập tại công ty cổ phần Giao hàng tiết kiệm - Chi nhánh Hà Nội</t>
  </si>
  <si>
    <t>18D210161</t>
  </si>
  <si>
    <t>Vũ Như</t>
  </si>
  <si>
    <t xml:space="preserve">Tuyển dụng nhân lực tại công ty TNHH Công nghiệp Minda Việt Nam </t>
  </si>
  <si>
    <t>18D210163</t>
  </si>
  <si>
    <t>Đào tạo nhân viên tại công ty T.N.H.H sản xuất và thương mại Phú Hải Bắc Ninh</t>
  </si>
  <si>
    <t>18D210165</t>
  </si>
  <si>
    <t>Quy trình tuyển dụng nhân lực tại công ty cổ phần tư vấn đào tạo và cung ứng nhân lực Việt Nam</t>
  </si>
  <si>
    <t>18D210166</t>
  </si>
  <si>
    <t xml:space="preserve">Tạo động lực làm việc cho người lao động tại công ty cổ phần thương mại và du lịch Trung Việt Bắc Giang </t>
  </si>
  <si>
    <t>18D210167</t>
  </si>
  <si>
    <t>Lê Thị Thủy</t>
  </si>
  <si>
    <t>Tuyển dụng nhân lực tại công ty TNHH Giầy Annora Việt Nam</t>
  </si>
  <si>
    <t>18D210168</t>
  </si>
  <si>
    <t>Tạo động lực làm việc cho người lao động tại công ty TNHH Toàn Cầu Hà Minh</t>
  </si>
  <si>
    <t>18D210169</t>
  </si>
  <si>
    <t>Lương Thị Huyền</t>
  </si>
  <si>
    <t xml:space="preserve">Đào tạo nhân lực tại ngân hàng TMCP Bắc Á - Chi nhánh Hà Nội </t>
  </si>
  <si>
    <t>18D210172</t>
  </si>
  <si>
    <t>Đào tạo nhân lực tại công ty Cổ phần Tập đoàn Đầu tư Tây Bắc</t>
  </si>
  <si>
    <t>18D210173</t>
  </si>
  <si>
    <t>Nguyễn Thị Tố</t>
  </si>
  <si>
    <t>Tạo động lực làm việc cho người lao động tại công ty TNHH Thương mại và dịch vụ HD Thăng Long</t>
  </si>
  <si>
    <t>18D210175</t>
  </si>
  <si>
    <t>Tạo động lực làm việc cho người lao động tại công ty Cổ phần Tập đoàn NextTech</t>
  </si>
  <si>
    <t>18D210182</t>
  </si>
  <si>
    <t>K54U4</t>
  </si>
  <si>
    <t>Đãi ngộ nhân lực tại công ty Xăng dầu Petrolimex tỉnh Yên Bái</t>
  </si>
  <si>
    <t>18D210184</t>
  </si>
  <si>
    <t>Nguyễn Cẩm</t>
  </si>
  <si>
    <t>Tuyển dụng nhân lực tại công ty cổ phần công nghệ Alphaway</t>
  </si>
  <si>
    <t>18D210185</t>
  </si>
  <si>
    <t>Đào tạo nhân lực tại công ty cổ phần kỹ thuật IPC</t>
  </si>
  <si>
    <t>18D210186</t>
  </si>
  <si>
    <t>Trần Huy</t>
  </si>
  <si>
    <t>Công</t>
  </si>
  <si>
    <t>Tạo động lực tài chính tại công ty cổ phần Công nghệ và sáng tạo Rocket</t>
  </si>
  <si>
    <t>18D210188</t>
  </si>
  <si>
    <t>Bùi Hải</t>
  </si>
  <si>
    <t>Tuyển chọn nhân lực tại công ty cổ phần đầu tư K&amp;G Việt Nam</t>
  </si>
  <si>
    <t>18D210191</t>
  </si>
  <si>
    <t>Tuyển mộ nhân lực tại công ty Cổ phần DEVYT</t>
  </si>
  <si>
    <t>18D210193</t>
  </si>
  <si>
    <t>Quy trình tuyển dụng nhân lực tại công ty cổ phần Zin Group</t>
  </si>
  <si>
    <t>18D210192</t>
  </si>
  <si>
    <t>Tuyển dụng nhân lực tại công ty Cổ phần M2 Factory Việt Nam</t>
  </si>
  <si>
    <t>18D210197</t>
  </si>
  <si>
    <t>Đãi ngộ nhân lực tại công ty Cổ phần Bellsystem24 - Hoa Sao</t>
  </si>
  <si>
    <t>18D210201</t>
  </si>
  <si>
    <t>Dương Minh</t>
  </si>
  <si>
    <t>Quy trình tuyển dụng nhân lực tại công ty cổ phần đầu tư công nghệ Sơn Lâm</t>
  </si>
  <si>
    <t>18D210198</t>
  </si>
  <si>
    <t>Quy trình tuyển dụng tại công ty Cổ phần Giao hàng tiết kiệm</t>
  </si>
  <si>
    <t>18D210199</t>
  </si>
  <si>
    <t>Đãi ngộ nhân lực tại công ty Cổ phần VTI</t>
  </si>
  <si>
    <t>18D210202</t>
  </si>
  <si>
    <t>Đánh giá thực hiện công việc tại công ty Cổ phần May Sông Hồng</t>
  </si>
  <si>
    <t>18D210203</t>
  </si>
  <si>
    <t>Nguyễn Thị Trang</t>
  </si>
  <si>
    <t xml:space="preserve">Tạo động lực làm việc cho người lao động tại công ty cổ phần Bellsystem24-Hoa Sao Chi nhánh khối các dự án miền Bắc </t>
  </si>
  <si>
    <t>18D210204</t>
  </si>
  <si>
    <t>Đào tạo nhân lực tại công ty Cổ phần Bia Hà Nội - Thanh Hoá</t>
  </si>
  <si>
    <t>18D210205</t>
  </si>
  <si>
    <t>Quy trình đào tạo tại công ty TNHH Thương mại và Dịch vụ Hiền Lê</t>
  </si>
  <si>
    <t>18D210209</t>
  </si>
  <si>
    <t>Dương Thị</t>
  </si>
  <si>
    <t>Mến</t>
  </si>
  <si>
    <t xml:space="preserve">Đào tạo nhân viên tại công ty trách nhiệm hữu hạn xây dựng và đầu tư thương mại Xuân Hoàng </t>
  </si>
  <si>
    <t>18D210211</t>
  </si>
  <si>
    <t>Chu Thị Hằng</t>
  </si>
  <si>
    <t>Quy trình tuyển dụng nhân lực tại công ty Cổ phần Đức Hiếu</t>
  </si>
  <si>
    <t>18D210212</t>
  </si>
  <si>
    <t>Đào tạo nhân viên tại công ty TNHH HAL Việt Nam</t>
  </si>
  <si>
    <t>18D210215</t>
  </si>
  <si>
    <t>Đánh giá thực hiện công việc tại công ty cổ phần dịch vụ bảo vệ Thịnh An</t>
  </si>
  <si>
    <t>18D210216</t>
  </si>
  <si>
    <t>Phân tích công việc tại công ty Cổ phần May Sông Hồng</t>
  </si>
  <si>
    <t>18D210218</t>
  </si>
  <si>
    <t>Đồng Thị Hoài</t>
  </si>
  <si>
    <t xml:space="preserve">Đào tạo nhân lực tại công ty Cổ phần kho hàng tổng Dstore chi nhánh Hà Nội </t>
  </si>
  <si>
    <t>18D210219</t>
  </si>
  <si>
    <t>Đào tạo nhân lực tại công ty Cổ phần Kinh doanh và Phát triển địa ốc Vietstarland</t>
  </si>
  <si>
    <t>18D210223</t>
  </si>
  <si>
    <t>Nguyễn Hà Phương</t>
  </si>
  <si>
    <t>Tạo động lực làm việc cho người lao động tại công ty TNHH Schenker Việt Nam</t>
  </si>
  <si>
    <t>18D210224</t>
  </si>
  <si>
    <t>Đánh giá thực hiện công việc tại công ty Cổ phần may xuất khẩu Hà Bắc</t>
  </si>
  <si>
    <t>18D210226</t>
  </si>
  <si>
    <t>Đào tạo hội nhập tại công ty TNHH Lotte Hotel Việt Nam - Khách sạn Lotte Hà Nội</t>
  </si>
  <si>
    <t>18D210227</t>
  </si>
  <si>
    <t>Đánh giá thực hiện công việc tại công ty TNHH May Tinh Lợi</t>
  </si>
  <si>
    <t>18D210228</t>
  </si>
  <si>
    <t>Tuyển dụng nhân lực tại công ty cổ phần MISA - Văn phòng MISA Hà Nội</t>
  </si>
  <si>
    <t>18D210229</t>
  </si>
  <si>
    <t>Đãi ngộ nhân lực tại công ty TNHH Xưởng nghệ thuật ART TREE Việt Nam</t>
  </si>
  <si>
    <t>18D210231</t>
  </si>
  <si>
    <t>Phùng Thị Kim</t>
  </si>
  <si>
    <t>Đào tạo nhân viên tại công ty TNHH Thu phí tự động VETC</t>
  </si>
  <si>
    <t>18D210232</t>
  </si>
  <si>
    <t>Tuyển dụng nhân lực tại công ty TNHH Thu phí tự động VETC</t>
  </si>
  <si>
    <t>18D210233</t>
  </si>
  <si>
    <t>Đãi ngộ nhân lực tại công ty TNHH Thành Sơn</t>
  </si>
  <si>
    <t>18D210234</t>
  </si>
  <si>
    <t xml:space="preserve">Đãi ngộ nhân lực tại công ty TNHH NORTHSTAR PRECISION VIỆT NAM </t>
  </si>
  <si>
    <t>18D210235</t>
  </si>
  <si>
    <t>Đào tạo nhân lực tại công ty TNHH W- ONE VINA</t>
  </si>
  <si>
    <t>18D210241</t>
  </si>
  <si>
    <t>K54U5</t>
  </si>
  <si>
    <t>Đào tạo nhân lực tại công ty cổ phần Canifa</t>
  </si>
  <si>
    <t>18D210244</t>
  </si>
  <si>
    <t>Đào Thị Minh</t>
  </si>
  <si>
    <t xml:space="preserve">Đào tạo nhân viên tại công ty Cổ phần đầu tư công nghệ Tiên Phong </t>
  </si>
  <si>
    <t>18D210249</t>
  </si>
  <si>
    <t>Đánh giá thực hiện công việc tại công ty cổ phần Đầu tư ngành nước DNP</t>
  </si>
  <si>
    <t>18D210246</t>
  </si>
  <si>
    <t>Bùi Thị Thanh</t>
  </si>
  <si>
    <t>Doan</t>
  </si>
  <si>
    <t>Tuyển dụng nhân lực tại chi nhánh miền Bắc - Công ty TNHH MTV tiếp vận GEMADEPT</t>
  </si>
  <si>
    <t>18D210250</t>
  </si>
  <si>
    <t>Tuyển chọn nhân lực tại công ty Cổ phần giao hàng tiết kiệm</t>
  </si>
  <si>
    <t>18D210251</t>
  </si>
  <si>
    <t>Tuyển dụng nhân lực tại công ty Cổ phần nhân lực Quốc tế HRI</t>
  </si>
  <si>
    <t>18D210252</t>
  </si>
  <si>
    <t>Trịnh Thị Minh</t>
  </si>
  <si>
    <t>Quy trình tuyển dụng nhân lực tại công ty cổ phần Eway</t>
  </si>
  <si>
    <t>18D210255</t>
  </si>
  <si>
    <t>Kiều Thị Thu</t>
  </si>
  <si>
    <t>Đào tạo nhân viên tại công ty cổ phần đầu tư sản xuất và thương mại quốc tế Việt Đức</t>
  </si>
  <si>
    <t>18D210260</t>
  </si>
  <si>
    <t>Quách Thị Thu</t>
  </si>
  <si>
    <t>Đào tạo nhân lực tại Công ty TNHH MTV Cao su 75</t>
  </si>
  <si>
    <t>18D210258</t>
  </si>
  <si>
    <t>Quy trình tuyển dụng nhân lực tại công ty cổ phần NTQ Solution JSC</t>
  </si>
  <si>
    <t>18D210259</t>
  </si>
  <si>
    <t>Tuyển dụng nhân lực tại công ty TNHH MTV Mavina Hòa Bình</t>
  </si>
  <si>
    <t>18D210262</t>
  </si>
  <si>
    <t>Đào tạo nhân viên tại công ty cổ phần dịch vụ di động thế hệ mới NMS</t>
  </si>
  <si>
    <t>18D210263</t>
  </si>
  <si>
    <t>Đào tạo nhân lực tại công ty cổ phần nhân lực quốc tế HRI</t>
  </si>
  <si>
    <t>18D210265</t>
  </si>
  <si>
    <t>Quy trình tuyển dụng nhân lực tại công ty TTNHH GRANDOCEAN</t>
  </si>
  <si>
    <t>18D210267</t>
  </si>
  <si>
    <t>Đào tạo nhân viên tại công ty Liên Doanh TNHH KFC Việt Nam</t>
  </si>
  <si>
    <t>18D210268</t>
  </si>
  <si>
    <t>Hoạch định nhân lực tại công ty cổ phần NTQ Solution</t>
  </si>
  <si>
    <t>18D210272</t>
  </si>
  <si>
    <t>Quy trình tuyển dụng nhân lực tại công ty Cổ phần quốc tế Đầu tư và phát triển Công nghệ Thành Công - BSS GROUP</t>
  </si>
  <si>
    <t>18D210273</t>
  </si>
  <si>
    <t>Dương Quỳnh</t>
  </si>
  <si>
    <t>Đãi ngộ nhân lực tại công ty TNHH Manulife Viet Nam</t>
  </si>
  <si>
    <t>18D210275</t>
  </si>
  <si>
    <t>Trương Yến</t>
  </si>
  <si>
    <t>Tạo động lực làm việc cho người lao động tại công ty trách nhiệm hữu hạn xây dựng, cơ khí và thương mại Bình Minh</t>
  </si>
  <si>
    <t>18D210277</t>
  </si>
  <si>
    <t>Quy trình đánh giá thực hiện công việc tại công ty Liên doanh TNHH KFC Việt Nam</t>
  </si>
  <si>
    <t>18D210279</t>
  </si>
  <si>
    <t>Tuyển dụng nhân lực tại Khối BizFlyCloud - Công ty Cổ phần VCCorp</t>
  </si>
  <si>
    <t>18D210280</t>
  </si>
  <si>
    <t>Nguyễn Thị Xuân</t>
  </si>
  <si>
    <t>Đào tạo nhân viên tại công ty cổ phần Xây dựng và Thương mại 423</t>
  </si>
  <si>
    <t>18D210283</t>
  </si>
  <si>
    <t>Đào tạo hội nhập tại công ty cổ phần GROO International</t>
  </si>
  <si>
    <t>18D210282</t>
  </si>
  <si>
    <t>Tuyển dụng nhân lực tại công ty TNHH Sản xuất và Thương mại Ngôi Sao Vàng</t>
  </si>
  <si>
    <t>18D210284</t>
  </si>
  <si>
    <t>Đãi ngộ nhân lực tại Khối Bizfly Cloud - Công ty Cổ phần VCCORP</t>
  </si>
  <si>
    <t>18D210286</t>
  </si>
  <si>
    <t>Thái Quốc Anh</t>
  </si>
  <si>
    <t>Thươm</t>
  </si>
  <si>
    <t>Đào tạo nhân viên tại công ty TNHH Thương mại &amp; Xây dựng Trung Chính</t>
  </si>
  <si>
    <t>18D210285</t>
  </si>
  <si>
    <t>Tạo động lực làm việc cho người lao động tại công ty Cổ phần Bưu chính Viettel - Viettel Post</t>
  </si>
  <si>
    <t>18D210289</t>
  </si>
  <si>
    <t>Trương Thị Hà</t>
  </si>
  <si>
    <t>Đào tạo công nhân tại công ty TNHH Anam Electronics Việt Nam</t>
  </si>
  <si>
    <t>18D210292</t>
  </si>
  <si>
    <t>Tuyển dụng nhân lực tại công ty TNHH DS INTECH VINA</t>
  </si>
  <si>
    <t>18D210293</t>
  </si>
  <si>
    <t>Phạm Thị Cẩm</t>
  </si>
  <si>
    <t>Tuyển chọn nhân lực tại công ty cổ phần đầu tư và phát triển công nghệ Hebela</t>
  </si>
  <si>
    <t>17D210086</t>
  </si>
  <si>
    <t>Hạ Thị</t>
  </si>
  <si>
    <t>K53U2</t>
  </si>
  <si>
    <t>Quy trình tuyển dụng nhân lực tại công ty TNHH My Chúc – Trực thuộc Tổng công ty Prudential Chi nhánh Hoài Đức</t>
  </si>
  <si>
    <t>17D210196</t>
  </si>
  <si>
    <t>K53U4</t>
  </si>
  <si>
    <t>Tuyển dụng nhân lực tại tổ chức giáo dục và đào tạo Apollo Việt Nam</t>
  </si>
  <si>
    <t>17D210208</t>
  </si>
  <si>
    <t>Nguyễn Trang</t>
  </si>
  <si>
    <t>Tuyển dụng nhân lực tại công ty cổ phần DSTORE</t>
  </si>
  <si>
    <t>18D210001</t>
  </si>
  <si>
    <t>Nâng cao hiệu quả đào tạo nhân lực tại Công Ty TNHH kĩ thuật MCT</t>
  </si>
  <si>
    <t>ThS. Kiều Quốc Hoàn</t>
  </si>
  <si>
    <t>BỘ MÔN: KINH TẾ NGUỒN NHÂN LỰC</t>
  </si>
  <si>
    <t>18D210010</t>
  </si>
  <si>
    <t>Nâng cao hiệu quả tuyển dụng nhân lực tại Công ty cổ phần EWAY</t>
  </si>
  <si>
    <t>TS. Đinh Thị Hương</t>
  </si>
  <si>
    <t>18D210007</t>
  </si>
  <si>
    <t>Tống Thị Thùy</t>
  </si>
  <si>
    <t>Nâng cao hiệu quả tuyển dụng nhân lực của Ngân hàng TMCP Phát triển TP.HCM-HD Bank</t>
  </si>
  <si>
    <t>ThS. Phạm Thị Thanh Hà</t>
  </si>
  <si>
    <t>18D210013</t>
  </si>
  <si>
    <t xml:space="preserve">Nâng cao hiệu quả tuyển dụng nhân lực tại Chi nhánh BMW Long Biên - Công ty Cổ phần Ô tô Trường Hải (Thaco) </t>
  </si>
  <si>
    <t>18D210022</t>
  </si>
  <si>
    <t>Nâng cao hiệu quả tuyển dụng nhân lực tại Công ty Cổ phần BB Group</t>
  </si>
  <si>
    <t>18D210027</t>
  </si>
  <si>
    <t>Vũ Nguyễn Diệu</t>
  </si>
  <si>
    <t>Nâng cao năng suất lao động của nhân viên trực tiếp kinh doanh tại Công ty Tài chính TNHH MTV Shinhan Việt Nam (Shinhan Finance)</t>
  </si>
  <si>
    <t>18D210028</t>
  </si>
  <si>
    <t>Hoàn thiện trả lương tại Công ty cổ phần thời trang thể thao chuyên nghiệp Giao Thuỷ</t>
  </si>
  <si>
    <t>18D210040</t>
  </si>
  <si>
    <t>Quốc</t>
  </si>
  <si>
    <t>Hoàn thiện trả công lao động tại Công ty TNHH kinh doanh Thương mại Dịch vụ Việt Hùng</t>
  </si>
  <si>
    <t>ThS. Bùi Thị Kim Thoa</t>
  </si>
  <si>
    <t>18D210051</t>
  </si>
  <si>
    <t>Nâng cao hiệu quả tuyển dụng nhân lực tại Công ty Cổ phần Kinh doanh và Phát triển địa ốc Vietstarland</t>
  </si>
  <si>
    <t>18D210048</t>
  </si>
  <si>
    <t>Nâng cao hiệu quả tuyển dụng nhân lực của Công ty cổ phần GMO Z.com Runsystem</t>
  </si>
  <si>
    <t>18D210049</t>
  </si>
  <si>
    <t>Lã Thị Kiều</t>
  </si>
  <si>
    <t>Nâng cao hiệu quả tuyển dụng nhân lực tại Công ty Cổ phần Dịch vụ di động Thế Hệ Mới</t>
  </si>
  <si>
    <t>18D210050</t>
  </si>
  <si>
    <t>Nâng cao hiệu quả đào tạo nhân lực tại Công ty Cổ phần trang trại Tomita Việt Nam</t>
  </si>
  <si>
    <t>18D210052</t>
  </si>
  <si>
    <t>Hoàn thiện trả lương tại Công ty cổ phần Bắc Hà</t>
  </si>
  <si>
    <t>18D210054</t>
  </si>
  <si>
    <t>Hoàn thiện trả công lao động tại Công ty TNHH JEONGKWAN VINA</t>
  </si>
  <si>
    <t>18D210055</t>
  </si>
  <si>
    <t>Trương Hoàng Thúy</t>
  </si>
  <si>
    <t>Nâng cao hiệu quả đào tạo nhân lực tại Công ty TNHH Công nghệ EUP</t>
  </si>
  <si>
    <t>18D210067</t>
  </si>
  <si>
    <t xml:space="preserve">Hoàn thiện định mức lao động tại Công ty TNHH LG Display Việt Nam Hải Phòng </t>
  </si>
  <si>
    <t>18D210069</t>
  </si>
  <si>
    <t>Nghiên cứu các hình thức trả công lao động tại Công ty cổ phần sáng tạo nghệ thuật và sự kiện sun bright</t>
  </si>
  <si>
    <t>18D210074</t>
  </si>
  <si>
    <t>Mạc Thị Thu</t>
  </si>
  <si>
    <t>Nâng cao hiệu quả sử dụng lao động của Công ty Cổ Phần Đầu Tư và Thương Mại Hoàng Vinh Leasing</t>
  </si>
  <si>
    <t>18D210073</t>
  </si>
  <si>
    <t>Nâng cao hiệu quả tuyển dụng nhân lực của Công ty cổ phần phát triển vật liệu xây dựng mới Thành Đông</t>
  </si>
  <si>
    <t>18D210083</t>
  </si>
  <si>
    <t>Nâng cao hiệu quả tuyển dụng nhân lực tại Công ty cổ phần di động thế hệ mới NMS</t>
  </si>
  <si>
    <t>18D210084</t>
  </si>
  <si>
    <t>Nâng cao năng suất lao động tại Công ty Human Solutions Viet Nam</t>
  </si>
  <si>
    <t>18D210085</t>
  </si>
  <si>
    <t xml:space="preserve">Nâng cao hiệu quả tuyển dụng nhân lực tại Công ty TNHH tiếp vận Thăng Long - Chi nhánh Hưng Yên </t>
  </si>
  <si>
    <t>18D210087</t>
  </si>
  <si>
    <t>Nâng cao hiệu quả tuyển dụng nhân lực của Công ty TNHH Fujifilm Manufacturing Hải Phòng</t>
  </si>
  <si>
    <t>18D210094</t>
  </si>
  <si>
    <t>Nâng cao hiệu quả đào tạo nhân lực tại Công ty cổ phần Appota</t>
  </si>
  <si>
    <t>18D210096</t>
  </si>
  <si>
    <t>Trần Dung</t>
  </si>
  <si>
    <t>Hoàn thiện phương pháp trả lương tại Công ty than Hạ Long - TKV</t>
  </si>
  <si>
    <t>18D210107</t>
  </si>
  <si>
    <t>Chu Thị Kim</t>
  </si>
  <si>
    <t>Hoàn thiện trả công lao động tại Công ty TNHH Moonmilk</t>
  </si>
  <si>
    <t>ThS. Nguyễn Ngọc Anh</t>
  </si>
  <si>
    <t>18D210106</t>
  </si>
  <si>
    <t>Nâng cao hiệu quả đào tạo nhân lực tại Công ty cổ phần Công nghệ Sapo</t>
  </si>
  <si>
    <t>18D210109</t>
  </si>
  <si>
    <t>Nâng cao hiệu quả tuyển dụng nhân lực tại Công ty Cổ phần Thương Mại Dịch vụ 30Shine</t>
  </si>
  <si>
    <t>18D210111</t>
  </si>
  <si>
    <t>Hoàn thiện trả công lao động tại Công ty TNHH Thiết bị điện Việt Mỹ</t>
  </si>
  <si>
    <t>18D210113</t>
  </si>
  <si>
    <t>Nâng cao hiệu quả tuyển dụng nhân lực tại Công ty TNHH Thiết bị Phụ tùng An Phát</t>
  </si>
  <si>
    <t>18D210131</t>
  </si>
  <si>
    <t>Nâng cao hiệu quả tuyển dụng nhân lực tại Công ty Cổ phần Tập đoàn DABACO</t>
  </si>
  <si>
    <t>18D210136</t>
  </si>
  <si>
    <t xml:space="preserve">Hoàn thiện trả công lao động tại Công ty TNHH Thương mại và Xuất nhập khẩu ALPLUS </t>
  </si>
  <si>
    <t>18D210137</t>
  </si>
  <si>
    <t>Nâng cao hiệu quả đào tạo nhân lực tại công ty cổ phần ITNavi Việt Nam</t>
  </si>
  <si>
    <t>18D210138</t>
  </si>
  <si>
    <t>Nghiên cứu các hình thức trả công lao động tại Công ty cổ phần Đầu tư và Dịch vụ Giáo dục (HOCMAI)</t>
  </si>
  <si>
    <t>18D210140</t>
  </si>
  <si>
    <t xml:space="preserve">Nâng cao hiệu quả tuyển dụng nhân lực tại công ty TNHH Co-Well Châu Á </t>
  </si>
  <si>
    <t>18D210139</t>
  </si>
  <si>
    <t xml:space="preserve">Nâng cao hiệu quả đào tạo nhân lực tại Công ty cổ phần may xuất khẩu Trường Thắng </t>
  </si>
  <si>
    <t>18D210149</t>
  </si>
  <si>
    <t>Nguyễn Thị Khơ</t>
  </si>
  <si>
    <t>Nâng cao hiệu quả tuyển dụng nhân lực tại Công ty TNHH thương mại và xuất nhập khẩu Alpus</t>
  </si>
  <si>
    <t>18D210152</t>
  </si>
  <si>
    <t>Nâng cao hiệu quả tuyển dụng nhân lực tại công ty cổ phần KDTMĐT VNE</t>
  </si>
  <si>
    <t>18D210153</t>
  </si>
  <si>
    <t>Nâng cao hiệu quả đào tạo nhân lực tại CN công ty CP giao nhận và vận chuyển Indo Trần</t>
  </si>
  <si>
    <t>18D210156</t>
  </si>
  <si>
    <t>Hoàn thiện trả lương tại Công ty TNHH Điện Tự Động Hóa Hữu Vụ</t>
  </si>
  <si>
    <t>18D210162</t>
  </si>
  <si>
    <t>Dư Thị Phương</t>
  </si>
  <si>
    <t>Nâng cao hiệu quả đào tạo nhân lực tại Công ty cổ phần Casper Việt Nam</t>
  </si>
  <si>
    <t>18D210170</t>
  </si>
  <si>
    <t>Nâng cao hiệu quả tuyển dụng nhân lực tại Công ty TNHH Foseca Việt Nam</t>
  </si>
  <si>
    <t>18D210174</t>
  </si>
  <si>
    <t>Hoàn thiện trả công lao động tại Công ty Cổ phần Giao Hàng Tiết Kiệm chi nhánh Hà Nội</t>
  </si>
  <si>
    <t>18D210181</t>
  </si>
  <si>
    <t>Nghiên cứu các hình thức trả công lao động tại Công ty TNHH Dorco Vina</t>
  </si>
  <si>
    <t>18D210189</t>
  </si>
  <si>
    <t>Phạm Thị Bích</t>
  </si>
  <si>
    <t>Nâng cao hiệu quả tuyển dụng nhân lực Khối phần mềm, Công ty Cổ phần Công nghệ SAVIS</t>
  </si>
  <si>
    <t>18D210194</t>
  </si>
  <si>
    <t xml:space="preserve">Nâng cao hiệu quả tuyển dụng nhân lực tại Công ty cổ phần sáng tạo trẻ Việt Nam Miichisoft </t>
  </si>
  <si>
    <t>18D210196</t>
  </si>
  <si>
    <t>Nâng cao hiệu quả đào tạo nhân lực của Tổng Công ty Viglacera - CTCP</t>
  </si>
  <si>
    <t>18D210200</t>
  </si>
  <si>
    <t>Nâng cao hiệu quả tuyển dụng nhân lực tại Công ty TNHH Dịch Vụ Địa Ốc Vàng</t>
  </si>
  <si>
    <t>18D210206</t>
  </si>
  <si>
    <t>Hoàn thiện trả công lao động tại Công ty TNHH Samsung Electronics Việt Nam (SEV)</t>
  </si>
  <si>
    <t>18D210208</t>
  </si>
  <si>
    <t>Trịnh Thị Tuyết</t>
  </si>
  <si>
    <t>Hoàn thiện trả công lao động tại Công ty TNHH Kiểm toán Đại Dương</t>
  </si>
  <si>
    <t>18D210214</t>
  </si>
  <si>
    <t>Trần Kim</t>
  </si>
  <si>
    <t>Nâng cao hiệu quả tuyển dụng nhân lực của Công ty Cổ Phần May Hai</t>
  </si>
  <si>
    <t>18D210217</t>
  </si>
  <si>
    <t>Tạ Thị Hồng</t>
  </si>
  <si>
    <t>Nghiên cứu các hình thức trả công lao động tại Công ty TNHH Sunhouse Việt Nam ( Nhà máy Sunhouse)</t>
  </si>
  <si>
    <t>18D210220</t>
  </si>
  <si>
    <t>Nâng cao hiệu quả tuyển dụng nhân lực của Công ty cổ phần phân phối thiết bị điện KTG</t>
  </si>
  <si>
    <t>18D210222</t>
  </si>
  <si>
    <t>Hoàn thiện trả công lao động tại Công Ty TNHH Sản Xuất Và Thương Mại Dịch Vụ Hà Anh Đức</t>
  </si>
  <si>
    <t>18D210225</t>
  </si>
  <si>
    <t>Nâng cao hiệu quả tuyển dụng nhân lực tại Công ty cổ phần ECOBA Việt nam</t>
  </si>
  <si>
    <t>18D210230</t>
  </si>
  <si>
    <t>Hoàn thiện trả công lao động tại Công Ty TNHH Malloca Việt Nam</t>
  </si>
  <si>
    <t>18D210242</t>
  </si>
  <si>
    <t>Hoàn thiện trả công lao động tại Công ty TNHH Sun Asterisk Việt Nam</t>
  </si>
  <si>
    <t>18D210243</t>
  </si>
  <si>
    <t>Nâng cao hiệu quả tuyển dụng nhân lực của Công ty cổ phần Chứng khoán VPS</t>
  </si>
  <si>
    <t>18D210245</t>
  </si>
  <si>
    <t>Hoàn thiện trả công lao động tại Công ty Cổ phần Lilama 3</t>
  </si>
  <si>
    <t>18D210253</t>
  </si>
  <si>
    <t>Nâng cao hiệu quả tuyển dụng nhân lực tại Công ty Cổ phần Thương Mại Cầu Giấy</t>
  </si>
  <si>
    <t>18D210254</t>
  </si>
  <si>
    <t>Hoàn thiện trả lương tại Công ty CP ITNavi Viêt Nam</t>
  </si>
  <si>
    <t>18D210256</t>
  </si>
  <si>
    <t>Hoàn thiện trả công lao động tại Công ty Cổ phần EWAY</t>
  </si>
  <si>
    <t>18D210257</t>
  </si>
  <si>
    <t>Nâng cao hiệu quả tuyển dụng nhân lực của Công ty cổ phần giáo dục Jaxtina</t>
  </si>
  <si>
    <t>18D210264</t>
  </si>
  <si>
    <t>Hoàn thiện trả công lao động tại Công ty TNHH Thời trang Star</t>
  </si>
  <si>
    <t>18D210266</t>
  </si>
  <si>
    <t>Hoàn thiện trả công lao động tại Chi nhánh công ty cổ phần in Hồng Hà tại Bắc Ninh</t>
  </si>
  <si>
    <t>18D210274</t>
  </si>
  <si>
    <t>Cao Thị Thảo</t>
  </si>
  <si>
    <t>Hoàn thiện trả công lao động tại Công ty trách nhiệm hữu hạn ẩm thực Hải Đăng</t>
  </si>
  <si>
    <t>18D210281</t>
  </si>
  <si>
    <t>Nâng cao hiệu quả tuyển dụng nhân lực tại Công ty cổ phần nhân lực quốc tế HRI</t>
  </si>
  <si>
    <t>18D210290</t>
  </si>
  <si>
    <t>Hoàn thiện các hình thức trả lương tại Công ty Cổ phần May Sơn Hà</t>
  </si>
  <si>
    <t>18D210294</t>
  </si>
  <si>
    <t>Nâng cao hiệu quả đào tạo nhân lực tại Công ty Cổ phần Thương mại Địa Ốc 5 Sao chi nhánh Hà Nội</t>
  </si>
  <si>
    <t>18D107001</t>
  </si>
  <si>
    <t>K54QT1</t>
  </si>
  <si>
    <t>Hoàn thiện chiến lược phát triển sản phẩm tại Công ty TNHH Hesheng </t>
  </si>
  <si>
    <t>TS. Nguyễn Thị Thu Trang</t>
  </si>
  <si>
    <t>BỘ MÔN: TIẾNG TRUNG</t>
  </si>
  <si>
    <t>18D107002</t>
  </si>
  <si>
    <t>Lưu Phương</t>
  </si>
  <si>
    <t xml:space="preserve">Hoàn thiện cơ cấu tổ chức và phân quyền tại công ty TNHH Đầu tư xây dựng và Dịch vụ Minh An 
</t>
  </si>
  <si>
    <t>ThS. Nguyễn Thị Nguyệt Nga</t>
  </si>
  <si>
    <t>18D107003</t>
  </si>
  <si>
    <t xml:space="preserve">Hoàn thiện công tác quản trị lực lượng bán hàng của Công ty TNHH ZenCo Việt Nam </t>
  </si>
  <si>
    <t>18D107004</t>
  </si>
  <si>
    <t xml:space="preserve">Nâng cao năng lực cạnh tranh tại Công ty TNHH Quốc tế Bright Việt Nam 
</t>
  </si>
  <si>
    <t>TS. Phùng Thị Thu Trang</t>
  </si>
  <si>
    <t>18D107005</t>
  </si>
  <si>
    <t>ThS. Phạm Thùy Dương</t>
  </si>
  <si>
    <t>18D107006</t>
  </si>
  <si>
    <t>Chiêm</t>
  </si>
  <si>
    <t>Hoàn thiện công tác chăm sóc khách hàng của Công ty TNHH Dịch Vụ và Thương Mại Noberly Toàn Cầu</t>
  </si>
  <si>
    <t>ThS. Nguyễn Châu Giang</t>
  </si>
  <si>
    <t>18D107007</t>
  </si>
  <si>
    <t xml:space="preserve">Hoàn thiện công tác quản trị rủi ro của công ty Cổ phần Thương mại AHK Việt Nam 
</t>
  </si>
  <si>
    <t>18D107008</t>
  </si>
  <si>
    <t>Nâng cao năng lực cạnh tranh của Công ty TNHH Nhôm ZhengXing Việt Nam.</t>
  </si>
  <si>
    <t>18D107009</t>
  </si>
  <si>
    <t>Bùi Thị Trà</t>
  </si>
  <si>
    <t>Hoàn thiện công tác xây dựng kế hoạch bán hàng của Công ty TNHH Hesheng</t>
  </si>
  <si>
    <t>ThS. Đỗ Hạnh Nguyên</t>
  </si>
  <si>
    <t>18D107010</t>
  </si>
  <si>
    <t xml:space="preserve">Triển khai chiến lược phát triển thị trường của Công ty Cổ phần Biopharm Hòa Bình. </t>
  </si>
  <si>
    <t>18D107011</t>
  </si>
  <si>
    <t>18D107012</t>
  </si>
  <si>
    <t xml:space="preserve">Hoàn thiện hoạch địch chiến lược kinh doanh của Công ty TNHH Tú Cường. 
</t>
  </si>
  <si>
    <t>ThS. Nguyễn Thị Xuân</t>
  </si>
  <si>
    <t>18D107013</t>
  </si>
  <si>
    <t xml:space="preserve">Nâng cao năng lực cạnh tranh của Công ty TNHH Chè Hoài Trung 
</t>
  </si>
  <si>
    <t>18D107014</t>
  </si>
  <si>
    <t xml:space="preserve">Hoàn thiện công tác đào tạo nhân viên bán hàng tại Công ty cổ phần M-tel </t>
  </si>
  <si>
    <t>18D107015</t>
  </si>
  <si>
    <t>18D107016</t>
  </si>
  <si>
    <t>18D107020</t>
  </si>
  <si>
    <t xml:space="preserve">Hoàn thiện công tác xây dựng kế hoạch bán hàng tại Công ty Cổ phần Transimex Việt Nam. 
</t>
  </si>
  <si>
    <t>18D107022</t>
  </si>
  <si>
    <t xml:space="preserve">Hoàn thiện công tác quản trị lực lượng bán hàng của Công ty cổ phần SHIN ALC Việt Nam. 
</t>
  </si>
  <si>
    <t>18D107017</t>
  </si>
  <si>
    <t>Đỗ Thị</t>
  </si>
  <si>
    <t>Huyền</t>
  </si>
  <si>
    <t xml:space="preserve">Hoàn thiện công tác quản trị rủi ro của công ty TNHH Xây dựng DBCONS Việt Nam 
</t>
  </si>
  <si>
    <t>18D107019</t>
  </si>
  <si>
    <t>Nâng cao năng lực cạnh tranh của công ty cổ phần sản xuất và thương mại 3TK</t>
  </si>
  <si>
    <t>18D107023</t>
  </si>
  <si>
    <t>Kiệt</t>
  </si>
  <si>
    <t xml:space="preserve">Hoàn thiện chính sách marketing triển khai chiến lược kinh doanh của công ty cổ phần phát triển ứng dụng kỹ thuật công nghệ Việt Nam </t>
  </si>
  <si>
    <t>18D107024</t>
  </si>
  <si>
    <t>Hoàn thiện công tác xây dựng kế hoạch bán hàng của Công ty TNHH Sản Xuất và Thương Mại Ngôi Sao Vàng.</t>
  </si>
  <si>
    <t>18D107025</t>
  </si>
  <si>
    <t>Ngô Thùy</t>
  </si>
  <si>
    <t xml:space="preserve">Hoàn thiện chiến lược kinh doanh của Công ty TNHH MTV Quốc tế Việt Pan Pacific. 
</t>
  </si>
  <si>
    <t>18D107026</t>
  </si>
  <si>
    <t>Nâng cao năng lực cạnh tranh của công ty TNHH Frescol Tuna (Việt Nam) </t>
  </si>
  <si>
    <t>18D107027</t>
  </si>
  <si>
    <t xml:space="preserve">Hoàn thiện triển khai chiến lược phát triển thị trường của Công ty TNHH King Luxury Việt Nam  </t>
  </si>
  <si>
    <t>TS, Nguyễn Thị Uyên</t>
  </si>
  <si>
    <t>18D107028</t>
  </si>
  <si>
    <t>Hoàn thiện công tác quản trị lực lượng bán hàng của Công ty cổ phần công nghệ SAPO.</t>
  </si>
  <si>
    <t>18D107029</t>
  </si>
  <si>
    <t xml:space="preserve">Hoàn thiện triển khai chiến lược kinh doanh của Công ty TNHH Tecomen </t>
  </si>
  <si>
    <t>18D107031</t>
  </si>
  <si>
    <t>TS. Nguyễn Thị Minh Ngọc</t>
  </si>
  <si>
    <t>18D107032</t>
  </si>
  <si>
    <t>Hoàn thiện công tác kiểm soát tại Công ty TNHH Santerlon Travel Goods </t>
  </si>
  <si>
    <t>18D107034</t>
  </si>
  <si>
    <t>18D107035</t>
  </si>
  <si>
    <t>Nâng cao năng lực cạnh tranh trên thị trường quốc tế của Công ty Cổ phần Điện tử SOJI.</t>
  </si>
  <si>
    <t>18D107036</t>
  </si>
  <si>
    <t>Hoàn thiện các dịch vụ sau bán hàng của Công ty Cổ phần Architect Việt.</t>
  </si>
  <si>
    <t>18D107037</t>
  </si>
  <si>
    <t xml:space="preserve">Hoàn thiện công tác xây dựng kế hoạch bán hàng tại Công ty cổ phần Vaadoo Việt Nam </t>
  </si>
  <si>
    <t>18D107039</t>
  </si>
  <si>
    <t>Vương Lan</t>
  </si>
  <si>
    <t>Hoàn thiện công tác kiểm soát bán hàng của Công ty TNHH Bình Minh</t>
  </si>
  <si>
    <t>18D107040</t>
  </si>
  <si>
    <t>Nguyễn Thu Ánh</t>
  </si>
  <si>
    <t xml:space="preserve">Quyên </t>
  </si>
  <si>
    <t xml:space="preserve">Hoàn thiện công tác hoạch định của công ty KL Technologies </t>
  </si>
  <si>
    <t>18D107041</t>
  </si>
  <si>
    <t>Đỗ Phạm Thúy</t>
  </si>
  <si>
    <t>Hoàn thiện công tác tổ chức mua nguyên vật liệu của Công ty Cổ Phần Tập Đoàn VINAHOME</t>
  </si>
  <si>
    <t>18D107042</t>
  </si>
  <si>
    <t xml:space="preserve">Nâng cao năng lực cạnh tranh của công ty TNHH Hùng Mười </t>
  </si>
  <si>
    <t>ThS Trần Thị Trà My</t>
  </si>
  <si>
    <t>18D107043</t>
  </si>
  <si>
    <t xml:space="preserve">Thảo </t>
  </si>
  <si>
    <t>18D107044</t>
  </si>
  <si>
    <t>Nâng cao năng lực cạnh tranh của Công ty Cổ phần cửa nhôm 3GDOOR Việt Nam</t>
  </si>
  <si>
    <t>18D107045</t>
  </si>
  <si>
    <t>Giáp Thị</t>
  </si>
  <si>
    <t>Nâng cao năng lực cạnh tranh của công ty cổ phần xây dựng HC Window</t>
  </si>
  <si>
    <t>18D107048</t>
  </si>
  <si>
    <t>Nguyễn Mai Hà</t>
  </si>
  <si>
    <t>Hoàn thiện công tác kiểm soát bán hàng của Công ty TNHH LDK Vina</t>
  </si>
  <si>
    <t>18D107046</t>
  </si>
  <si>
    <t>Hoàn thiện công tác quản trị lực lượng bán hàng của công ty TNHH Truyền thông và Đào tạo Việt Anh</t>
  </si>
  <si>
    <t>18D107047</t>
  </si>
  <si>
    <t>Long Thị</t>
  </si>
  <si>
    <t>18D107049</t>
  </si>
  <si>
    <t xml:space="preserve">Hoàn thiện công tác xây dựng kế hoạch bán hàng của Công ty TNHH sơn liên doanh Lutex Việt Nam </t>
  </si>
  <si>
    <t>18D107050</t>
  </si>
  <si>
    <t>18D107051</t>
  </si>
  <si>
    <t>Hoàn thiện hoạch định chiến lược kinh doanh tại Công ty cổ phần Giao Nhận Vận Tải DH</t>
  </si>
  <si>
    <t>18D107052</t>
  </si>
  <si>
    <t>Mai Xuân</t>
  </si>
  <si>
    <t>Nâng cao năng lực canh tranh của Công ty TNHH Logistics Minh Việt</t>
  </si>
  <si>
    <t>ThS. Nguyễn Phương Thùy</t>
  </si>
  <si>
    <t>18D107053</t>
  </si>
  <si>
    <t>Xoan</t>
  </si>
  <si>
    <t>Nâng cao năng lực cạnh tranh của nhà hàng Pizza Hut Indochina</t>
  </si>
  <si>
    <t>18D107054</t>
  </si>
  <si>
    <t>Nâng cao năng lực cạnh tranh của Công ty TNHH Thương Mại và Dịch vụ Vinh Thanh</t>
  </si>
  <si>
    <t>18D107061</t>
  </si>
  <si>
    <t>K54QT2</t>
  </si>
  <si>
    <t xml:space="preserve">Hoàn thiện công tác tổ chức mua hàng của Công ty Cổ phần ITC Việt Nam </t>
  </si>
  <si>
    <t>18D107062</t>
  </si>
  <si>
    <t>18D107065</t>
  </si>
  <si>
    <t xml:space="preserve">Hoàn thiện công tác xây dựng kế hoạch bán hàng của Công ty cổ phần Lumi Việt Nam </t>
  </si>
  <si>
    <t>18D107066</t>
  </si>
  <si>
    <t>Nâng cao năng lực cạnh tranh của Công ty TNHH thương mại và dịch vụ Elegant Luxury Việt Nam.</t>
  </si>
  <si>
    <t>18D107067</t>
  </si>
  <si>
    <t>Vũ Thùy</t>
  </si>
  <si>
    <t xml:space="preserve">Hoàn thiện công tác kiểm soát bán hàng của Công ty TNHH Thương mại và Dịch vụ Thọ Vinh 
</t>
  </si>
  <si>
    <t>18D107068</t>
  </si>
  <si>
    <t>Dương NP</t>
  </si>
  <si>
    <t>Quản trị chất lượng  tại Công ty TNHH sản xuất Bao bì Dược phẩm Năm Sao.</t>
  </si>
  <si>
    <t>ThS. Nguyễn Thùy Vân</t>
  </si>
  <si>
    <t>18D107069</t>
  </si>
  <si>
    <t xml:space="preserve">Nâng cao năng lực cạnh tranh của Công ty Cổ phần Kinh doanh Quốc tế Fingroup 
</t>
  </si>
  <si>
    <t>18D107071</t>
  </si>
  <si>
    <t>Hoàn thiện công tác xây dựng kế hoạch bán hàng sản phẩm thủ công mỹ nghệ của Công ty cổ phần xuất nhập khẩu thủ công mỹ nghệ (Artexport)</t>
  </si>
  <si>
    <t>18D107072</t>
  </si>
  <si>
    <t>Lương Mỹ</t>
  </si>
  <si>
    <t xml:space="preserve">Hạnh </t>
  </si>
  <si>
    <t>Nâng cao năng lực cạnh tranh của Công ty TNHH Hưng Cúc</t>
  </si>
  <si>
    <t>18D107073</t>
  </si>
  <si>
    <t>Hoàn thiện công tác mua nguyên vật liệu của Công ty TNHH Vinatech Vina</t>
  </si>
  <si>
    <t>18D107075</t>
  </si>
  <si>
    <t>Hoàn thiện hoạch định chiến lược  kinh doanh của Công ty cổ phần Vận tải biển và Thương mại Phương Đông</t>
  </si>
  <si>
    <t>18D107076</t>
  </si>
  <si>
    <t>Nâng cao năng lực cạnh tranh của Công ty TNHH Thương mại dịch vụ và Phát triển Đại Hồng Phát</t>
  </si>
  <si>
    <t>18D107080</t>
  </si>
  <si>
    <t>Hoàn thiện công tác kiểm soát bán hàng tại  Công ty Cổ phần Thương mại và Dịch vụ Tiến Thành.</t>
  </si>
  <si>
    <t>18D107081</t>
  </si>
  <si>
    <t>Hoàn thiện công tác hoạch định của CTCP Bất động sản Thế Kỷ (Cen Land)</t>
  </si>
  <si>
    <t>18D107082</t>
  </si>
  <si>
    <t>Hưởng</t>
  </si>
  <si>
    <t>Hoạch định chiến lược thâm nhập thị trường của Công ty TNHH BHNT CathayLife Việt Nam.</t>
  </si>
  <si>
    <t>18D107077</t>
  </si>
  <si>
    <t>Hoàn thiện chính sách marketing triển khai chiến lược kinh doanh của Công ty Cổ phần Thương mại Bắc Giang</t>
  </si>
  <si>
    <t>18D107078</t>
  </si>
  <si>
    <t>Hoạch định chiến lược kinh doanh tại Công ty CP Nam Dược An Nhiên</t>
  </si>
  <si>
    <t>18D107084</t>
  </si>
  <si>
    <t>Trần Bảo</t>
  </si>
  <si>
    <t>Lân</t>
  </si>
  <si>
    <t>Mở rộng thị trường tiêu thụ sản phẩm que hàn điện của Công ty TNHH một thành viên Cơ khí 17</t>
  </si>
  <si>
    <t>18D107085</t>
  </si>
  <si>
    <t>Hoàn thiện công tác quản trị chất lượng sản phẩm của công ty TNHH Shinshiya-ng Việt Nam.</t>
  </si>
  <si>
    <t>18D107086</t>
  </si>
  <si>
    <t>Nâng cao năng lực cạnh tranh của Công ty cổ phần Gofl Trường An.</t>
  </si>
  <si>
    <t>18D107087</t>
  </si>
  <si>
    <t>18D107088</t>
  </si>
  <si>
    <t>Hoàn thiện hoạch định chiến lược kinh doanh của Công ty ARTEX Thăng Long.</t>
  </si>
  <si>
    <t>18D107089</t>
  </si>
  <si>
    <t>Nâng cao năng lực cạnh tranh của Công ty TNHH liên doanh chế biến nông lâm sản xuất khẩu Hữu Nghị.</t>
  </si>
  <si>
    <t>18D107090</t>
  </si>
  <si>
    <t>Vương Thị Hồng</t>
  </si>
  <si>
    <t>Nghiên cứu ảnh hưởng của các yếu tố môi trường kinh doanh đến Công ty Viễn thông Sơn La</t>
  </si>
  <si>
    <t>18D107091</t>
  </si>
  <si>
    <t>Nâng cao năng lực cạnh tranh của Công ty cổ phần tập đoàn 911</t>
  </si>
  <si>
    <t>18D107093</t>
  </si>
  <si>
    <t xml:space="preserve">Hoàn thiện công tác quản lý chất lượng sản phẩm tại công ty TNHH thương mại thực phẩm Hải Thành </t>
  </si>
  <si>
    <t>18D107095</t>
  </si>
  <si>
    <t>Phí Thị Hồng</t>
  </si>
  <si>
    <t xml:space="preserve">Hoàn thiện hoạch định chiến lược kinh doanh tại Công ty cổ phần gạch ngói Hợp Thành.                      </t>
  </si>
  <si>
    <t>18D107096</t>
  </si>
  <si>
    <t>18D107097</t>
  </si>
  <si>
    <t>Nguyễn Thị Châm</t>
  </si>
  <si>
    <t>Hoàn thiện hoạch định chiến lược kinh doanh của Công ty Thương mại Vận tải Thành Đạt (TNHH)</t>
  </si>
  <si>
    <t>18D107098</t>
  </si>
  <si>
    <t>18D107099</t>
  </si>
  <si>
    <t>18D107101</t>
  </si>
  <si>
    <t>Lê Như</t>
  </si>
  <si>
    <t>18D107102</t>
  </si>
  <si>
    <t>18D107103</t>
  </si>
  <si>
    <t>18D107104</t>
  </si>
  <si>
    <t>Hoàn thiện công tác quản trị mua hàng của Công ty cổ phần Công nghệ Ngọc Linh.</t>
  </si>
  <si>
    <t>18D107105</t>
  </si>
  <si>
    <t>18D107106</t>
  </si>
  <si>
    <t>Hoàn thiện cơ cấu tổ chức và phân quyền của công ty Hải Ưng Việt Nam</t>
  </si>
  <si>
    <t>18D107107</t>
  </si>
  <si>
    <t>Phát triển văn hóa doanh nghiệp của công ty cổ phần Tân Hà Kiều</t>
  </si>
  <si>
    <t>18D107108</t>
  </si>
  <si>
    <t xml:space="preserve"> Nghiên cứu các yếu tố ảnh hưởng quyết định mua đồng phục của khách hàng tại công ty Thương mại và Dịch vụ 3S Việt Nam.                                          </t>
  </si>
  <si>
    <t>18D107109</t>
  </si>
  <si>
    <t>Giáp Thị Thu</t>
  </si>
  <si>
    <t xml:space="preserve">Phân tích môi trường kinh doanh định hướng chiến lược  kinh doanh của Công ty cổ phần NextGen Việt Nam. </t>
  </si>
  <si>
    <t>18D107111</t>
  </si>
  <si>
    <t>Truyền</t>
  </si>
  <si>
    <t xml:space="preserve">Phát triển văn hóa doanh nghiệp của Công ty Cổ phần Gạch Công nghệ cao Thụy Việt. </t>
  </si>
  <si>
    <t>18D107112</t>
  </si>
  <si>
    <t>Hoàn thiện chính sách Marketing triển khai chiến lược phát triển thị trường của Công ty TNHH Phát triển nông nghiệp và Tư Vấn môi trường.</t>
  </si>
  <si>
    <t>18D107121</t>
  </si>
  <si>
    <t>K54QT3</t>
  </si>
  <si>
    <t>18D107122</t>
  </si>
  <si>
    <t>Hoàn thiện quản trị lực lượng bán hàng tại công ty cổ phần dịch vụ thương mại quốc tế VIC25</t>
  </si>
  <si>
    <t>18D107123</t>
  </si>
  <si>
    <t>Nâng cao năng lực cạnh tranh của Công ty TNHH Giáo dục và đào tạo CCA</t>
  </si>
  <si>
    <t>TS.Đinh Thị Thu Hương</t>
  </si>
  <si>
    <t>18D107124</t>
  </si>
  <si>
    <t>Chang</t>
  </si>
  <si>
    <t xml:space="preserve">Hoàn thiện công tác rủi ro của Công ty 19/5, Bộ Công An </t>
  </si>
  <si>
    <t>18D107128</t>
  </si>
  <si>
    <t>Trịnh Văn</t>
  </si>
  <si>
    <t>Hoàn thiện công tác quản trị rủi ro của Công ty TNHH VT MEDIA</t>
  </si>
  <si>
    <t>18D107126</t>
  </si>
  <si>
    <t>Nâng cao năng lực cạnh tranh của Công ty TNHH Điện Tử VSO Việt Nam.</t>
  </si>
  <si>
    <t>18D107127</t>
  </si>
  <si>
    <t>18D107129</t>
  </si>
  <si>
    <t>18D107132</t>
  </si>
  <si>
    <t>Nâng cao năng lực cạnh tranh của Công ty TNHH Thương mại Dịch vụ và Sản xuất Ngọc Bảo Minh</t>
  </si>
  <si>
    <t>18D107131</t>
  </si>
  <si>
    <t xml:space="preserve">Nâng cao năng lực cạnh tranh của Công ty CP may xuất khẩu Hà Phong 
</t>
  </si>
  <si>
    <t>18D107134</t>
  </si>
  <si>
    <t>18D107135</t>
  </si>
  <si>
    <t>Phân tích môi trường định hướng chiến lược kinh doanh của Công ty cổ phần SCI</t>
  </si>
  <si>
    <t>18D107136</t>
  </si>
  <si>
    <t>Đàm Minh</t>
  </si>
  <si>
    <t>Nâng cao năng lực cạnh tranh của Công ty Cổ phần May Sông Hồng</t>
  </si>
  <si>
    <t>18D107140</t>
  </si>
  <si>
    <t>Nghiên cứu ảnh hưởng của các yếu tố môi trường kinh doanh của Công ty Luxshare – ICT Việt Nam.</t>
  </si>
  <si>
    <t>18D107141</t>
  </si>
  <si>
    <t>18D107137</t>
  </si>
  <si>
    <t xml:space="preserve">Phát triển văn hóa doanh nghiệp của Công ty TNHH Automax Việt Nam 
</t>
  </si>
  <si>
    <t>TS. Đinh Thị Thu Hương</t>
  </si>
  <si>
    <t>18D107142</t>
  </si>
  <si>
    <t>Hoàn thiện triển khai chiến lược phát triển thị trường tại Công ty TNHH Hùng Dũng</t>
  </si>
  <si>
    <t>18D107143</t>
  </si>
  <si>
    <t>Phùng Thị Đan</t>
  </si>
  <si>
    <t>Hoàn thiện công tác quản trị rủi ro của Công ty Cổ phần May Nam Định.</t>
  </si>
  <si>
    <t>18D107144</t>
  </si>
  <si>
    <t>Hoàn thiện công tác quản trị rủi ro của Công ty TNHH Xây dựng và Thương mại Thành Đông HD</t>
  </si>
  <si>
    <t>17D107137</t>
  </si>
  <si>
    <t>Hoàn thiện công tác quản trị rủi ro của Công ty Cổ phần Ô tô Vũ Linh</t>
  </si>
  <si>
    <t>18D107145</t>
  </si>
  <si>
    <t>Hoàn thiện hệ thống bán hàng tại Công ty cổ phần SMATEC</t>
  </si>
  <si>
    <t>18D107146</t>
  </si>
  <si>
    <t>Hoàn thiện chiến lược kinh doanh tại Công ty cổ phần Onesoft.</t>
  </si>
  <si>
    <t>18D107147</t>
  </si>
  <si>
    <t>18D107148</t>
  </si>
  <si>
    <t>Hoàn thiện công tác quản trị rủi ro của công ty cổ phần Giáo dục quốc tế Linh Chi</t>
  </si>
  <si>
    <t>18D107150</t>
  </si>
  <si>
    <t>Trần Tuyết</t>
  </si>
  <si>
    <t xml:space="preserve">Nâng cao năng lực cạnh tranh tại Công ty TNHH Quốc tế – Kanglin. 
</t>
  </si>
  <si>
    <t>18D107151</t>
  </si>
  <si>
    <t>Mẫn</t>
  </si>
  <si>
    <t xml:space="preserve">Nâng cao năng lực cạnh tranh của công ty TNHH Liên Doanh thực phẩm Mavin. 
</t>
  </si>
  <si>
    <t>18D107152</t>
  </si>
  <si>
    <t xml:space="preserve">Nâng cao năng lực cạnh tranh của Công ty  TNHH tiếp vận toàn cầu SLB </t>
  </si>
  <si>
    <t>18D107153</t>
  </si>
  <si>
    <t>18D107154</t>
  </si>
  <si>
    <t>Đào Đức</t>
  </si>
  <si>
    <t>18D107155</t>
  </si>
  <si>
    <t>Hoạch định chiến lược phát triển thị trường tại Công ty Cổ phần Vũ trụ Việt Nam</t>
  </si>
  <si>
    <t>18D107156</t>
  </si>
  <si>
    <t>Phạm Thị Tuyết</t>
  </si>
  <si>
    <t>Hoàn thiện công tác chăm sóc khách hàng tại công ty TNHH Osco International Việt Nam</t>
  </si>
  <si>
    <t>18D107157</t>
  </si>
  <si>
    <t>Chu Thị Thảo</t>
  </si>
  <si>
    <t>Hoàn thiện công tác kiểm soát của công ty TNHH Indo-Trans keppel Logistics chi nhánh Tiên Sơn.</t>
  </si>
  <si>
    <t>18D107158</t>
  </si>
  <si>
    <t>Phan Linh</t>
  </si>
  <si>
    <t>Nâng cao năng lực canh tranh của Công ty TNHH Đầu tư Công nghệ và Giáo dục NTC</t>
  </si>
  <si>
    <t>18D107159</t>
  </si>
  <si>
    <t>Hoàn thiện cơ cấu tổ chức và phân quyền của Công ty Than Quang Hanh - TKV</t>
  </si>
  <si>
    <t>18D107160</t>
  </si>
  <si>
    <t>Hoàn thiện cơ cấu tổ chức và phân quyền của công ty TNHH Tâm Anh.</t>
  </si>
  <si>
    <t>18D107161</t>
  </si>
  <si>
    <t xml:space="preserve"> Hoàn thiện công tác quản trị rủi ro của Công ty Cổ phần Xuất nhập khẩu Atlantic Việt Nam.</t>
  </si>
  <si>
    <t>18D107162</t>
  </si>
  <si>
    <t>Thao</t>
  </si>
  <si>
    <t>Nghiên cứu ảnh hưởng của các yếu tố môi trường kinh doanh đặc thù đến quản trị Công ty Cổ phần thương mại dịch vụ và du lịch Món Quà Việt</t>
  </si>
  <si>
    <t>18D107167</t>
  </si>
  <si>
    <t xml:space="preserve">Hoàn thiện cơ cấu tổ chức và phân quyền của Công ty TNHH Lakeside </t>
  </si>
  <si>
    <t>18D107166</t>
  </si>
  <si>
    <t xml:space="preserve">Hoạch định chiến lược kinh doanh tại Công ty TNHH Giải pháp Quảng cáo và Truyền thông Ánh Dương. 
</t>
  </si>
  <si>
    <t>18D107168</t>
  </si>
  <si>
    <t>Hà Hải</t>
  </si>
  <si>
    <t>Phân tích môi trường định hướng chiến lược kinh doanh tại Công ty CP đầu tư xây dựng thương mại miền Bắc</t>
  </si>
  <si>
    <t>18D107169</t>
  </si>
  <si>
    <t>Hoàn thiện công tác kiểm soát của Công ty TNHH MEE group.</t>
  </si>
  <si>
    <t>18D107170</t>
  </si>
  <si>
    <t>Hoàn thiện công tác hoạch định của Tổng công ty May 10.</t>
  </si>
  <si>
    <t>18D107171</t>
  </si>
  <si>
    <t>Lã Thị Ngọc</t>
  </si>
  <si>
    <t>Nghiên cứu ảnh hưởng của các yếu tố môi trường kinh doanh đặc thù tới quản trị công ty TNHH một thành viên Thương Mại và Dịch Vụ Hải Cường.</t>
  </si>
  <si>
    <t>18D107173</t>
  </si>
  <si>
    <t>Cao Hải</t>
  </si>
  <si>
    <t>Hoàn thiện công tác kiểm soát của Chi nhánh Công ty TNHH Vòng Tròn Đỏ Hà Nội</t>
  </si>
  <si>
    <t>17D107161</t>
  </si>
  <si>
    <t>K53QT3</t>
  </si>
  <si>
    <t>Hoàn thiện chính sách marketing triển khai chiến lược thâm nhập thị trường của Công ty Cổ phần Thương mại Bắc Giang</t>
  </si>
  <si>
    <t>17D107104</t>
  </si>
  <si>
    <t>Nguyễn Mạnh </t>
  </si>
  <si>
    <t>K53QT2</t>
  </si>
  <si>
    <t>17D107135</t>
  </si>
  <si>
    <t xml:space="preserve">Đỗ Linh </t>
  </si>
  <si>
    <t xml:space="preserve">Hoàn thiện công tác kiểm soát bán hàng tại Công ty Cổ phần Thương mại Bắc Giang. </t>
  </si>
  <si>
    <t>18D105001</t>
  </si>
  <si>
    <t>K54Q1</t>
  </si>
  <si>
    <t>Hoàn thiện công tác xây dựng kế hoạch bán hàng của công ty cổ phần Huyndai Phạm Văn Đồng</t>
  </si>
  <si>
    <t>ThS Bùi Thị Quỳnh Trang</t>
  </si>
  <si>
    <t>ThS Đào Thị Phương Mai</t>
  </si>
  <si>
    <t>18D105004</t>
  </si>
  <si>
    <t>Hoàn thiện chính sách Marketing triển khai chiến lược phát triển thị trường của Công ty Cổ phần Đông Á Holdings.</t>
  </si>
  <si>
    <t>TS Nguyễn Thị Thu Hồng</t>
  </si>
  <si>
    <t>TS. Đỗ Thị bình</t>
  </si>
  <si>
    <t>18D105006</t>
  </si>
  <si>
    <t xml:space="preserve">Hoàn thiện triển khai chiến lược phát triển thị trường thương mại điện tử của Công ty TNHH thương mại tổng hợp Thủ Đô </t>
  </si>
  <si>
    <t>18D105011</t>
  </si>
  <si>
    <t>Lê Thị Ngân</t>
  </si>
  <si>
    <t>Hoàn thiện công tác quản trị dự án tại công ty TNHH Hoàng Gia Anh</t>
  </si>
  <si>
    <t>ThS Ngô Thanh Hà</t>
  </si>
  <si>
    <t>18D105014</t>
  </si>
  <si>
    <t>Hoàn thiện cơ cấu tổ chức và phân quyền tại Công ty Than Hòn Gai – TKV</t>
  </si>
  <si>
    <t>ThS Hoàng Thị Hải Yến</t>
  </si>
  <si>
    <t>Th.S Ng Thị Phương Loan</t>
  </si>
  <si>
    <t>18D105015</t>
  </si>
  <si>
    <t>Nguyễn Công</t>
  </si>
  <si>
    <t>Hoàn thiện công tác tổ chức mua hàng/ mua nguyên vật liệu tại Công ty Cổ phần Đầu tư Xây dựng và Thương mại Nikkoh.</t>
  </si>
  <si>
    <t>ThS Đỗ Mai Quyên</t>
  </si>
  <si>
    <t>18D105016</t>
  </si>
  <si>
    <t xml:space="preserve">Nâng cao năng lực cạnh tranh của Công ty Cổ phần Viễn Thông FPT 
</t>
  </si>
  <si>
    <t>18D105019</t>
  </si>
  <si>
    <t>Trần Lê Ngọc</t>
  </si>
  <si>
    <t>Hoàn thiện quản trị lực lượng bán hàng của Công ty TNHH Thương mại điện tử viễn thông Thành Nam</t>
  </si>
  <si>
    <t>ThS Nguyễn Thị Thanh Tuyền</t>
  </si>
  <si>
    <t>18D105021</t>
  </si>
  <si>
    <t>Đặng Ngọc Khánh</t>
  </si>
  <si>
    <t>Hoàn thiện công tác quản trị rủi ro của DNTN Song Nghĩa   </t>
  </si>
  <si>
    <t>ThS Nguyễn Thị Hồng Vân</t>
  </si>
  <si>
    <t>18D105023</t>
  </si>
  <si>
    <t>Tạ Ngọc</t>
  </si>
  <si>
    <t>Hoàn thiện công tác quản trị rủi ro của Công ty cổ phần Công nghệ SAPO</t>
  </si>
  <si>
    <t>18D105029</t>
  </si>
  <si>
    <t>Hoàn thiện công tác chăm sóc khách hàng của Công ty dịch vụ viễn thông Vinaphone.</t>
  </si>
  <si>
    <t>ThS Phạm Thị Thanh Thanh</t>
  </si>
  <si>
    <t>18D105031</t>
  </si>
  <si>
    <t>Hoàn thiện cơ cấu tổ chức và phân quyền tại công ty TNHH thực phẩm Ân Nam Hà Nội.</t>
  </si>
  <si>
    <t>18D105033</t>
  </si>
  <si>
    <t>Phạm Huy</t>
  </si>
  <si>
    <t>Nâng cao năng lực cạnh tranh của Công Ty Cổ phần bưu chính Viettel (VTP)</t>
  </si>
  <si>
    <t>18D105039</t>
  </si>
  <si>
    <t>Mai Thị Thương</t>
  </si>
  <si>
    <t>Hoàn thiện công tác quản trị rủi ro của Công ty Cổ phần May Sông Hồng.</t>
  </si>
  <si>
    <t>ThS Nguyễn Thị Phương Thanh</t>
  </si>
  <si>
    <t>18D105040</t>
  </si>
  <si>
    <t xml:space="preserve">Nâng cao năng lực cạnh tranh của Công ty cổ phần bia Hà Nội - Thái Bình 
</t>
  </si>
  <si>
    <t>18D105042</t>
  </si>
  <si>
    <t>Nâng cao lợi thế cạnh tranh cho sản phẩm khẩu trang y tế của Công ty cổ phần XNK An Phước Lợi</t>
  </si>
  <si>
    <t>18D105043</t>
  </si>
  <si>
    <t>Hoàn thiện công tác kiểm soát bán hàng của CTCP XDCT 507</t>
  </si>
  <si>
    <t>ThS Hoàng Thị Hoa</t>
  </si>
  <si>
    <t>18D105045</t>
  </si>
  <si>
    <t>Đào Huyền</t>
  </si>
  <si>
    <t>Nâng cao năng lực cạnh tranh của Công ty TNHH Thương Mại Xuất Nhập Khẩu Việt Thành.</t>
  </si>
  <si>
    <t>ThS Lê Thùy Dương</t>
  </si>
  <si>
    <t>18D105046</t>
  </si>
  <si>
    <t>Nâng cao năng lực cạnh tranh của công ty Langmaster</t>
  </si>
  <si>
    <t>18D105048</t>
  </si>
  <si>
    <t>Phan Ngọc Bảo</t>
  </si>
  <si>
    <t xml:space="preserve">Nghiên cứu ảnh hưởng của các yếu tố môi trường kinh doanh đặc thù đến quản trị công ty cổ phần Xây dựng Thăng Long 
</t>
  </si>
  <si>
    <t>ThS Nguyễn Thị Thùy Dương</t>
  </si>
  <si>
    <t>17D105024</t>
  </si>
  <si>
    <t>Hoàn thiện công tác xây dựng kế hoạch bán hàng tại công ty CP tập đoàn nhựa Đông Á.</t>
  </si>
  <si>
    <t>18D105050</t>
  </si>
  <si>
    <t>Hoàn thiện triển khai chiến lược phát triển thị trường tại Công ty cổ phần Thương mại và đầu tư SPS.</t>
  </si>
  <si>
    <t>KT. HIỆU TRƯỞNG</t>
  </si>
  <si>
    <t>PHÓ HIỆU TRƯỞNG</t>
  </si>
  <si>
    <t>PGS,TS. Đỗ Minh Thành</t>
  </si>
  <si>
    <t xml:space="preserve">DANH SÁCH PHÂN CÔNG HƯỚNG DẪN LUẬN VĂN TỐT NGHIỆP KHÓA CŨ
CHƯƠNG TRÌNH ĐÀO TẠO CHẤT LƯỢNG CAO HỌC KỲ 1 (2021-2022) </t>
  </si>
  <si>
    <t>Tên đề tài luận văn tốt nghiệp</t>
  </si>
  <si>
    <t>TÊN BỘ MÔN</t>
  </si>
  <si>
    <t>17D155032</t>
  </si>
  <si>
    <t>K53DD</t>
  </si>
  <si>
    <t>Kế toán kết quả kinh doanh tại Công ty TNHH in và may mặc xuất khẩu An Phú</t>
  </si>
  <si>
    <t>16D155040</t>
  </si>
  <si>
    <t>Lý Anh</t>
  </si>
  <si>
    <t>K52DD</t>
  </si>
  <si>
    <t>Kế toán chi phí sản xuất tại Công ty TNHH in và may mặc xuất khẩu An Phú</t>
  </si>
  <si>
    <t xml:space="preserve">Hoàn thiện công tác quản trị rủi ro của công ty cổ phần xi măng Yên Bình    </t>
  </si>
  <si>
    <t xml:space="preserve">Nâng cao năng lực cạnh tranh của Công ty Cổ phần Phú Lân </t>
  </si>
  <si>
    <t>Nâng cao năng lực cạnh tranh của công ty TNHH Dịch vụ và Phát triển Thiện Linh</t>
  </si>
  <si>
    <t>Nghiên cứu ảnh hưởng của các yếu tố môi trường kinh doanh đặc thù tới  quản trị  Công ty Cổ phần Công nghệ SAVIS</t>
  </si>
  <si>
    <t>Hoàn thiện công tác hoạch định của Công ty TNHH Thương mại và Dịch vụ ASAP Việt Nam </t>
  </si>
  <si>
    <t xml:space="preserve">Hoàn thiện công tác kiểm soát tại Công ty cổ phần EcoIT. </t>
  </si>
  <si>
    <t>Hoàn thiện công tác quản trị rủi ro của Công ty Cổ phần Xây dựng Công nghiệp và Dân dụng Hà Nội.</t>
  </si>
  <si>
    <t>Nâng cao năng lực cạnh tranh của công ty cổ phần Du lịch và Xuất nhập khẩu Lạng Sơn.</t>
  </si>
  <si>
    <t>Hoàn thiện cơ cấu tổ chức và phân quyền của công ty TNHH phụ tùng ô tô Nhân Nghĩa.</t>
  </si>
  <si>
    <t>Hoàn thiện công tác quản trị rủi ro trong kinh doanh chuyển phát nhanh của J&amp;T Express.</t>
  </si>
  <si>
    <t>Hoàn thiện công tác hoạch định của Công ty Cổ phần ONOFF</t>
  </si>
  <si>
    <t>Nâng cao năng lực cạnh tranh của Công ty TNHH nguyên liệu sản xuất ngành nhựa HK.</t>
  </si>
  <si>
    <t>Hoàn thiện công tác quản trị rủi ro tại Công ty CP Đường bộ 242.</t>
  </si>
  <si>
    <t>Nghiên cứu ảnh hưởng của các yếu tố môi trường kinh doanh đặc thù tới quản trị Công ty Cổ phần Công nghiệp Vptech.</t>
  </si>
  <si>
    <t>Hoàn thiện cơ cấu tổ chức và phân quyền của Công ty TNHH Thương Mại Quốc Tế Đức Minh.</t>
  </si>
  <si>
    <t>Hoàn thiện công tác quản trị rủi ro của công ty TNHH thiết bị phụ tùng ngành may Thái Hương .</t>
  </si>
  <si>
    <t>Nghiên cứu ảnh hưởng của các yếu tố môi trường kinh doanh đặc thù tới quản trị Công ty TNHH kinh doanh tổng hợp Trung Thành</t>
  </si>
  <si>
    <t>Nâng cao năng lực cạnh tranh của công ty cổ phần Hiệp Gia Brothers</t>
  </si>
  <si>
    <t>Hoàn thiện công tác hoạch định của Công ty Cổ phần SaPa Việt Nam.</t>
  </si>
  <si>
    <t xml:space="preserve">Hoàn thiện công tác quản trị rủi ro của Công ty TNHH tư vấn thiết kế và xây dựng Thịnh Phát 86 </t>
  </si>
  <si>
    <t>Hoàn thiện công tác quản trị rủi ro của Công ty TNHH LVA Việt Nam</t>
  </si>
  <si>
    <t>Hoàn thiện công tác kiểm soát của Doanh nghiệp Tư nhân Trung Quân</t>
  </si>
  <si>
    <t>Hoạch định chiến lược kinh doanh tại Công ty Cổ phần Vũ Trụ Việt Nam</t>
  </si>
  <si>
    <t>Nâng cao năng lực cạnh tranh của Công ty Cổ phần sách và thiết bị trường học Hòa Bình</t>
  </si>
  <si>
    <t>Nâng cao năng lực cạnh tranh của Công ty cổ phần Vận tải và Xếp dỡ Hải An.</t>
  </si>
  <si>
    <t>Hoàn thiện triển khai chiến lược phát triển thị trường tại Công ty Cổ phần Nước sạch Bắc Giang</t>
  </si>
  <si>
    <t>Hoàn thiện công tác quản trị rủi ro của Công ty Thành Phát</t>
  </si>
  <si>
    <t xml:space="preserve">                                                                            </t>
  </si>
  <si>
    <t>Giảng viên 
hướng dẫn 1</t>
  </si>
  <si>
    <t>( Kèm theo QĐ số: 1742/QĐ-ĐHTM, ngày 16 tháng 11 năm 2021)</t>
  </si>
  <si>
    <t xml:space="preserve">        Hà Nội, ngày 16 tháng 11 năm 2021</t>
  </si>
  <si>
    <t xml:space="preserve"> Hà Nội, ngày 16 tháng 11 năm 2021</t>
  </si>
  <si>
    <t>17D185002</t>
  </si>
  <si>
    <t xml:space="preserve">Dương Hiệp </t>
  </si>
  <si>
    <t>53HH</t>
  </si>
  <si>
    <t>Quản trị rủi ro hối đoái trong kinh doanh xuất nhập khẩu tại công ty cổ phần cơ khí và xây dựng Thành Đông</t>
  </si>
  <si>
    <t>17D185026</t>
  </si>
  <si>
    <t xml:space="preserve">Phạm Thanh </t>
  </si>
  <si>
    <t>Hoạt động kinh doanh thẻ tại NHTMCP Quân đội - Chi nhánh hà Nội- PGD Từ Liêm</t>
  </si>
  <si>
    <t>17D185018</t>
  </si>
  <si>
    <t>Bùi Đình</t>
  </si>
  <si>
    <t>Phát triển hoạt động môi giới chứng khoán tại Công ty cổ phấn Chứng khoán VNDirect</t>
  </si>
  <si>
    <t>17D185022</t>
  </si>
  <si>
    <t>Phát triển cho vay tiêu dùng tại NHTM CP Ngoại thương Việt Nam - Chi nhánh Hoàn Kiếm</t>
  </si>
  <si>
    <t>Hà Nội, ngày 16 tháng 11 năm 2021</t>
  </si>
  <si>
    <t xml:space="preserve">DANH SÁCH PHÂN CÔNG HƯỚNG DẪN KHÓA LUẬN TỐT NGHIỆP K54, KHÓA CŨ VÀ CHƯƠNG TRÌNH THỨ 2
HỌC KỲ 1 (2021 - 2022) </t>
  </si>
  <si>
    <t>Giảng viên hướng dẫn</t>
  </si>
  <si>
    <t>Hoàn thiện công tác quản trị rủi ro tại Công ty Cổ Phần Đầu Tư Sản Xuất Bảo Ngọc</t>
  </si>
  <si>
    <t>Hoạch định chiến lược kinh doanh tại Công ty TNHH Chiến Hảo</t>
  </si>
  <si>
    <t>Nâng cao năng lực cạnh tranh của CTCP Viglacera Bá Hiến</t>
  </si>
  <si>
    <t>Hoàn thiện chính sách xúc tiến của công ty cổ phần Du lịch Dịch vụ Hà Nội, Hà Nội</t>
  </si>
  <si>
    <t>BỘ MÔN: QUẢN TRỊ DỊCH VỤ KHÁCH SẠN - DU LỊCH</t>
  </si>
  <si>
    <t>Hoàn thiện hoạt động marketing online đối với dịch vụ tư vấn đầu tư định cư của Công ty cổ phần Odin Land miền Bắc</t>
  </si>
  <si>
    <t>- PGS,TS Cao Tuấn Khanh 
- Th.S Phạm Trịnh Yến Chi</t>
  </si>
  <si>
    <t>- PGS,TS. An Thị Thanh Nhàn
- ThS. Vũ Phương Thảo</t>
  </si>
  <si>
    <r>
      <rPr>
        <sz val="11"/>
        <color theme="1"/>
        <rFont val="Times New Roman"/>
        <family val="1"/>
      </rPr>
      <t xml:space="preserve">- PGS,TS Nguyễn Hoàng Long </t>
    </r>
    <r>
      <rPr>
        <sz val="12"/>
        <color theme="1"/>
        <rFont val="Times New Roman"/>
        <family val="1"/>
        <charset val="163"/>
      </rPr>
      <t xml:space="preserve">
- Th.S Vũ Thị Hiền</t>
    </r>
  </si>
  <si>
    <r>
      <rPr>
        <sz val="11"/>
        <color theme="1"/>
        <rFont val="Times New Roman"/>
        <family val="1"/>
      </rPr>
      <t>- PGS,TS Nguyễn Hoàng Long</t>
    </r>
    <r>
      <rPr>
        <sz val="13"/>
        <color theme="1"/>
        <rFont val="Times New Roman"/>
        <family val="1"/>
        <charset val="163"/>
      </rPr>
      <t xml:space="preserve">
- Th.S Vũ Thị Hiền</t>
    </r>
  </si>
  <si>
    <r>
      <rPr>
        <sz val="11"/>
        <color theme="1"/>
        <rFont val="Times New Roman"/>
        <family val="1"/>
      </rPr>
      <t xml:space="preserve"> - PGS,TS Nguyễn Hoàng Long</t>
    </r>
    <r>
      <rPr>
        <sz val="13"/>
        <color theme="1"/>
        <rFont val="Times New Roman"/>
        <family val="1"/>
        <charset val="163"/>
      </rPr>
      <t xml:space="preserve">
- Th.S Vũ Thị Hiền</t>
    </r>
  </si>
  <si>
    <r>
      <rPr>
        <sz val="11"/>
        <color theme="1"/>
        <rFont val="Times New Roman"/>
        <family val="1"/>
      </rPr>
      <t>- PGS.TS An Thị Thanh Nhàn</t>
    </r>
    <r>
      <rPr>
        <sz val="13"/>
        <color theme="1"/>
        <rFont val="Times New Roman"/>
        <family val="1"/>
        <charset val="163"/>
      </rPr>
      <t xml:space="preserve">
-TS. Phạm Văn Kiệm</t>
    </r>
  </si>
  <si>
    <t>Phát triển hoạt động truyền thông marketing cho sản phẩm Magnesium + Calcium + D3 của Công ty cổ phần Master Tran tại thị trường miền Bắc (thương hiệu Doppelherz Việt Nam)</t>
  </si>
  <si>
    <t>Phát triển hoạt động xúc tiến thương mại sản phẩm giày 3 Lines Sneaker của Công ty TNHH Thương mại và Nhập khẩu Gia Bảo tại thị trường Hà Nội</t>
  </si>
  <si>
    <t>Phát triển chiến lược truyền thông thương hiệu cho Ngân hàng Thương Mại Cổ Phần Phát Triển Hồ Chí Minh chi nhánh Hải Phòng – Phòng giao dịch Hải Đăng</t>
  </si>
  <si>
    <t>( Kèm theo QĐ số: 1743/QĐ-ĐHTM, ngày 16 tháng 11 năm 2021)</t>
  </si>
  <si>
    <t>QTTH quản lý chuyên môn mời Logistics HD</t>
  </si>
  <si>
    <t>QTMKT quản lý chuyên môn mời Logistics HD</t>
  </si>
  <si>
    <t>QTCL quản lý chuyên môn mời Logistics HD</t>
  </si>
  <si>
    <t>BM QTTC</t>
  </si>
  <si>
    <t>Nâng cao chất lượng dịch vụ tư vấn và sản xuất bao bì Cartoon nhằm thúc đẩy sự hài lòng khách hàng của công ty THHH và dịch vụ Đại Lợi</t>
  </si>
  <si>
    <t>Pháp luật về vấn đề tiền lương - Thực tiễn thực hiện tại công ty TNHH SIGLAW</t>
  </si>
  <si>
    <t>Pháp luật về hợp đồng mua bán hàng hóa - Thực tiễn thực hiện tại Công ty TNHH Một thành viên xây dựng Đức Cường</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</si>
</sst>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Calibri"/>
      <family val="2"/>
      <scheme val="minor"/>
    </font>
    <font>
      <sz val="11"/>
      <color theme="1"/>
      <name val="Calibri"/>
      <family val="2"/>
      <scheme val="minor"/>
    </font>
    <font>
      <sz val="12"/>
      <color indexed="8"/>
      <name val="Times New Roman"/>
      <family val="1"/>
      <charset val="163"/>
    </font>
    <font>
      <sz val="11"/>
      <color indexed="8"/>
      <name val="Times New Roman"/>
      <family val="1"/>
      <charset val="163"/>
    </font>
    <font>
      <b/>
      <sz val="12"/>
      <color indexed="8"/>
      <name val="Times New Roman"/>
      <family val="1"/>
      <charset val="163"/>
    </font>
    <font>
      <b/>
      <sz val="13"/>
      <color indexed="8"/>
      <name val="Times New Roman"/>
      <family val="1"/>
      <charset val="163"/>
    </font>
    <font>
      <b/>
      <u/>
      <sz val="12"/>
      <color indexed="8"/>
      <name val="Times New Roman"/>
      <family val="1"/>
    </font>
    <font>
      <sz val="14"/>
      <color indexed="8"/>
      <name val="Times New Roman"/>
      <family val="1"/>
      <charset val="163"/>
    </font>
    <font>
      <sz val="10"/>
      <color indexed="8"/>
      <name val="Times New Roman"/>
      <family val="1"/>
    </font>
    <font>
      <sz val="10"/>
      <color indexed="8"/>
      <name val="Times New Roman"/>
      <family val="1"/>
      <charset val="163"/>
    </font>
    <font>
      <b/>
      <sz val="14"/>
      <color indexed="8"/>
      <name val="Times New Roman"/>
      <family val="1"/>
      <charset val="163"/>
    </font>
    <font>
      <i/>
      <sz val="13"/>
      <color indexed="8"/>
      <name val="Times New Roman"/>
      <family val="1"/>
    </font>
    <font>
      <i/>
      <sz val="14"/>
      <color indexed="8"/>
      <name val="Times New Roman"/>
      <family val="1"/>
    </font>
    <font>
      <b/>
      <sz val="13"/>
      <color theme="1"/>
      <name val="Times New Roman"/>
      <family val="1"/>
    </font>
    <font>
      <b/>
      <sz val="12"/>
      <color indexed="8"/>
      <name val="Times New Roman"/>
      <family val="1"/>
    </font>
    <font>
      <sz val="13"/>
      <color theme="1"/>
      <name val="Times New Roman"/>
      <family val="1"/>
      <charset val="163"/>
    </font>
    <font>
      <sz val="13"/>
      <color theme="0"/>
      <name val="Times New Roman"/>
      <family val="1"/>
      <charset val="163"/>
    </font>
    <font>
      <sz val="10"/>
      <name val="Arial"/>
      <family val="2"/>
    </font>
    <font>
      <sz val="11"/>
      <name val="Times New Roman"/>
      <family val="1"/>
    </font>
    <font>
      <sz val="11"/>
      <color indexed="8"/>
      <name val="Times New Roman"/>
      <family val="1"/>
    </font>
    <font>
      <sz val="11"/>
      <color rgb="FF000000"/>
      <name val="Times New Roman"/>
      <family val="1"/>
    </font>
    <font>
      <sz val="11"/>
      <color theme="1"/>
      <name val="Times New Roman"/>
      <family val="1"/>
    </font>
    <font>
      <b/>
      <sz val="12"/>
      <name val="Times New Roman"/>
      <family val="1"/>
      <charset val="163"/>
    </font>
    <font>
      <b/>
      <sz val="11"/>
      <color theme="1"/>
      <name val="Times New Roman"/>
      <family val="1"/>
      <charset val="163"/>
    </font>
    <font>
      <sz val="12"/>
      <name val="Times New Roman"/>
      <family val="1"/>
    </font>
    <font>
      <sz val="12"/>
      <color rgb="FFFF0000"/>
      <name val="Times New Roman"/>
      <family val="1"/>
    </font>
    <font>
      <sz val="11"/>
      <color theme="1"/>
      <name val="Times New Roman"/>
      <family val="1"/>
      <charset val="163"/>
    </font>
    <font>
      <sz val="12"/>
      <color rgb="FF000000"/>
      <name val="Times New Roman"/>
      <family val="1"/>
    </font>
    <font>
      <sz val="13"/>
      <name val="Times New Roman"/>
      <family val="1"/>
      <charset val="163"/>
    </font>
    <font>
      <sz val="10"/>
      <color rgb="FF000000"/>
      <name val="Arial"/>
      <family val="2"/>
    </font>
    <font>
      <sz val="10"/>
      <name val=".VnTime"/>
      <family val="2"/>
    </font>
    <font>
      <sz val="13"/>
      <name val="Times New Roman"/>
      <family val="1"/>
    </font>
    <font>
      <sz val="13"/>
      <color theme="1"/>
      <name val="Times New Roman"/>
      <family val="1"/>
    </font>
    <font>
      <sz val="12"/>
      <color theme="1"/>
      <name val="Times New Roman"/>
      <family val="1"/>
      <charset val="163"/>
    </font>
    <font>
      <b/>
      <sz val="13"/>
      <color theme="1"/>
      <name val="Times New Roman"/>
      <family val="1"/>
      <charset val="163"/>
    </font>
    <font>
      <sz val="10"/>
      <color theme="1"/>
      <name val=".VnTime"/>
      <family val="2"/>
    </font>
    <font>
      <sz val="10"/>
      <name val="Arial"/>
      <family val="2"/>
      <charset val="163"/>
    </font>
    <font>
      <sz val="10"/>
      <color rgb="FF000000"/>
      <name val="Arial"/>
      <family val="2"/>
      <charset val="163"/>
    </font>
    <font>
      <sz val="11"/>
      <color indexed="8"/>
      <name val="Calibri"/>
      <family val="2"/>
    </font>
    <font>
      <i/>
      <sz val="12"/>
      <color indexed="8"/>
      <name val="Times New Roman"/>
      <family val="1"/>
    </font>
    <font>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indexed="9"/>
      </patternFill>
    </fill>
  </fills>
  <borders count="13">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rgb="FF000000"/>
      </left>
      <right style="thin">
        <color rgb="FF000000"/>
      </right>
      <top style="hair">
        <color indexed="64"/>
      </top>
      <bottom style="hair">
        <color indexed="64"/>
      </bottom>
      <diagonal/>
    </border>
    <border>
      <left style="thin">
        <color indexed="64"/>
      </left>
      <right style="thin">
        <color rgb="FF000000"/>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rgb="FF000000"/>
      </left>
      <right style="thin">
        <color rgb="FF000000"/>
      </right>
      <top style="thin">
        <color indexed="64"/>
      </top>
      <bottom style="hair">
        <color indexed="64"/>
      </bottom>
      <diagonal/>
    </border>
    <border>
      <left style="thin">
        <color rgb="FF000000"/>
      </left>
      <right style="thin">
        <color rgb="FF000000"/>
      </right>
      <top style="hair">
        <color indexed="64"/>
      </top>
      <bottom style="thin">
        <color indexed="64"/>
      </bottom>
      <diagonal/>
    </border>
    <border>
      <left style="thin">
        <color auto="1"/>
      </left>
      <right style="thin">
        <color auto="1"/>
      </right>
      <top style="thin">
        <color auto="1"/>
      </top>
      <bottom/>
      <diagonal/>
    </border>
  </borders>
  <cellStyleXfs count="14">
    <xf numFmtId="0" fontId="0" fillId="0" borderId="0"/>
    <xf numFmtId="0" fontId="17" fillId="0" borderId="0"/>
    <xf numFmtId="0" fontId="29" fillId="0" borderId="0"/>
    <xf numFmtId="0" fontId="30" fillId="0" borderId="0"/>
    <xf numFmtId="0" fontId="1" fillId="0" borderId="0"/>
    <xf numFmtId="0" fontId="17" fillId="0" borderId="0"/>
    <xf numFmtId="0" fontId="17" fillId="0" borderId="0">
      <alignment vertical="top"/>
    </xf>
    <xf numFmtId="0" fontId="35" fillId="0" borderId="0"/>
    <xf numFmtId="0" fontId="36" fillId="0" borderId="0"/>
    <xf numFmtId="0" fontId="37" fillId="0" borderId="0"/>
    <xf numFmtId="0" fontId="17" fillId="0" borderId="0">
      <alignment vertical="top"/>
    </xf>
    <xf numFmtId="0" fontId="1" fillId="0" borderId="0"/>
    <xf numFmtId="0" fontId="38" fillId="0" borderId="0"/>
    <xf numFmtId="0" fontId="17" fillId="0" borderId="0"/>
  </cellStyleXfs>
  <cellXfs count="123">
    <xf numFmtId="0" fontId="0" fillId="0" borderId="0" xfId="0"/>
    <xf numFmtId="0" fontId="3" fillId="0" borderId="0" xfId="0" applyFont="1" applyFill="1" applyAlignment="1">
      <alignment vertical="center"/>
    </xf>
    <xf numFmtId="0" fontId="3" fillId="0" borderId="0" xfId="0" applyFont="1" applyFill="1" applyAlignment="1">
      <alignment vertical="center" shrinkToFit="1"/>
    </xf>
    <xf numFmtId="0" fontId="7" fillId="0" borderId="0" xfId="0" applyFont="1" applyFill="1" applyAlignment="1">
      <alignment horizontal="left" vertical="center" shrinkToFit="1"/>
    </xf>
    <xf numFmtId="0" fontId="2" fillId="0" borderId="0" xfId="0" applyFont="1" applyFill="1" applyAlignment="1">
      <alignment horizontal="center" vertical="center"/>
    </xf>
    <xf numFmtId="0" fontId="7" fillId="0" borderId="0" xfId="0" applyFont="1" applyFill="1" applyAlignment="1">
      <alignment vertical="center" wrapText="1"/>
    </xf>
    <xf numFmtId="0" fontId="8" fillId="0" borderId="0" xfId="0" applyFont="1" applyFill="1" applyAlignment="1">
      <alignment horizontal="center" vertical="center" shrinkToFit="1"/>
    </xf>
    <xf numFmtId="0" fontId="9" fillId="0" borderId="0" xfId="0" applyFont="1" applyFill="1" applyAlignment="1">
      <alignment vertical="center"/>
    </xf>
    <xf numFmtId="0" fontId="9" fillId="0" borderId="0" xfId="0" applyFont="1" applyFill="1" applyAlignment="1">
      <alignment vertical="center" shrinkToFit="1"/>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xf>
    <xf numFmtId="0" fontId="12" fillId="0" borderId="0" xfId="0" applyFont="1" applyFill="1" applyBorder="1" applyAlignment="1">
      <alignment vertical="center"/>
    </xf>
    <xf numFmtId="0" fontId="12" fillId="0" borderId="0" xfId="0" applyFont="1" applyFill="1" applyBorder="1" applyAlignment="1">
      <alignment horizontal="center" vertical="center" shrinkToFit="1"/>
    </xf>
    <xf numFmtId="0" fontId="13" fillId="2" borderId="1" xfId="0" applyFont="1" applyFill="1" applyBorder="1" applyAlignment="1">
      <alignment horizontal="center" vertical="center" shrinkToFi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shrinkToFit="1"/>
    </xf>
    <xf numFmtId="0" fontId="14" fillId="0" borderId="0" xfId="0" applyFont="1" applyFill="1" applyAlignment="1">
      <alignment vertical="center" shrinkToFit="1"/>
    </xf>
    <xf numFmtId="0" fontId="14" fillId="0" borderId="0" xfId="0" applyFont="1" applyFill="1" applyAlignment="1">
      <alignment horizontal="center" vertical="center"/>
    </xf>
    <xf numFmtId="0" fontId="15" fillId="2" borderId="1" xfId="0" applyFont="1" applyFill="1" applyBorder="1" applyAlignment="1">
      <alignment horizontal="center" vertical="center" shrinkToFit="1"/>
    </xf>
    <xf numFmtId="0" fontId="15" fillId="2" borderId="2" xfId="0" applyFont="1" applyFill="1" applyBorder="1" applyAlignment="1">
      <alignment horizontal="left" vertical="center" shrinkToFit="1"/>
    </xf>
    <xf numFmtId="0" fontId="15" fillId="2" borderId="3" xfId="0" applyFont="1" applyFill="1" applyBorder="1" applyAlignment="1">
      <alignment horizontal="left" vertical="center" shrinkToFit="1"/>
    </xf>
    <xf numFmtId="0" fontId="15" fillId="2" borderId="1" xfId="0" applyFont="1" applyFill="1" applyBorder="1" applyAlignment="1">
      <alignment horizontal="left" vertical="center" wrapText="1"/>
    </xf>
    <xf numFmtId="0" fontId="15" fillId="2" borderId="1" xfId="0" applyFont="1" applyFill="1" applyBorder="1" applyAlignment="1">
      <alignment horizontal="left" vertical="center" shrinkToFit="1"/>
    </xf>
    <xf numFmtId="0" fontId="16" fillId="2" borderId="1" xfId="0" applyFont="1" applyFill="1" applyBorder="1" applyAlignment="1">
      <alignment horizontal="center" vertical="center" wrapText="1" shrinkToFit="1"/>
    </xf>
    <xf numFmtId="0" fontId="2" fillId="0" borderId="0" xfId="0" applyFont="1" applyFill="1" applyAlignment="1">
      <alignment vertical="center" shrinkToFit="1"/>
    </xf>
    <xf numFmtId="0" fontId="18" fillId="0" borderId="4" xfId="1" applyFont="1" applyFill="1" applyBorder="1" applyAlignment="1">
      <alignment horizontal="center" vertical="center" wrapText="1" shrinkToFit="1"/>
    </xf>
    <xf numFmtId="0" fontId="19" fillId="0" borderId="5" xfId="1" applyFont="1" applyFill="1" applyBorder="1" applyAlignment="1">
      <alignment horizontal="center" vertical="center" wrapText="1" shrinkToFit="1"/>
    </xf>
    <xf numFmtId="0" fontId="19" fillId="0" borderId="4" xfId="1" applyFont="1" applyFill="1" applyBorder="1" applyAlignment="1">
      <alignment horizontal="center" vertical="center" wrapText="1" shrinkToFit="1"/>
    </xf>
    <xf numFmtId="0" fontId="18" fillId="0" borderId="5" xfId="1" applyFont="1" applyFill="1" applyBorder="1" applyAlignment="1">
      <alignment horizontal="center" vertical="center" wrapText="1" shrinkToFit="1"/>
    </xf>
    <xf numFmtId="0" fontId="20" fillId="0" borderId="4" xfId="1" applyFont="1" applyFill="1" applyBorder="1" applyAlignment="1">
      <alignment horizontal="center" vertical="center" shrinkToFit="1"/>
    </xf>
    <xf numFmtId="0" fontId="19" fillId="2" borderId="4" xfId="1" applyFont="1" applyFill="1" applyBorder="1" applyAlignment="1">
      <alignment horizontal="center" vertical="center" wrapText="1" shrinkToFit="1"/>
    </xf>
    <xf numFmtId="0" fontId="21" fillId="0" borderId="4" xfId="1" applyFont="1" applyFill="1" applyBorder="1" applyAlignment="1">
      <alignment horizontal="center" vertical="center" wrapText="1" shrinkToFit="1"/>
    </xf>
    <xf numFmtId="0" fontId="18" fillId="0" borderId="5" xfId="1" applyFont="1" applyFill="1" applyBorder="1" applyAlignment="1">
      <alignment horizontal="center" vertical="center" shrinkToFit="1"/>
    </xf>
    <xf numFmtId="0" fontId="21" fillId="0" borderId="6" xfId="1" applyFont="1" applyFill="1" applyBorder="1" applyAlignment="1">
      <alignment horizontal="center" vertical="center" wrapText="1" shrinkToFit="1"/>
    </xf>
    <xf numFmtId="49" fontId="22" fillId="0" borderId="7" xfId="0" applyNumberFormat="1" applyFont="1" applyFill="1" applyBorder="1" applyAlignment="1">
      <alignment horizontal="center" vertical="center" wrapText="1"/>
    </xf>
    <xf numFmtId="0" fontId="18" fillId="2" borderId="7" xfId="0" applyFont="1" applyFill="1" applyBorder="1" applyAlignment="1">
      <alignment horizontal="center" vertical="center"/>
    </xf>
    <xf numFmtId="0" fontId="18" fillId="3" borderId="7" xfId="0" applyFont="1" applyFill="1" applyBorder="1" applyAlignment="1">
      <alignment horizontal="center" vertical="center"/>
    </xf>
    <xf numFmtId="0" fontId="24" fillId="0" borderId="0" xfId="0" applyFont="1" applyBorder="1" applyAlignment="1">
      <alignment vertical="center"/>
    </xf>
    <xf numFmtId="0" fontId="25" fillId="3" borderId="0" xfId="0" applyFont="1" applyFill="1" applyBorder="1" applyAlignment="1">
      <alignment vertical="center"/>
    </xf>
    <xf numFmtId="0" fontId="21" fillId="0" borderId="8" xfId="0" applyFont="1" applyBorder="1" applyAlignment="1">
      <alignment vertical="center" wrapText="1"/>
    </xf>
    <xf numFmtId="0" fontId="21" fillId="0" borderId="4" xfId="0" applyFont="1" applyBorder="1" applyAlignment="1">
      <alignment vertical="center" wrapText="1"/>
    </xf>
    <xf numFmtId="0" fontId="21" fillId="0" borderId="9" xfId="0" applyFont="1" applyBorder="1" applyAlignment="1">
      <alignment vertical="center" wrapText="1"/>
    </xf>
    <xf numFmtId="0" fontId="15" fillId="2" borderId="2" xfId="0" applyFont="1" applyFill="1" applyBorder="1" applyAlignment="1">
      <alignment vertical="center" shrinkToFit="1"/>
    </xf>
    <xf numFmtId="0" fontId="15" fillId="2" borderId="3" xfId="0" applyFont="1" applyFill="1" applyBorder="1" applyAlignment="1">
      <alignment vertical="center" shrinkToFit="1"/>
    </xf>
    <xf numFmtId="0" fontId="15" fillId="0" borderId="1" xfId="0" applyFont="1" applyFill="1" applyBorder="1" applyAlignment="1">
      <alignment horizontal="center" vertical="center" shrinkToFit="1"/>
    </xf>
    <xf numFmtId="0" fontId="15" fillId="0" borderId="2" xfId="0" applyFont="1" applyFill="1" applyBorder="1" applyAlignment="1">
      <alignment vertical="center" shrinkToFit="1"/>
    </xf>
    <xf numFmtId="0" fontId="15" fillId="0" borderId="3" xfId="0" applyFont="1" applyFill="1" applyBorder="1" applyAlignment="1">
      <alignment vertical="center" shrinkToFit="1"/>
    </xf>
    <xf numFmtId="0" fontId="15" fillId="0" borderId="1" xfId="0" applyFont="1" applyFill="1" applyBorder="1" applyAlignment="1">
      <alignment horizontal="left" vertical="center" wrapText="1"/>
    </xf>
    <xf numFmtId="0" fontId="26" fillId="0" borderId="0" xfId="0" applyFont="1" applyFill="1" applyAlignment="1">
      <alignment vertical="center"/>
    </xf>
    <xf numFmtId="0" fontId="27" fillId="0" borderId="10" xfId="0" applyFont="1" applyFill="1" applyBorder="1" applyAlignment="1">
      <alignment horizontal="center" vertical="center" wrapText="1" shrinkToFit="1"/>
    </xf>
    <xf numFmtId="0" fontId="27" fillId="0" borderId="5" xfId="0" applyFont="1" applyFill="1" applyBorder="1" applyAlignment="1">
      <alignment horizontal="center" vertical="center" wrapText="1" shrinkToFit="1"/>
    </xf>
    <xf numFmtId="0" fontId="27" fillId="0" borderId="11" xfId="0" applyFont="1" applyFill="1" applyBorder="1" applyAlignment="1">
      <alignment horizontal="center" vertical="center" wrapText="1" shrinkToFit="1"/>
    </xf>
    <xf numFmtId="0" fontId="18" fillId="0" borderId="7" xfId="0" applyFont="1" applyFill="1" applyBorder="1" applyAlignment="1">
      <alignment horizontal="center" vertical="center" wrapText="1" shrinkToFit="1"/>
    </xf>
    <xf numFmtId="0" fontId="15" fillId="0" borderId="1" xfId="0" applyFont="1" applyFill="1" applyBorder="1" applyAlignment="1">
      <alignment vertical="center"/>
    </xf>
    <xf numFmtId="0" fontId="18" fillId="2" borderId="7" xfId="0" applyFont="1" applyFill="1" applyBorder="1" applyAlignment="1">
      <alignment horizontal="center" vertical="center" wrapText="1" shrinkToFit="1"/>
    </xf>
    <xf numFmtId="0" fontId="21" fillId="0" borderId="7" xfId="1" applyFont="1" applyFill="1" applyBorder="1" applyAlignment="1">
      <alignment horizontal="center"/>
    </xf>
    <xf numFmtId="0" fontId="21" fillId="0" borderId="7" xfId="1" applyFont="1" applyFill="1" applyBorder="1" applyAlignment="1">
      <alignment horizontal="center" vertical="center"/>
    </xf>
    <xf numFmtId="0" fontId="21" fillId="0" borderId="12" xfId="1" applyFont="1" applyFill="1" applyBorder="1" applyAlignment="1">
      <alignment horizontal="center" vertical="center"/>
    </xf>
    <xf numFmtId="0" fontId="21" fillId="0" borderId="12" xfId="1" applyFont="1" applyFill="1" applyBorder="1" applyAlignment="1">
      <alignment horizontal="center"/>
    </xf>
    <xf numFmtId="0" fontId="21" fillId="3" borderId="7" xfId="2" applyFont="1" applyFill="1" applyBorder="1" applyAlignment="1">
      <alignment horizontal="center" vertical="center"/>
    </xf>
    <xf numFmtId="0" fontId="21" fillId="0" borderId="7" xfId="2" applyFont="1" applyFill="1" applyBorder="1" applyAlignment="1">
      <alignment horizontal="center"/>
    </xf>
    <xf numFmtId="0" fontId="21" fillId="0" borderId="7" xfId="2" applyFont="1" applyFill="1" applyBorder="1" applyAlignment="1">
      <alignment horizontal="center" vertical="center"/>
    </xf>
    <xf numFmtId="0" fontId="21" fillId="0" borderId="0" xfId="2" applyFont="1" applyFill="1" applyBorder="1" applyAlignment="1">
      <alignment horizontal="center" vertical="center" wrapText="1"/>
    </xf>
    <xf numFmtId="0" fontId="18" fillId="2" borderId="0" xfId="3" applyFont="1" applyFill="1" applyBorder="1" applyAlignment="1">
      <alignment horizontal="center" vertical="center" shrinkToFit="1"/>
    </xf>
    <xf numFmtId="0" fontId="19" fillId="0" borderId="0" xfId="0" applyFont="1" applyBorder="1" applyAlignment="1">
      <alignment horizontal="center" vertical="center" wrapText="1"/>
    </xf>
    <xf numFmtId="0" fontId="19" fillId="0" borderId="0" xfId="0" applyFont="1" applyBorder="1" applyAlignment="1">
      <alignment vertical="center" wrapText="1"/>
    </xf>
    <xf numFmtId="0" fontId="19" fillId="0" borderId="0" xfId="0" applyFont="1" applyBorder="1" applyAlignment="1">
      <alignment horizontal="left" vertical="center" wrapText="1"/>
    </xf>
    <xf numFmtId="0" fontId="19" fillId="0" borderId="0" xfId="0" applyFont="1" applyBorder="1" applyAlignment="1">
      <alignment horizontal="justify" vertical="center" wrapText="1"/>
    </xf>
    <xf numFmtId="0" fontId="32" fillId="4" borderId="0" xfId="0" applyFont="1" applyFill="1" applyBorder="1" applyAlignment="1">
      <alignment horizontal="center" vertical="center" shrinkToFit="1"/>
    </xf>
    <xf numFmtId="0" fontId="19" fillId="2" borderId="0" xfId="0" applyFont="1" applyFill="1" applyBorder="1" applyAlignment="1">
      <alignment horizontal="center" vertical="center" shrinkToFit="1"/>
    </xf>
    <xf numFmtId="0" fontId="32" fillId="0" borderId="0" xfId="0" applyFont="1" applyFill="1" applyAlignment="1">
      <alignment horizontal="center" vertical="center" shrinkToFit="1"/>
    </xf>
    <xf numFmtId="0" fontId="32" fillId="0" borderId="0" xfId="0" applyFont="1" applyFill="1" applyAlignment="1">
      <alignment vertical="center" shrinkToFit="1"/>
    </xf>
    <xf numFmtId="0" fontId="32" fillId="0" borderId="0" xfId="0" applyFont="1" applyFill="1" applyAlignment="1">
      <alignment horizontal="left" vertical="center" shrinkToFit="1"/>
    </xf>
    <xf numFmtId="0" fontId="32" fillId="0" borderId="0" xfId="0" applyFont="1" applyFill="1" applyAlignment="1">
      <alignment vertical="center"/>
    </xf>
    <xf numFmtId="0" fontId="32" fillId="0" borderId="0" xfId="0" applyFont="1" applyFill="1" applyAlignment="1">
      <alignment horizontal="left" vertical="center"/>
    </xf>
    <xf numFmtId="0" fontId="34" fillId="0" borderId="0" xfId="0" applyFont="1" applyAlignment="1">
      <alignment horizontal="center"/>
    </xf>
    <xf numFmtId="0" fontId="32" fillId="0" borderId="0" xfId="0" applyFont="1" applyFill="1" applyAlignment="1">
      <alignment vertical="center" wrapText="1"/>
    </xf>
    <xf numFmtId="0" fontId="33" fillId="0" borderId="0" xfId="0" applyFont="1" applyAlignment="1"/>
    <xf numFmtId="0" fontId="34" fillId="0" borderId="0" xfId="0" applyFont="1" applyAlignment="1"/>
    <xf numFmtId="0" fontId="31" fillId="0" borderId="0" xfId="0" applyFont="1" applyFill="1" applyBorder="1" applyAlignment="1">
      <alignment horizontal="center" vertical="center" shrinkToFit="1"/>
    </xf>
    <xf numFmtId="0" fontId="0" fillId="0" borderId="0" xfId="0" applyAlignment="1">
      <alignment horizontal="center"/>
    </xf>
    <xf numFmtId="0" fontId="14" fillId="0" borderId="0" xfId="0" applyFont="1" applyFill="1" applyAlignment="1">
      <alignment vertical="center"/>
    </xf>
    <xf numFmtId="0" fontId="15" fillId="2" borderId="1" xfId="0" applyFont="1" applyFill="1" applyBorder="1" applyAlignment="1">
      <alignment horizontal="center" vertical="center" wrapText="1" shrinkToFit="1"/>
    </xf>
    <xf numFmtId="0" fontId="23" fillId="0" borderId="7" xfId="0" applyFont="1" applyFill="1" applyBorder="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34" fillId="0" borderId="0" xfId="0" applyFont="1" applyAlignment="1">
      <alignment horizontal="left" vertical="center"/>
    </xf>
    <xf numFmtId="0" fontId="34" fillId="0" borderId="0" xfId="0" applyFont="1" applyAlignment="1">
      <alignment horizontal="center" vertical="center"/>
    </xf>
    <xf numFmtId="0" fontId="28" fillId="0" borderId="1" xfId="0" applyFont="1" applyFill="1" applyBorder="1" applyAlignment="1">
      <alignment horizontal="center" vertical="center" shrinkToFit="1"/>
    </xf>
    <xf numFmtId="0" fontId="26" fillId="0" borderId="0" xfId="0" applyFont="1" applyFill="1" applyAlignment="1">
      <alignment horizontal="center" vertical="center"/>
    </xf>
    <xf numFmtId="0" fontId="15" fillId="2" borderId="1" xfId="0" quotePrefix="1" applyFont="1" applyFill="1" applyBorder="1" applyAlignment="1">
      <alignment horizontal="left" vertical="center" wrapText="1" shrinkToFit="1"/>
    </xf>
    <xf numFmtId="0" fontId="33" fillId="2" borderId="1" xfId="0" quotePrefix="1" applyFont="1" applyFill="1" applyBorder="1" applyAlignment="1">
      <alignment horizontal="left" vertical="center" wrapText="1" shrinkToFit="1"/>
    </xf>
    <xf numFmtId="0" fontId="40" fillId="2" borderId="1" xfId="0" quotePrefix="1" applyFont="1" applyFill="1" applyBorder="1" applyAlignment="1">
      <alignment horizontal="left" vertical="center" wrapText="1" shrinkToFit="1"/>
    </xf>
    <xf numFmtId="0" fontId="32" fillId="2" borderId="1" xfId="0" quotePrefix="1" applyFont="1" applyFill="1" applyBorder="1" applyAlignment="1">
      <alignment horizontal="left" vertical="center" wrapText="1" shrinkToFit="1"/>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0" fontId="10" fillId="0" borderId="0" xfId="0" applyFont="1" applyFill="1" applyAlignment="1">
      <alignment horizontal="left" vertical="center"/>
    </xf>
    <xf numFmtId="0" fontId="10" fillId="0" borderId="0" xfId="0" applyFont="1" applyFill="1" applyAlignment="1">
      <alignment vertical="center"/>
    </xf>
    <xf numFmtId="0" fontId="10" fillId="0" borderId="0" xfId="0" applyFont="1" applyFill="1" applyAlignment="1">
      <alignment horizontal="center" vertical="center" shrinkToFit="1"/>
    </xf>
    <xf numFmtId="0" fontId="2"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shrinkToFit="1"/>
    </xf>
    <xf numFmtId="0" fontId="5" fillId="0" borderId="0" xfId="0" applyFont="1" applyFill="1" applyAlignment="1">
      <alignment horizontal="center" vertical="center"/>
    </xf>
    <xf numFmtId="0" fontId="5" fillId="0" borderId="0" xfId="0" applyFont="1" applyFill="1" applyAlignment="1">
      <alignment horizontal="center" vertical="center" shrinkToFit="1"/>
    </xf>
    <xf numFmtId="0" fontId="6" fillId="0" borderId="0" xfId="0" applyFont="1" applyFill="1" applyAlignment="1">
      <alignment horizontal="center" vertical="center"/>
    </xf>
    <xf numFmtId="0" fontId="6" fillId="0" borderId="0" xfId="0" applyFont="1" applyFill="1" applyAlignment="1">
      <alignment horizontal="left" vertical="center"/>
    </xf>
    <xf numFmtId="0" fontId="33" fillId="0" borderId="0" xfId="0" applyFont="1" applyAlignment="1">
      <alignment horizontal="center" vertical="center"/>
    </xf>
    <xf numFmtId="0" fontId="34" fillId="2" borderId="0" xfId="0" applyFont="1" applyFill="1" applyBorder="1" applyAlignment="1">
      <alignment horizontal="center" vertical="center" shrinkToFit="1"/>
    </xf>
    <xf numFmtId="0" fontId="34" fillId="0" borderId="0" xfId="0" applyFont="1" applyAlignment="1">
      <alignment horizontal="center" vertical="center"/>
    </xf>
    <xf numFmtId="0" fontId="11" fillId="0" borderId="0" xfId="0" applyFont="1" applyFill="1" applyBorder="1" applyAlignment="1">
      <alignment horizontal="center" vertical="center"/>
    </xf>
    <xf numFmtId="0" fontId="11" fillId="0" borderId="0" xfId="0" applyFont="1" applyFill="1" applyBorder="1" applyAlignment="1">
      <alignment horizontal="left" vertical="center"/>
    </xf>
    <xf numFmtId="0" fontId="11" fillId="0" borderId="0" xfId="0" applyFont="1" applyFill="1" applyBorder="1" applyAlignment="1">
      <alignment vertical="center"/>
    </xf>
    <xf numFmtId="0" fontId="11" fillId="0" borderId="0" xfId="0" applyFont="1" applyFill="1" applyBorder="1" applyAlignment="1">
      <alignment horizontal="center" vertical="center" shrinkToFit="1"/>
    </xf>
    <xf numFmtId="0" fontId="13" fillId="2" borderId="2" xfId="0" applyFont="1" applyFill="1" applyBorder="1" applyAlignment="1">
      <alignment horizontal="center" vertical="center" shrinkToFit="1"/>
    </xf>
    <xf numFmtId="0" fontId="13" fillId="2" borderId="3" xfId="0" applyFont="1" applyFill="1" applyBorder="1" applyAlignment="1">
      <alignment horizontal="center" vertical="center" shrinkToFit="1"/>
    </xf>
    <xf numFmtId="0" fontId="2" fillId="0" borderId="0" xfId="0" applyFont="1" applyFill="1" applyAlignment="1">
      <alignment horizontal="center" vertical="center" shrinkToFit="1"/>
    </xf>
    <xf numFmtId="0" fontId="34" fillId="0" borderId="0" xfId="0" applyFont="1" applyAlignment="1">
      <alignment horizontal="center"/>
    </xf>
    <xf numFmtId="0" fontId="32" fillId="0" borderId="0" xfId="0" applyFont="1" applyFill="1" applyAlignment="1">
      <alignment horizontal="center" vertical="center" wrapText="1"/>
    </xf>
    <xf numFmtId="0" fontId="39" fillId="0" borderId="0" xfId="0" applyFont="1" applyFill="1" applyBorder="1" applyAlignment="1">
      <alignment horizontal="center" vertical="center"/>
    </xf>
    <xf numFmtId="0" fontId="39" fillId="0" borderId="0" xfId="0" applyFont="1" applyFill="1" applyBorder="1" applyAlignment="1">
      <alignment horizontal="left" vertical="center"/>
    </xf>
    <xf numFmtId="0" fontId="39" fillId="0" borderId="0" xfId="0" applyFont="1" applyFill="1" applyBorder="1" applyAlignment="1">
      <alignment vertical="center"/>
    </xf>
    <xf numFmtId="0" fontId="39" fillId="0" borderId="0" xfId="0" applyFont="1" applyFill="1" applyBorder="1" applyAlignment="1">
      <alignment horizontal="center" vertical="center" shrinkToFit="1"/>
    </xf>
    <xf numFmtId="0" fontId="33" fillId="0" borderId="0" xfId="0" applyFont="1" applyAlignment="1">
      <alignment horizontal="center"/>
    </xf>
  </cellXfs>
  <cellStyles count="14">
    <cellStyle name="Normal" xfId="0" builtinId="0"/>
    <cellStyle name="Normal 10" xfId="4"/>
    <cellStyle name="Normal 11" xfId="5"/>
    <cellStyle name="Normal 19" xfId="6"/>
    <cellStyle name="Normal 2" xfId="7"/>
    <cellStyle name="Normal 2 2" xfId="1"/>
    <cellStyle name="Normal 2 3" xfId="8"/>
    <cellStyle name="Normal 2 4" xfId="9"/>
    <cellStyle name="Normal 3" xfId="2"/>
    <cellStyle name="Normal 5" xfId="10"/>
    <cellStyle name="Normal 5 2 2" xfId="11"/>
    <cellStyle name="Normal 7" xfId="12"/>
    <cellStyle name="Normal 8" xfId="13"/>
    <cellStyle name="Normal_TKB HKII (12-13) quyet 2" xfId="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xdr:col>
      <xdr:colOff>334297</xdr:colOff>
      <xdr:row>1</xdr:row>
      <xdr:rowOff>210802</xdr:rowOff>
    </xdr:from>
    <xdr:to>
      <xdr:col>2</xdr:col>
      <xdr:colOff>821531</xdr:colOff>
      <xdr:row>1</xdr:row>
      <xdr:rowOff>210802</xdr:rowOff>
    </xdr:to>
    <xdr:cxnSp macro="">
      <xdr:nvCxnSpPr>
        <xdr:cNvPr id="2" name="Straight Connector 1"/>
        <xdr:cNvCxnSpPr/>
      </xdr:nvCxnSpPr>
      <xdr:spPr>
        <a:xfrm>
          <a:off x="691485" y="413208"/>
          <a:ext cx="136829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3286131</xdr:colOff>
      <xdr:row>2</xdr:row>
      <xdr:rowOff>23812</xdr:rowOff>
    </xdr:from>
    <xdr:to>
      <xdr:col>6</xdr:col>
      <xdr:colOff>1607348</xdr:colOff>
      <xdr:row>2</xdr:row>
      <xdr:rowOff>23812</xdr:rowOff>
    </xdr:to>
    <xdr:cxnSp macro="">
      <xdr:nvCxnSpPr>
        <xdr:cNvPr id="6" name="Straight Connector 5"/>
        <xdr:cNvCxnSpPr/>
      </xdr:nvCxnSpPr>
      <xdr:spPr>
        <a:xfrm>
          <a:off x="6643694" y="440531"/>
          <a:ext cx="182165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202406</xdr:colOff>
      <xdr:row>1</xdr:row>
      <xdr:rowOff>210802</xdr:rowOff>
    </xdr:from>
    <xdr:to>
      <xdr:col>2</xdr:col>
      <xdr:colOff>904875</xdr:colOff>
      <xdr:row>1</xdr:row>
      <xdr:rowOff>210802</xdr:rowOff>
    </xdr:to>
    <xdr:cxnSp macro="">
      <xdr:nvCxnSpPr>
        <xdr:cNvPr id="2" name="Straight Connector 1"/>
        <xdr:cNvCxnSpPr/>
      </xdr:nvCxnSpPr>
      <xdr:spPr>
        <a:xfrm>
          <a:off x="559594" y="413208"/>
          <a:ext cx="158353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297656</xdr:colOff>
      <xdr:row>2</xdr:row>
      <xdr:rowOff>13951</xdr:rowOff>
    </xdr:from>
    <xdr:to>
      <xdr:col>7</xdr:col>
      <xdr:colOff>647700</xdr:colOff>
      <xdr:row>2</xdr:row>
      <xdr:rowOff>13951</xdr:rowOff>
    </xdr:to>
    <xdr:cxnSp macro="">
      <xdr:nvCxnSpPr>
        <xdr:cNvPr id="3" name="Straight Connector 2"/>
        <xdr:cNvCxnSpPr/>
      </xdr:nvCxnSpPr>
      <xdr:spPr>
        <a:xfrm>
          <a:off x="7336631" y="423526"/>
          <a:ext cx="185499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371864</xdr:colOff>
      <xdr:row>2</xdr:row>
      <xdr:rowOff>10776</xdr:rowOff>
    </xdr:from>
    <xdr:to>
      <xdr:col>2</xdr:col>
      <xdr:colOff>733425</xdr:colOff>
      <xdr:row>2</xdr:row>
      <xdr:rowOff>10776</xdr:rowOff>
    </xdr:to>
    <xdr:cxnSp macro="">
      <xdr:nvCxnSpPr>
        <xdr:cNvPr id="2" name="Straight Connector 1"/>
        <xdr:cNvCxnSpPr/>
      </xdr:nvCxnSpPr>
      <xdr:spPr>
        <a:xfrm>
          <a:off x="742281" y="423526"/>
          <a:ext cx="117647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3248025</xdr:colOff>
      <xdr:row>2</xdr:row>
      <xdr:rowOff>10583</xdr:rowOff>
    </xdr:from>
    <xdr:to>
      <xdr:col>6</xdr:col>
      <xdr:colOff>1460500</xdr:colOff>
      <xdr:row>2</xdr:row>
      <xdr:rowOff>10583</xdr:rowOff>
    </xdr:to>
    <xdr:cxnSp macro="">
      <xdr:nvCxnSpPr>
        <xdr:cNvPr id="5" name="Straight Connector 4"/>
        <xdr:cNvCxnSpPr/>
      </xdr:nvCxnSpPr>
      <xdr:spPr>
        <a:xfrm>
          <a:off x="6553200" y="420158"/>
          <a:ext cx="17748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NH%20QUYET/M&#7840;NH%20QUY&#7870;T/X&#201;T%20T&#7888;T%20NGHI&#7878;P%20K52,K48,K47,CD16%20V&#192;%20CT2/X&#201;T%20T&#7888;T%20NGHI&#7878;P%20K52%20V&#192;%20KH&#211;A%20C&#360;%20(2019,2020)/T11-2019/K52%20V&#192;%20KH&#211;A%20C&#360;%20&#272;I%20TH&#7920;C%20TN%20HK2%20NH%2019-20/DS%20SV%20K52,kh&#243;a%20c&#361;%20&#273;k%20l&#224;m%20KLTN%20v&#224;%20l&#224;m%20l&#7841;i%20BCTH%20HK2%201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 chỉ đk làm KLTN HK2 19-20"/>
      <sheetName val="DS làm lại BCTH HK2 19-20"/>
    </sheetNames>
    <sheetDataSet>
      <sheetData sheetId="0" refreshError="1">
        <row r="8">
          <cell r="B8" t="str">
            <v>16D110056</v>
          </cell>
        </row>
        <row r="9">
          <cell r="B9" t="str">
            <v>16D170354</v>
          </cell>
        </row>
        <row r="10">
          <cell r="B10" t="str">
            <v>16D250236</v>
          </cell>
        </row>
        <row r="11">
          <cell r="B11" t="str">
            <v>16D150641</v>
          </cell>
        </row>
        <row r="12">
          <cell r="B12" t="str">
            <v>14D100231</v>
          </cell>
        </row>
        <row r="13">
          <cell r="B13" t="str">
            <v>14D110179</v>
          </cell>
        </row>
        <row r="14">
          <cell r="B14" t="str">
            <v>15D150010</v>
          </cell>
        </row>
        <row r="15">
          <cell r="B15" t="str">
            <v>15D190218</v>
          </cell>
        </row>
        <row r="16">
          <cell r="B16" t="str">
            <v>14D170441</v>
          </cell>
        </row>
        <row r="17">
          <cell r="B17" t="str">
            <v>15D100346</v>
          </cell>
        </row>
        <row r="18">
          <cell r="B18" t="str">
            <v>16D170025</v>
          </cell>
        </row>
        <row r="19">
          <cell r="B19" t="str">
            <v>15D100252</v>
          </cell>
        </row>
        <row r="20">
          <cell r="B20" t="str">
            <v>15D100102</v>
          </cell>
        </row>
        <row r="21">
          <cell r="B21" t="str">
            <v>15D250104</v>
          </cell>
        </row>
        <row r="22">
          <cell r="B22" t="str">
            <v>15D220017</v>
          </cell>
        </row>
        <row r="23">
          <cell r="B23" t="str">
            <v>15D210241</v>
          </cell>
        </row>
        <row r="24">
          <cell r="B24" t="str">
            <v>14D240041</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39"/>
  <sheetViews>
    <sheetView tabSelected="1" topLeftCell="A2824" zoomScaleNormal="100" workbookViewId="0">
      <selection activeCell="E2833" sqref="E2833"/>
    </sheetView>
  </sheetViews>
  <sheetFormatPr defaultRowHeight="16.5" x14ac:dyDescent="0.25"/>
  <cols>
    <col min="1" max="1" width="5.42578125" style="70" customWidth="1"/>
    <col min="2" max="2" width="13.28515625" style="70" customWidth="1"/>
    <col min="3" max="3" width="14.5703125" style="71" customWidth="1"/>
    <col min="4" max="4" width="8.7109375" style="72" customWidth="1"/>
    <col min="5" max="5" width="8.42578125" style="70" customWidth="1"/>
    <col min="6" max="6" width="52.42578125" style="76" customWidth="1"/>
    <col min="7" max="7" width="29.7109375" style="70" customWidth="1"/>
    <col min="8" max="8" width="13.140625" style="73" customWidth="1"/>
    <col min="9" max="9" width="20.85546875" style="71" customWidth="1"/>
    <col min="10" max="10" width="7.28515625" style="73" hidden="1" customWidth="1"/>
    <col min="11" max="11" width="32.5703125" style="48" hidden="1" customWidth="1"/>
    <col min="12" max="12" width="8.140625" style="48" hidden="1" customWidth="1"/>
    <col min="13" max="13" width="14.85546875" style="48" hidden="1" customWidth="1"/>
    <col min="14" max="255" width="9.140625" style="48"/>
    <col min="256" max="256" width="5.42578125" style="48" customWidth="1"/>
    <col min="257" max="257" width="13.28515625" style="48" customWidth="1"/>
    <col min="258" max="258" width="14.5703125" style="48" customWidth="1"/>
    <col min="259" max="259" width="8.7109375" style="48" customWidth="1"/>
    <col min="260" max="260" width="8.42578125" style="48" customWidth="1"/>
    <col min="261" max="261" width="55.140625" style="48" customWidth="1"/>
    <col min="262" max="262" width="22.5703125" style="48" customWidth="1"/>
    <col min="263" max="263" width="0" style="48" hidden="1" customWidth="1"/>
    <col min="264" max="264" width="17.28515625" style="48" customWidth="1"/>
    <col min="265" max="265" width="20.85546875" style="48" customWidth="1"/>
    <col min="266" max="267" width="0" style="48" hidden="1" customWidth="1"/>
    <col min="268" max="268" width="16" style="48" customWidth="1"/>
    <col min="269" max="269" width="15.28515625" style="48" customWidth="1"/>
    <col min="270" max="511" width="9.140625" style="48"/>
    <col min="512" max="512" width="5.42578125" style="48" customWidth="1"/>
    <col min="513" max="513" width="13.28515625" style="48" customWidth="1"/>
    <col min="514" max="514" width="14.5703125" style="48" customWidth="1"/>
    <col min="515" max="515" width="8.7109375" style="48" customWidth="1"/>
    <col min="516" max="516" width="8.42578125" style="48" customWidth="1"/>
    <col min="517" max="517" width="55.140625" style="48" customWidth="1"/>
    <col min="518" max="518" width="22.5703125" style="48" customWidth="1"/>
    <col min="519" max="519" width="0" style="48" hidden="1" customWidth="1"/>
    <col min="520" max="520" width="17.28515625" style="48" customWidth="1"/>
    <col min="521" max="521" width="20.85546875" style="48" customWidth="1"/>
    <col min="522" max="523" width="0" style="48" hidden="1" customWidth="1"/>
    <col min="524" max="524" width="16" style="48" customWidth="1"/>
    <col min="525" max="525" width="15.28515625" style="48" customWidth="1"/>
    <col min="526" max="767" width="9.140625" style="48"/>
    <col min="768" max="768" width="5.42578125" style="48" customWidth="1"/>
    <col min="769" max="769" width="13.28515625" style="48" customWidth="1"/>
    <col min="770" max="770" width="14.5703125" style="48" customWidth="1"/>
    <col min="771" max="771" width="8.7109375" style="48" customWidth="1"/>
    <col min="772" max="772" width="8.42578125" style="48" customWidth="1"/>
    <col min="773" max="773" width="55.140625" style="48" customWidth="1"/>
    <col min="774" max="774" width="22.5703125" style="48" customWidth="1"/>
    <col min="775" max="775" width="0" style="48" hidden="1" customWidth="1"/>
    <col min="776" max="776" width="17.28515625" style="48" customWidth="1"/>
    <col min="777" max="777" width="20.85546875" style="48" customWidth="1"/>
    <col min="778" max="779" width="0" style="48" hidden="1" customWidth="1"/>
    <col min="780" max="780" width="16" style="48" customWidth="1"/>
    <col min="781" max="781" width="15.28515625" style="48" customWidth="1"/>
    <col min="782" max="1023" width="9.140625" style="48"/>
    <col min="1024" max="1024" width="5.42578125" style="48" customWidth="1"/>
    <col min="1025" max="1025" width="13.28515625" style="48" customWidth="1"/>
    <col min="1026" max="1026" width="14.5703125" style="48" customWidth="1"/>
    <col min="1027" max="1027" width="8.7109375" style="48" customWidth="1"/>
    <col min="1028" max="1028" width="8.42578125" style="48" customWidth="1"/>
    <col min="1029" max="1029" width="55.140625" style="48" customWidth="1"/>
    <col min="1030" max="1030" width="22.5703125" style="48" customWidth="1"/>
    <col min="1031" max="1031" width="0" style="48" hidden="1" customWidth="1"/>
    <col min="1032" max="1032" width="17.28515625" style="48" customWidth="1"/>
    <col min="1033" max="1033" width="20.85546875" style="48" customWidth="1"/>
    <col min="1034" max="1035" width="0" style="48" hidden="1" customWidth="1"/>
    <col min="1036" max="1036" width="16" style="48" customWidth="1"/>
    <col min="1037" max="1037" width="15.28515625" style="48" customWidth="1"/>
    <col min="1038" max="1279" width="9.140625" style="48"/>
    <col min="1280" max="1280" width="5.42578125" style="48" customWidth="1"/>
    <col min="1281" max="1281" width="13.28515625" style="48" customWidth="1"/>
    <col min="1282" max="1282" width="14.5703125" style="48" customWidth="1"/>
    <col min="1283" max="1283" width="8.7109375" style="48" customWidth="1"/>
    <col min="1284" max="1284" width="8.42578125" style="48" customWidth="1"/>
    <col min="1285" max="1285" width="55.140625" style="48" customWidth="1"/>
    <col min="1286" max="1286" width="22.5703125" style="48" customWidth="1"/>
    <col min="1287" max="1287" width="0" style="48" hidden="1" customWidth="1"/>
    <col min="1288" max="1288" width="17.28515625" style="48" customWidth="1"/>
    <col min="1289" max="1289" width="20.85546875" style="48" customWidth="1"/>
    <col min="1290" max="1291" width="0" style="48" hidden="1" customWidth="1"/>
    <col min="1292" max="1292" width="16" style="48" customWidth="1"/>
    <col min="1293" max="1293" width="15.28515625" style="48" customWidth="1"/>
    <col min="1294" max="1535" width="9.140625" style="48"/>
    <col min="1536" max="1536" width="5.42578125" style="48" customWidth="1"/>
    <col min="1537" max="1537" width="13.28515625" style="48" customWidth="1"/>
    <col min="1538" max="1538" width="14.5703125" style="48" customWidth="1"/>
    <col min="1539" max="1539" width="8.7109375" style="48" customWidth="1"/>
    <col min="1540" max="1540" width="8.42578125" style="48" customWidth="1"/>
    <col min="1541" max="1541" width="55.140625" style="48" customWidth="1"/>
    <col min="1542" max="1542" width="22.5703125" style="48" customWidth="1"/>
    <col min="1543" max="1543" width="0" style="48" hidden="1" customWidth="1"/>
    <col min="1544" max="1544" width="17.28515625" style="48" customWidth="1"/>
    <col min="1545" max="1545" width="20.85546875" style="48" customWidth="1"/>
    <col min="1546" max="1547" width="0" style="48" hidden="1" customWidth="1"/>
    <col min="1548" max="1548" width="16" style="48" customWidth="1"/>
    <col min="1549" max="1549" width="15.28515625" style="48" customWidth="1"/>
    <col min="1550" max="1791" width="9.140625" style="48"/>
    <col min="1792" max="1792" width="5.42578125" style="48" customWidth="1"/>
    <col min="1793" max="1793" width="13.28515625" style="48" customWidth="1"/>
    <col min="1794" max="1794" width="14.5703125" style="48" customWidth="1"/>
    <col min="1795" max="1795" width="8.7109375" style="48" customWidth="1"/>
    <col min="1796" max="1796" width="8.42578125" style="48" customWidth="1"/>
    <col min="1797" max="1797" width="55.140625" style="48" customWidth="1"/>
    <col min="1798" max="1798" width="22.5703125" style="48" customWidth="1"/>
    <col min="1799" max="1799" width="0" style="48" hidden="1" customWidth="1"/>
    <col min="1800" max="1800" width="17.28515625" style="48" customWidth="1"/>
    <col min="1801" max="1801" width="20.85546875" style="48" customWidth="1"/>
    <col min="1802" max="1803" width="0" style="48" hidden="1" customWidth="1"/>
    <col min="1804" max="1804" width="16" style="48" customWidth="1"/>
    <col min="1805" max="1805" width="15.28515625" style="48" customWidth="1"/>
    <col min="1806" max="2047" width="9.140625" style="48"/>
    <col min="2048" max="2048" width="5.42578125" style="48" customWidth="1"/>
    <col min="2049" max="2049" width="13.28515625" style="48" customWidth="1"/>
    <col min="2050" max="2050" width="14.5703125" style="48" customWidth="1"/>
    <col min="2051" max="2051" width="8.7109375" style="48" customWidth="1"/>
    <col min="2052" max="2052" width="8.42578125" style="48" customWidth="1"/>
    <col min="2053" max="2053" width="55.140625" style="48" customWidth="1"/>
    <col min="2054" max="2054" width="22.5703125" style="48" customWidth="1"/>
    <col min="2055" max="2055" width="0" style="48" hidden="1" customWidth="1"/>
    <col min="2056" max="2056" width="17.28515625" style="48" customWidth="1"/>
    <col min="2057" max="2057" width="20.85546875" style="48" customWidth="1"/>
    <col min="2058" max="2059" width="0" style="48" hidden="1" customWidth="1"/>
    <col min="2060" max="2060" width="16" style="48" customWidth="1"/>
    <col min="2061" max="2061" width="15.28515625" style="48" customWidth="1"/>
    <col min="2062" max="2303" width="9.140625" style="48"/>
    <col min="2304" max="2304" width="5.42578125" style="48" customWidth="1"/>
    <col min="2305" max="2305" width="13.28515625" style="48" customWidth="1"/>
    <col min="2306" max="2306" width="14.5703125" style="48" customWidth="1"/>
    <col min="2307" max="2307" width="8.7109375" style="48" customWidth="1"/>
    <col min="2308" max="2308" width="8.42578125" style="48" customWidth="1"/>
    <col min="2309" max="2309" width="55.140625" style="48" customWidth="1"/>
    <col min="2310" max="2310" width="22.5703125" style="48" customWidth="1"/>
    <col min="2311" max="2311" width="0" style="48" hidden="1" customWidth="1"/>
    <col min="2312" max="2312" width="17.28515625" style="48" customWidth="1"/>
    <col min="2313" max="2313" width="20.85546875" style="48" customWidth="1"/>
    <col min="2314" max="2315" width="0" style="48" hidden="1" customWidth="1"/>
    <col min="2316" max="2316" width="16" style="48" customWidth="1"/>
    <col min="2317" max="2317" width="15.28515625" style="48" customWidth="1"/>
    <col min="2318" max="2559" width="9.140625" style="48"/>
    <col min="2560" max="2560" width="5.42578125" style="48" customWidth="1"/>
    <col min="2561" max="2561" width="13.28515625" style="48" customWidth="1"/>
    <col min="2562" max="2562" width="14.5703125" style="48" customWidth="1"/>
    <col min="2563" max="2563" width="8.7109375" style="48" customWidth="1"/>
    <col min="2564" max="2564" width="8.42578125" style="48" customWidth="1"/>
    <col min="2565" max="2565" width="55.140625" style="48" customWidth="1"/>
    <col min="2566" max="2566" width="22.5703125" style="48" customWidth="1"/>
    <col min="2567" max="2567" width="0" style="48" hidden="1" customWidth="1"/>
    <col min="2568" max="2568" width="17.28515625" style="48" customWidth="1"/>
    <col min="2569" max="2569" width="20.85546875" style="48" customWidth="1"/>
    <col min="2570" max="2571" width="0" style="48" hidden="1" customWidth="1"/>
    <col min="2572" max="2572" width="16" style="48" customWidth="1"/>
    <col min="2573" max="2573" width="15.28515625" style="48" customWidth="1"/>
    <col min="2574" max="2815" width="9.140625" style="48"/>
    <col min="2816" max="2816" width="5.42578125" style="48" customWidth="1"/>
    <col min="2817" max="2817" width="13.28515625" style="48" customWidth="1"/>
    <col min="2818" max="2818" width="14.5703125" style="48" customWidth="1"/>
    <col min="2819" max="2819" width="8.7109375" style="48" customWidth="1"/>
    <col min="2820" max="2820" width="8.42578125" style="48" customWidth="1"/>
    <col min="2821" max="2821" width="55.140625" style="48" customWidth="1"/>
    <col min="2822" max="2822" width="22.5703125" style="48" customWidth="1"/>
    <col min="2823" max="2823" width="0" style="48" hidden="1" customWidth="1"/>
    <col min="2824" max="2824" width="17.28515625" style="48" customWidth="1"/>
    <col min="2825" max="2825" width="20.85546875" style="48" customWidth="1"/>
    <col min="2826" max="2827" width="0" style="48" hidden="1" customWidth="1"/>
    <col min="2828" max="2828" width="16" style="48" customWidth="1"/>
    <col min="2829" max="2829" width="15.28515625" style="48" customWidth="1"/>
    <col min="2830" max="3071" width="9.140625" style="48"/>
    <col min="3072" max="3072" width="5.42578125" style="48" customWidth="1"/>
    <col min="3073" max="3073" width="13.28515625" style="48" customWidth="1"/>
    <col min="3074" max="3074" width="14.5703125" style="48" customWidth="1"/>
    <col min="3075" max="3075" width="8.7109375" style="48" customWidth="1"/>
    <col min="3076" max="3076" width="8.42578125" style="48" customWidth="1"/>
    <col min="3077" max="3077" width="55.140625" style="48" customWidth="1"/>
    <col min="3078" max="3078" width="22.5703125" style="48" customWidth="1"/>
    <col min="3079" max="3079" width="0" style="48" hidden="1" customWidth="1"/>
    <col min="3080" max="3080" width="17.28515625" style="48" customWidth="1"/>
    <col min="3081" max="3081" width="20.85546875" style="48" customWidth="1"/>
    <col min="3082" max="3083" width="0" style="48" hidden="1" customWidth="1"/>
    <col min="3084" max="3084" width="16" style="48" customWidth="1"/>
    <col min="3085" max="3085" width="15.28515625" style="48" customWidth="1"/>
    <col min="3086" max="3327" width="9.140625" style="48"/>
    <col min="3328" max="3328" width="5.42578125" style="48" customWidth="1"/>
    <col min="3329" max="3329" width="13.28515625" style="48" customWidth="1"/>
    <col min="3330" max="3330" width="14.5703125" style="48" customWidth="1"/>
    <col min="3331" max="3331" width="8.7109375" style="48" customWidth="1"/>
    <col min="3332" max="3332" width="8.42578125" style="48" customWidth="1"/>
    <col min="3333" max="3333" width="55.140625" style="48" customWidth="1"/>
    <col min="3334" max="3334" width="22.5703125" style="48" customWidth="1"/>
    <col min="3335" max="3335" width="0" style="48" hidden="1" customWidth="1"/>
    <col min="3336" max="3336" width="17.28515625" style="48" customWidth="1"/>
    <col min="3337" max="3337" width="20.85546875" style="48" customWidth="1"/>
    <col min="3338" max="3339" width="0" style="48" hidden="1" customWidth="1"/>
    <col min="3340" max="3340" width="16" style="48" customWidth="1"/>
    <col min="3341" max="3341" width="15.28515625" style="48" customWidth="1"/>
    <col min="3342" max="3583" width="9.140625" style="48"/>
    <col min="3584" max="3584" width="5.42578125" style="48" customWidth="1"/>
    <col min="3585" max="3585" width="13.28515625" style="48" customWidth="1"/>
    <col min="3586" max="3586" width="14.5703125" style="48" customWidth="1"/>
    <col min="3587" max="3587" width="8.7109375" style="48" customWidth="1"/>
    <col min="3588" max="3588" width="8.42578125" style="48" customWidth="1"/>
    <col min="3589" max="3589" width="55.140625" style="48" customWidth="1"/>
    <col min="3590" max="3590" width="22.5703125" style="48" customWidth="1"/>
    <col min="3591" max="3591" width="0" style="48" hidden="1" customWidth="1"/>
    <col min="3592" max="3592" width="17.28515625" style="48" customWidth="1"/>
    <col min="3593" max="3593" width="20.85546875" style="48" customWidth="1"/>
    <col min="3594" max="3595" width="0" style="48" hidden="1" customWidth="1"/>
    <col min="3596" max="3596" width="16" style="48" customWidth="1"/>
    <col min="3597" max="3597" width="15.28515625" style="48" customWidth="1"/>
    <col min="3598" max="3839" width="9.140625" style="48"/>
    <col min="3840" max="3840" width="5.42578125" style="48" customWidth="1"/>
    <col min="3841" max="3841" width="13.28515625" style="48" customWidth="1"/>
    <col min="3842" max="3842" width="14.5703125" style="48" customWidth="1"/>
    <col min="3843" max="3843" width="8.7109375" style="48" customWidth="1"/>
    <col min="3844" max="3844" width="8.42578125" style="48" customWidth="1"/>
    <col min="3845" max="3845" width="55.140625" style="48" customWidth="1"/>
    <col min="3846" max="3846" width="22.5703125" style="48" customWidth="1"/>
    <col min="3847" max="3847" width="0" style="48" hidden="1" customWidth="1"/>
    <col min="3848" max="3848" width="17.28515625" style="48" customWidth="1"/>
    <col min="3849" max="3849" width="20.85546875" style="48" customWidth="1"/>
    <col min="3850" max="3851" width="0" style="48" hidden="1" customWidth="1"/>
    <col min="3852" max="3852" width="16" style="48" customWidth="1"/>
    <col min="3853" max="3853" width="15.28515625" style="48" customWidth="1"/>
    <col min="3854" max="4095" width="9.140625" style="48"/>
    <col min="4096" max="4096" width="5.42578125" style="48" customWidth="1"/>
    <col min="4097" max="4097" width="13.28515625" style="48" customWidth="1"/>
    <col min="4098" max="4098" width="14.5703125" style="48" customWidth="1"/>
    <col min="4099" max="4099" width="8.7109375" style="48" customWidth="1"/>
    <col min="4100" max="4100" width="8.42578125" style="48" customWidth="1"/>
    <col min="4101" max="4101" width="55.140625" style="48" customWidth="1"/>
    <col min="4102" max="4102" width="22.5703125" style="48" customWidth="1"/>
    <col min="4103" max="4103" width="0" style="48" hidden="1" customWidth="1"/>
    <col min="4104" max="4104" width="17.28515625" style="48" customWidth="1"/>
    <col min="4105" max="4105" width="20.85546875" style="48" customWidth="1"/>
    <col min="4106" max="4107" width="0" style="48" hidden="1" customWidth="1"/>
    <col min="4108" max="4108" width="16" style="48" customWidth="1"/>
    <col min="4109" max="4109" width="15.28515625" style="48" customWidth="1"/>
    <col min="4110" max="4351" width="9.140625" style="48"/>
    <col min="4352" max="4352" width="5.42578125" style="48" customWidth="1"/>
    <col min="4353" max="4353" width="13.28515625" style="48" customWidth="1"/>
    <col min="4354" max="4354" width="14.5703125" style="48" customWidth="1"/>
    <col min="4355" max="4355" width="8.7109375" style="48" customWidth="1"/>
    <col min="4356" max="4356" width="8.42578125" style="48" customWidth="1"/>
    <col min="4357" max="4357" width="55.140625" style="48" customWidth="1"/>
    <col min="4358" max="4358" width="22.5703125" style="48" customWidth="1"/>
    <col min="4359" max="4359" width="0" style="48" hidden="1" customWidth="1"/>
    <col min="4360" max="4360" width="17.28515625" style="48" customWidth="1"/>
    <col min="4361" max="4361" width="20.85546875" style="48" customWidth="1"/>
    <col min="4362" max="4363" width="0" style="48" hidden="1" customWidth="1"/>
    <col min="4364" max="4364" width="16" style="48" customWidth="1"/>
    <col min="4365" max="4365" width="15.28515625" style="48" customWidth="1"/>
    <col min="4366" max="4607" width="9.140625" style="48"/>
    <col min="4608" max="4608" width="5.42578125" style="48" customWidth="1"/>
    <col min="4609" max="4609" width="13.28515625" style="48" customWidth="1"/>
    <col min="4610" max="4610" width="14.5703125" style="48" customWidth="1"/>
    <col min="4611" max="4611" width="8.7109375" style="48" customWidth="1"/>
    <col min="4612" max="4612" width="8.42578125" style="48" customWidth="1"/>
    <col min="4613" max="4613" width="55.140625" style="48" customWidth="1"/>
    <col min="4614" max="4614" width="22.5703125" style="48" customWidth="1"/>
    <col min="4615" max="4615" width="0" style="48" hidden="1" customWidth="1"/>
    <col min="4616" max="4616" width="17.28515625" style="48" customWidth="1"/>
    <col min="4617" max="4617" width="20.85546875" style="48" customWidth="1"/>
    <col min="4618" max="4619" width="0" style="48" hidden="1" customWidth="1"/>
    <col min="4620" max="4620" width="16" style="48" customWidth="1"/>
    <col min="4621" max="4621" width="15.28515625" style="48" customWidth="1"/>
    <col min="4622" max="4863" width="9.140625" style="48"/>
    <col min="4864" max="4864" width="5.42578125" style="48" customWidth="1"/>
    <col min="4865" max="4865" width="13.28515625" style="48" customWidth="1"/>
    <col min="4866" max="4866" width="14.5703125" style="48" customWidth="1"/>
    <col min="4867" max="4867" width="8.7109375" style="48" customWidth="1"/>
    <col min="4868" max="4868" width="8.42578125" style="48" customWidth="1"/>
    <col min="4869" max="4869" width="55.140625" style="48" customWidth="1"/>
    <col min="4870" max="4870" width="22.5703125" style="48" customWidth="1"/>
    <col min="4871" max="4871" width="0" style="48" hidden="1" customWidth="1"/>
    <col min="4872" max="4872" width="17.28515625" style="48" customWidth="1"/>
    <col min="4873" max="4873" width="20.85546875" style="48" customWidth="1"/>
    <col min="4874" max="4875" width="0" style="48" hidden="1" customWidth="1"/>
    <col min="4876" max="4876" width="16" style="48" customWidth="1"/>
    <col min="4877" max="4877" width="15.28515625" style="48" customWidth="1"/>
    <col min="4878" max="5119" width="9.140625" style="48"/>
    <col min="5120" max="5120" width="5.42578125" style="48" customWidth="1"/>
    <col min="5121" max="5121" width="13.28515625" style="48" customWidth="1"/>
    <col min="5122" max="5122" width="14.5703125" style="48" customWidth="1"/>
    <col min="5123" max="5123" width="8.7109375" style="48" customWidth="1"/>
    <col min="5124" max="5124" width="8.42578125" style="48" customWidth="1"/>
    <col min="5125" max="5125" width="55.140625" style="48" customWidth="1"/>
    <col min="5126" max="5126" width="22.5703125" style="48" customWidth="1"/>
    <col min="5127" max="5127" width="0" style="48" hidden="1" customWidth="1"/>
    <col min="5128" max="5128" width="17.28515625" style="48" customWidth="1"/>
    <col min="5129" max="5129" width="20.85546875" style="48" customWidth="1"/>
    <col min="5130" max="5131" width="0" style="48" hidden="1" customWidth="1"/>
    <col min="5132" max="5132" width="16" style="48" customWidth="1"/>
    <col min="5133" max="5133" width="15.28515625" style="48" customWidth="1"/>
    <col min="5134" max="5375" width="9.140625" style="48"/>
    <col min="5376" max="5376" width="5.42578125" style="48" customWidth="1"/>
    <col min="5377" max="5377" width="13.28515625" style="48" customWidth="1"/>
    <col min="5378" max="5378" width="14.5703125" style="48" customWidth="1"/>
    <col min="5379" max="5379" width="8.7109375" style="48" customWidth="1"/>
    <col min="5380" max="5380" width="8.42578125" style="48" customWidth="1"/>
    <col min="5381" max="5381" width="55.140625" style="48" customWidth="1"/>
    <col min="5382" max="5382" width="22.5703125" style="48" customWidth="1"/>
    <col min="5383" max="5383" width="0" style="48" hidden="1" customWidth="1"/>
    <col min="5384" max="5384" width="17.28515625" style="48" customWidth="1"/>
    <col min="5385" max="5385" width="20.85546875" style="48" customWidth="1"/>
    <col min="5386" max="5387" width="0" style="48" hidden="1" customWidth="1"/>
    <col min="5388" max="5388" width="16" style="48" customWidth="1"/>
    <col min="5389" max="5389" width="15.28515625" style="48" customWidth="1"/>
    <col min="5390" max="5631" width="9.140625" style="48"/>
    <col min="5632" max="5632" width="5.42578125" style="48" customWidth="1"/>
    <col min="5633" max="5633" width="13.28515625" style="48" customWidth="1"/>
    <col min="5634" max="5634" width="14.5703125" style="48" customWidth="1"/>
    <col min="5635" max="5635" width="8.7109375" style="48" customWidth="1"/>
    <col min="5636" max="5636" width="8.42578125" style="48" customWidth="1"/>
    <col min="5637" max="5637" width="55.140625" style="48" customWidth="1"/>
    <col min="5638" max="5638" width="22.5703125" style="48" customWidth="1"/>
    <col min="5639" max="5639" width="0" style="48" hidden="1" customWidth="1"/>
    <col min="5640" max="5640" width="17.28515625" style="48" customWidth="1"/>
    <col min="5641" max="5641" width="20.85546875" style="48" customWidth="1"/>
    <col min="5642" max="5643" width="0" style="48" hidden="1" customWidth="1"/>
    <col min="5644" max="5644" width="16" style="48" customWidth="1"/>
    <col min="5645" max="5645" width="15.28515625" style="48" customWidth="1"/>
    <col min="5646" max="5887" width="9.140625" style="48"/>
    <col min="5888" max="5888" width="5.42578125" style="48" customWidth="1"/>
    <col min="5889" max="5889" width="13.28515625" style="48" customWidth="1"/>
    <col min="5890" max="5890" width="14.5703125" style="48" customWidth="1"/>
    <col min="5891" max="5891" width="8.7109375" style="48" customWidth="1"/>
    <col min="5892" max="5892" width="8.42578125" style="48" customWidth="1"/>
    <col min="5893" max="5893" width="55.140625" style="48" customWidth="1"/>
    <col min="5894" max="5894" width="22.5703125" style="48" customWidth="1"/>
    <col min="5895" max="5895" width="0" style="48" hidden="1" customWidth="1"/>
    <col min="5896" max="5896" width="17.28515625" style="48" customWidth="1"/>
    <col min="5897" max="5897" width="20.85546875" style="48" customWidth="1"/>
    <col min="5898" max="5899" width="0" style="48" hidden="1" customWidth="1"/>
    <col min="5900" max="5900" width="16" style="48" customWidth="1"/>
    <col min="5901" max="5901" width="15.28515625" style="48" customWidth="1"/>
    <col min="5902" max="6143" width="9.140625" style="48"/>
    <col min="6144" max="6144" width="5.42578125" style="48" customWidth="1"/>
    <col min="6145" max="6145" width="13.28515625" style="48" customWidth="1"/>
    <col min="6146" max="6146" width="14.5703125" style="48" customWidth="1"/>
    <col min="6147" max="6147" width="8.7109375" style="48" customWidth="1"/>
    <col min="6148" max="6148" width="8.42578125" style="48" customWidth="1"/>
    <col min="6149" max="6149" width="55.140625" style="48" customWidth="1"/>
    <col min="6150" max="6150" width="22.5703125" style="48" customWidth="1"/>
    <col min="6151" max="6151" width="0" style="48" hidden="1" customWidth="1"/>
    <col min="6152" max="6152" width="17.28515625" style="48" customWidth="1"/>
    <col min="6153" max="6153" width="20.85546875" style="48" customWidth="1"/>
    <col min="6154" max="6155" width="0" style="48" hidden="1" customWidth="1"/>
    <col min="6156" max="6156" width="16" style="48" customWidth="1"/>
    <col min="6157" max="6157" width="15.28515625" style="48" customWidth="1"/>
    <col min="6158" max="6399" width="9.140625" style="48"/>
    <col min="6400" max="6400" width="5.42578125" style="48" customWidth="1"/>
    <col min="6401" max="6401" width="13.28515625" style="48" customWidth="1"/>
    <col min="6402" max="6402" width="14.5703125" style="48" customWidth="1"/>
    <col min="6403" max="6403" width="8.7109375" style="48" customWidth="1"/>
    <col min="6404" max="6404" width="8.42578125" style="48" customWidth="1"/>
    <col min="6405" max="6405" width="55.140625" style="48" customWidth="1"/>
    <col min="6406" max="6406" width="22.5703125" style="48" customWidth="1"/>
    <col min="6407" max="6407" width="0" style="48" hidden="1" customWidth="1"/>
    <col min="6408" max="6408" width="17.28515625" style="48" customWidth="1"/>
    <col min="6409" max="6409" width="20.85546875" style="48" customWidth="1"/>
    <col min="6410" max="6411" width="0" style="48" hidden="1" customWidth="1"/>
    <col min="6412" max="6412" width="16" style="48" customWidth="1"/>
    <col min="6413" max="6413" width="15.28515625" style="48" customWidth="1"/>
    <col min="6414" max="6655" width="9.140625" style="48"/>
    <col min="6656" max="6656" width="5.42578125" style="48" customWidth="1"/>
    <col min="6657" max="6657" width="13.28515625" style="48" customWidth="1"/>
    <col min="6658" max="6658" width="14.5703125" style="48" customWidth="1"/>
    <col min="6659" max="6659" width="8.7109375" style="48" customWidth="1"/>
    <col min="6660" max="6660" width="8.42578125" style="48" customWidth="1"/>
    <col min="6661" max="6661" width="55.140625" style="48" customWidth="1"/>
    <col min="6662" max="6662" width="22.5703125" style="48" customWidth="1"/>
    <col min="6663" max="6663" width="0" style="48" hidden="1" customWidth="1"/>
    <col min="6664" max="6664" width="17.28515625" style="48" customWidth="1"/>
    <col min="6665" max="6665" width="20.85546875" style="48" customWidth="1"/>
    <col min="6666" max="6667" width="0" style="48" hidden="1" customWidth="1"/>
    <col min="6668" max="6668" width="16" style="48" customWidth="1"/>
    <col min="6669" max="6669" width="15.28515625" style="48" customWidth="1"/>
    <col min="6670" max="6911" width="9.140625" style="48"/>
    <col min="6912" max="6912" width="5.42578125" style="48" customWidth="1"/>
    <col min="6913" max="6913" width="13.28515625" style="48" customWidth="1"/>
    <col min="6914" max="6914" width="14.5703125" style="48" customWidth="1"/>
    <col min="6915" max="6915" width="8.7109375" style="48" customWidth="1"/>
    <col min="6916" max="6916" width="8.42578125" style="48" customWidth="1"/>
    <col min="6917" max="6917" width="55.140625" style="48" customWidth="1"/>
    <col min="6918" max="6918" width="22.5703125" style="48" customWidth="1"/>
    <col min="6919" max="6919" width="0" style="48" hidden="1" customWidth="1"/>
    <col min="6920" max="6920" width="17.28515625" style="48" customWidth="1"/>
    <col min="6921" max="6921" width="20.85546875" style="48" customWidth="1"/>
    <col min="6922" max="6923" width="0" style="48" hidden="1" customWidth="1"/>
    <col min="6924" max="6924" width="16" style="48" customWidth="1"/>
    <col min="6925" max="6925" width="15.28515625" style="48" customWidth="1"/>
    <col min="6926" max="7167" width="9.140625" style="48"/>
    <col min="7168" max="7168" width="5.42578125" style="48" customWidth="1"/>
    <col min="7169" max="7169" width="13.28515625" style="48" customWidth="1"/>
    <col min="7170" max="7170" width="14.5703125" style="48" customWidth="1"/>
    <col min="7171" max="7171" width="8.7109375" style="48" customWidth="1"/>
    <col min="7172" max="7172" width="8.42578125" style="48" customWidth="1"/>
    <col min="7173" max="7173" width="55.140625" style="48" customWidth="1"/>
    <col min="7174" max="7174" width="22.5703125" style="48" customWidth="1"/>
    <col min="7175" max="7175" width="0" style="48" hidden="1" customWidth="1"/>
    <col min="7176" max="7176" width="17.28515625" style="48" customWidth="1"/>
    <col min="7177" max="7177" width="20.85546875" style="48" customWidth="1"/>
    <col min="7178" max="7179" width="0" style="48" hidden="1" customWidth="1"/>
    <col min="7180" max="7180" width="16" style="48" customWidth="1"/>
    <col min="7181" max="7181" width="15.28515625" style="48" customWidth="1"/>
    <col min="7182" max="7423" width="9.140625" style="48"/>
    <col min="7424" max="7424" width="5.42578125" style="48" customWidth="1"/>
    <col min="7425" max="7425" width="13.28515625" style="48" customWidth="1"/>
    <col min="7426" max="7426" width="14.5703125" style="48" customWidth="1"/>
    <col min="7427" max="7427" width="8.7109375" style="48" customWidth="1"/>
    <col min="7428" max="7428" width="8.42578125" style="48" customWidth="1"/>
    <col min="7429" max="7429" width="55.140625" style="48" customWidth="1"/>
    <col min="7430" max="7430" width="22.5703125" style="48" customWidth="1"/>
    <col min="7431" max="7431" width="0" style="48" hidden="1" customWidth="1"/>
    <col min="7432" max="7432" width="17.28515625" style="48" customWidth="1"/>
    <col min="7433" max="7433" width="20.85546875" style="48" customWidth="1"/>
    <col min="7434" max="7435" width="0" style="48" hidden="1" customWidth="1"/>
    <col min="7436" max="7436" width="16" style="48" customWidth="1"/>
    <col min="7437" max="7437" width="15.28515625" style="48" customWidth="1"/>
    <col min="7438" max="7679" width="9.140625" style="48"/>
    <col min="7680" max="7680" width="5.42578125" style="48" customWidth="1"/>
    <col min="7681" max="7681" width="13.28515625" style="48" customWidth="1"/>
    <col min="7682" max="7682" width="14.5703125" style="48" customWidth="1"/>
    <col min="7683" max="7683" width="8.7109375" style="48" customWidth="1"/>
    <col min="7684" max="7684" width="8.42578125" style="48" customWidth="1"/>
    <col min="7685" max="7685" width="55.140625" style="48" customWidth="1"/>
    <col min="7686" max="7686" width="22.5703125" style="48" customWidth="1"/>
    <col min="7687" max="7687" width="0" style="48" hidden="1" customWidth="1"/>
    <col min="7688" max="7688" width="17.28515625" style="48" customWidth="1"/>
    <col min="7689" max="7689" width="20.85546875" style="48" customWidth="1"/>
    <col min="7690" max="7691" width="0" style="48" hidden="1" customWidth="1"/>
    <col min="7692" max="7692" width="16" style="48" customWidth="1"/>
    <col min="7693" max="7693" width="15.28515625" style="48" customWidth="1"/>
    <col min="7694" max="7935" width="9.140625" style="48"/>
    <col min="7936" max="7936" width="5.42578125" style="48" customWidth="1"/>
    <col min="7937" max="7937" width="13.28515625" style="48" customWidth="1"/>
    <col min="7938" max="7938" width="14.5703125" style="48" customWidth="1"/>
    <col min="7939" max="7939" width="8.7109375" style="48" customWidth="1"/>
    <col min="7940" max="7940" width="8.42578125" style="48" customWidth="1"/>
    <col min="7941" max="7941" width="55.140625" style="48" customWidth="1"/>
    <col min="7942" max="7942" width="22.5703125" style="48" customWidth="1"/>
    <col min="7943" max="7943" width="0" style="48" hidden="1" customWidth="1"/>
    <col min="7944" max="7944" width="17.28515625" style="48" customWidth="1"/>
    <col min="7945" max="7945" width="20.85546875" style="48" customWidth="1"/>
    <col min="7946" max="7947" width="0" style="48" hidden="1" customWidth="1"/>
    <col min="7948" max="7948" width="16" style="48" customWidth="1"/>
    <col min="7949" max="7949" width="15.28515625" style="48" customWidth="1"/>
    <col min="7950" max="8191" width="9.140625" style="48"/>
    <col min="8192" max="8192" width="5.42578125" style="48" customWidth="1"/>
    <col min="8193" max="8193" width="13.28515625" style="48" customWidth="1"/>
    <col min="8194" max="8194" width="14.5703125" style="48" customWidth="1"/>
    <col min="8195" max="8195" width="8.7109375" style="48" customWidth="1"/>
    <col min="8196" max="8196" width="8.42578125" style="48" customWidth="1"/>
    <col min="8197" max="8197" width="55.140625" style="48" customWidth="1"/>
    <col min="8198" max="8198" width="22.5703125" style="48" customWidth="1"/>
    <col min="8199" max="8199" width="0" style="48" hidden="1" customWidth="1"/>
    <col min="8200" max="8200" width="17.28515625" style="48" customWidth="1"/>
    <col min="8201" max="8201" width="20.85546875" style="48" customWidth="1"/>
    <col min="8202" max="8203" width="0" style="48" hidden="1" customWidth="1"/>
    <col min="8204" max="8204" width="16" style="48" customWidth="1"/>
    <col min="8205" max="8205" width="15.28515625" style="48" customWidth="1"/>
    <col min="8206" max="8447" width="9.140625" style="48"/>
    <col min="8448" max="8448" width="5.42578125" style="48" customWidth="1"/>
    <col min="8449" max="8449" width="13.28515625" style="48" customWidth="1"/>
    <col min="8450" max="8450" width="14.5703125" style="48" customWidth="1"/>
    <col min="8451" max="8451" width="8.7109375" style="48" customWidth="1"/>
    <col min="8452" max="8452" width="8.42578125" style="48" customWidth="1"/>
    <col min="8453" max="8453" width="55.140625" style="48" customWidth="1"/>
    <col min="8454" max="8454" width="22.5703125" style="48" customWidth="1"/>
    <col min="8455" max="8455" width="0" style="48" hidden="1" customWidth="1"/>
    <col min="8456" max="8456" width="17.28515625" style="48" customWidth="1"/>
    <col min="8457" max="8457" width="20.85546875" style="48" customWidth="1"/>
    <col min="8458" max="8459" width="0" style="48" hidden="1" customWidth="1"/>
    <col min="8460" max="8460" width="16" style="48" customWidth="1"/>
    <col min="8461" max="8461" width="15.28515625" style="48" customWidth="1"/>
    <col min="8462" max="8703" width="9.140625" style="48"/>
    <col min="8704" max="8704" width="5.42578125" style="48" customWidth="1"/>
    <col min="8705" max="8705" width="13.28515625" style="48" customWidth="1"/>
    <col min="8706" max="8706" width="14.5703125" style="48" customWidth="1"/>
    <col min="8707" max="8707" width="8.7109375" style="48" customWidth="1"/>
    <col min="8708" max="8708" width="8.42578125" style="48" customWidth="1"/>
    <col min="8709" max="8709" width="55.140625" style="48" customWidth="1"/>
    <col min="8710" max="8710" width="22.5703125" style="48" customWidth="1"/>
    <col min="8711" max="8711" width="0" style="48" hidden="1" customWidth="1"/>
    <col min="8712" max="8712" width="17.28515625" style="48" customWidth="1"/>
    <col min="8713" max="8713" width="20.85546875" style="48" customWidth="1"/>
    <col min="8714" max="8715" width="0" style="48" hidden="1" customWidth="1"/>
    <col min="8716" max="8716" width="16" style="48" customWidth="1"/>
    <col min="8717" max="8717" width="15.28515625" style="48" customWidth="1"/>
    <col min="8718" max="8959" width="9.140625" style="48"/>
    <col min="8960" max="8960" width="5.42578125" style="48" customWidth="1"/>
    <col min="8961" max="8961" width="13.28515625" style="48" customWidth="1"/>
    <col min="8962" max="8962" width="14.5703125" style="48" customWidth="1"/>
    <col min="8963" max="8963" width="8.7109375" style="48" customWidth="1"/>
    <col min="8964" max="8964" width="8.42578125" style="48" customWidth="1"/>
    <col min="8965" max="8965" width="55.140625" style="48" customWidth="1"/>
    <col min="8966" max="8966" width="22.5703125" style="48" customWidth="1"/>
    <col min="8967" max="8967" width="0" style="48" hidden="1" customWidth="1"/>
    <col min="8968" max="8968" width="17.28515625" style="48" customWidth="1"/>
    <col min="8969" max="8969" width="20.85546875" style="48" customWidth="1"/>
    <col min="8970" max="8971" width="0" style="48" hidden="1" customWidth="1"/>
    <col min="8972" max="8972" width="16" style="48" customWidth="1"/>
    <col min="8973" max="8973" width="15.28515625" style="48" customWidth="1"/>
    <col min="8974" max="9215" width="9.140625" style="48"/>
    <col min="9216" max="9216" width="5.42578125" style="48" customWidth="1"/>
    <col min="9217" max="9217" width="13.28515625" style="48" customWidth="1"/>
    <col min="9218" max="9218" width="14.5703125" style="48" customWidth="1"/>
    <col min="9219" max="9219" width="8.7109375" style="48" customWidth="1"/>
    <col min="9220" max="9220" width="8.42578125" style="48" customWidth="1"/>
    <col min="9221" max="9221" width="55.140625" style="48" customWidth="1"/>
    <col min="9222" max="9222" width="22.5703125" style="48" customWidth="1"/>
    <col min="9223" max="9223" width="0" style="48" hidden="1" customWidth="1"/>
    <col min="9224" max="9224" width="17.28515625" style="48" customWidth="1"/>
    <col min="9225" max="9225" width="20.85546875" style="48" customWidth="1"/>
    <col min="9226" max="9227" width="0" style="48" hidden="1" customWidth="1"/>
    <col min="9228" max="9228" width="16" style="48" customWidth="1"/>
    <col min="9229" max="9229" width="15.28515625" style="48" customWidth="1"/>
    <col min="9230" max="9471" width="9.140625" style="48"/>
    <col min="9472" max="9472" width="5.42578125" style="48" customWidth="1"/>
    <col min="9473" max="9473" width="13.28515625" style="48" customWidth="1"/>
    <col min="9474" max="9474" width="14.5703125" style="48" customWidth="1"/>
    <col min="9475" max="9475" width="8.7109375" style="48" customWidth="1"/>
    <col min="9476" max="9476" width="8.42578125" style="48" customWidth="1"/>
    <col min="9477" max="9477" width="55.140625" style="48" customWidth="1"/>
    <col min="9478" max="9478" width="22.5703125" style="48" customWidth="1"/>
    <col min="9479" max="9479" width="0" style="48" hidden="1" customWidth="1"/>
    <col min="9480" max="9480" width="17.28515625" style="48" customWidth="1"/>
    <col min="9481" max="9481" width="20.85546875" style="48" customWidth="1"/>
    <col min="9482" max="9483" width="0" style="48" hidden="1" customWidth="1"/>
    <col min="9484" max="9484" width="16" style="48" customWidth="1"/>
    <col min="9485" max="9485" width="15.28515625" style="48" customWidth="1"/>
    <col min="9486" max="9727" width="9.140625" style="48"/>
    <col min="9728" max="9728" width="5.42578125" style="48" customWidth="1"/>
    <col min="9729" max="9729" width="13.28515625" style="48" customWidth="1"/>
    <col min="9730" max="9730" width="14.5703125" style="48" customWidth="1"/>
    <col min="9731" max="9731" width="8.7109375" style="48" customWidth="1"/>
    <col min="9732" max="9732" width="8.42578125" style="48" customWidth="1"/>
    <col min="9733" max="9733" width="55.140625" style="48" customWidth="1"/>
    <col min="9734" max="9734" width="22.5703125" style="48" customWidth="1"/>
    <col min="9735" max="9735" width="0" style="48" hidden="1" customWidth="1"/>
    <col min="9736" max="9736" width="17.28515625" style="48" customWidth="1"/>
    <col min="9737" max="9737" width="20.85546875" style="48" customWidth="1"/>
    <col min="9738" max="9739" width="0" style="48" hidden="1" customWidth="1"/>
    <col min="9740" max="9740" width="16" style="48" customWidth="1"/>
    <col min="9741" max="9741" width="15.28515625" style="48" customWidth="1"/>
    <col min="9742" max="9983" width="9.140625" style="48"/>
    <col min="9984" max="9984" width="5.42578125" style="48" customWidth="1"/>
    <col min="9985" max="9985" width="13.28515625" style="48" customWidth="1"/>
    <col min="9986" max="9986" width="14.5703125" style="48" customWidth="1"/>
    <col min="9987" max="9987" width="8.7109375" style="48" customWidth="1"/>
    <col min="9988" max="9988" width="8.42578125" style="48" customWidth="1"/>
    <col min="9989" max="9989" width="55.140625" style="48" customWidth="1"/>
    <col min="9990" max="9990" width="22.5703125" style="48" customWidth="1"/>
    <col min="9991" max="9991" width="0" style="48" hidden="1" customWidth="1"/>
    <col min="9992" max="9992" width="17.28515625" style="48" customWidth="1"/>
    <col min="9993" max="9993" width="20.85546875" style="48" customWidth="1"/>
    <col min="9994" max="9995" width="0" style="48" hidden="1" customWidth="1"/>
    <col min="9996" max="9996" width="16" style="48" customWidth="1"/>
    <col min="9997" max="9997" width="15.28515625" style="48" customWidth="1"/>
    <col min="9998" max="10239" width="9.140625" style="48"/>
    <col min="10240" max="10240" width="5.42578125" style="48" customWidth="1"/>
    <col min="10241" max="10241" width="13.28515625" style="48" customWidth="1"/>
    <col min="10242" max="10242" width="14.5703125" style="48" customWidth="1"/>
    <col min="10243" max="10243" width="8.7109375" style="48" customWidth="1"/>
    <col min="10244" max="10244" width="8.42578125" style="48" customWidth="1"/>
    <col min="10245" max="10245" width="55.140625" style="48" customWidth="1"/>
    <col min="10246" max="10246" width="22.5703125" style="48" customWidth="1"/>
    <col min="10247" max="10247" width="0" style="48" hidden="1" customWidth="1"/>
    <col min="10248" max="10248" width="17.28515625" style="48" customWidth="1"/>
    <col min="10249" max="10249" width="20.85546875" style="48" customWidth="1"/>
    <col min="10250" max="10251" width="0" style="48" hidden="1" customWidth="1"/>
    <col min="10252" max="10252" width="16" style="48" customWidth="1"/>
    <col min="10253" max="10253" width="15.28515625" style="48" customWidth="1"/>
    <col min="10254" max="10495" width="9.140625" style="48"/>
    <col min="10496" max="10496" width="5.42578125" style="48" customWidth="1"/>
    <col min="10497" max="10497" width="13.28515625" style="48" customWidth="1"/>
    <col min="10498" max="10498" width="14.5703125" style="48" customWidth="1"/>
    <col min="10499" max="10499" width="8.7109375" style="48" customWidth="1"/>
    <col min="10500" max="10500" width="8.42578125" style="48" customWidth="1"/>
    <col min="10501" max="10501" width="55.140625" style="48" customWidth="1"/>
    <col min="10502" max="10502" width="22.5703125" style="48" customWidth="1"/>
    <col min="10503" max="10503" width="0" style="48" hidden="1" customWidth="1"/>
    <col min="10504" max="10504" width="17.28515625" style="48" customWidth="1"/>
    <col min="10505" max="10505" width="20.85546875" style="48" customWidth="1"/>
    <col min="10506" max="10507" width="0" style="48" hidden="1" customWidth="1"/>
    <col min="10508" max="10508" width="16" style="48" customWidth="1"/>
    <col min="10509" max="10509" width="15.28515625" style="48" customWidth="1"/>
    <col min="10510" max="10751" width="9.140625" style="48"/>
    <col min="10752" max="10752" width="5.42578125" style="48" customWidth="1"/>
    <col min="10753" max="10753" width="13.28515625" style="48" customWidth="1"/>
    <col min="10754" max="10754" width="14.5703125" style="48" customWidth="1"/>
    <col min="10755" max="10755" width="8.7109375" style="48" customWidth="1"/>
    <col min="10756" max="10756" width="8.42578125" style="48" customWidth="1"/>
    <col min="10757" max="10757" width="55.140625" style="48" customWidth="1"/>
    <col min="10758" max="10758" width="22.5703125" style="48" customWidth="1"/>
    <col min="10759" max="10759" width="0" style="48" hidden="1" customWidth="1"/>
    <col min="10760" max="10760" width="17.28515625" style="48" customWidth="1"/>
    <col min="10761" max="10761" width="20.85546875" style="48" customWidth="1"/>
    <col min="10762" max="10763" width="0" style="48" hidden="1" customWidth="1"/>
    <col min="10764" max="10764" width="16" style="48" customWidth="1"/>
    <col min="10765" max="10765" width="15.28515625" style="48" customWidth="1"/>
    <col min="10766" max="11007" width="9.140625" style="48"/>
    <col min="11008" max="11008" width="5.42578125" style="48" customWidth="1"/>
    <col min="11009" max="11009" width="13.28515625" style="48" customWidth="1"/>
    <col min="11010" max="11010" width="14.5703125" style="48" customWidth="1"/>
    <col min="11011" max="11011" width="8.7109375" style="48" customWidth="1"/>
    <col min="11012" max="11012" width="8.42578125" style="48" customWidth="1"/>
    <col min="11013" max="11013" width="55.140625" style="48" customWidth="1"/>
    <col min="11014" max="11014" width="22.5703125" style="48" customWidth="1"/>
    <col min="11015" max="11015" width="0" style="48" hidden="1" customWidth="1"/>
    <col min="11016" max="11016" width="17.28515625" style="48" customWidth="1"/>
    <col min="11017" max="11017" width="20.85546875" style="48" customWidth="1"/>
    <col min="11018" max="11019" width="0" style="48" hidden="1" customWidth="1"/>
    <col min="11020" max="11020" width="16" style="48" customWidth="1"/>
    <col min="11021" max="11021" width="15.28515625" style="48" customWidth="1"/>
    <col min="11022" max="11263" width="9.140625" style="48"/>
    <col min="11264" max="11264" width="5.42578125" style="48" customWidth="1"/>
    <col min="11265" max="11265" width="13.28515625" style="48" customWidth="1"/>
    <col min="11266" max="11266" width="14.5703125" style="48" customWidth="1"/>
    <col min="11267" max="11267" width="8.7109375" style="48" customWidth="1"/>
    <col min="11268" max="11268" width="8.42578125" style="48" customWidth="1"/>
    <col min="11269" max="11269" width="55.140625" style="48" customWidth="1"/>
    <col min="11270" max="11270" width="22.5703125" style="48" customWidth="1"/>
    <col min="11271" max="11271" width="0" style="48" hidden="1" customWidth="1"/>
    <col min="11272" max="11272" width="17.28515625" style="48" customWidth="1"/>
    <col min="11273" max="11273" width="20.85546875" style="48" customWidth="1"/>
    <col min="11274" max="11275" width="0" style="48" hidden="1" customWidth="1"/>
    <col min="11276" max="11276" width="16" style="48" customWidth="1"/>
    <col min="11277" max="11277" width="15.28515625" style="48" customWidth="1"/>
    <col min="11278" max="11519" width="9.140625" style="48"/>
    <col min="11520" max="11520" width="5.42578125" style="48" customWidth="1"/>
    <col min="11521" max="11521" width="13.28515625" style="48" customWidth="1"/>
    <col min="11522" max="11522" width="14.5703125" style="48" customWidth="1"/>
    <col min="11523" max="11523" width="8.7109375" style="48" customWidth="1"/>
    <col min="11524" max="11524" width="8.42578125" style="48" customWidth="1"/>
    <col min="11525" max="11525" width="55.140625" style="48" customWidth="1"/>
    <col min="11526" max="11526" width="22.5703125" style="48" customWidth="1"/>
    <col min="11527" max="11527" width="0" style="48" hidden="1" customWidth="1"/>
    <col min="11528" max="11528" width="17.28515625" style="48" customWidth="1"/>
    <col min="11529" max="11529" width="20.85546875" style="48" customWidth="1"/>
    <col min="11530" max="11531" width="0" style="48" hidden="1" customWidth="1"/>
    <col min="11532" max="11532" width="16" style="48" customWidth="1"/>
    <col min="11533" max="11533" width="15.28515625" style="48" customWidth="1"/>
    <col min="11534" max="11775" width="9.140625" style="48"/>
    <col min="11776" max="11776" width="5.42578125" style="48" customWidth="1"/>
    <col min="11777" max="11777" width="13.28515625" style="48" customWidth="1"/>
    <col min="11778" max="11778" width="14.5703125" style="48" customWidth="1"/>
    <col min="11779" max="11779" width="8.7109375" style="48" customWidth="1"/>
    <col min="11780" max="11780" width="8.42578125" style="48" customWidth="1"/>
    <col min="11781" max="11781" width="55.140625" style="48" customWidth="1"/>
    <col min="11782" max="11782" width="22.5703125" style="48" customWidth="1"/>
    <col min="11783" max="11783" width="0" style="48" hidden="1" customWidth="1"/>
    <col min="11784" max="11784" width="17.28515625" style="48" customWidth="1"/>
    <col min="11785" max="11785" width="20.85546875" style="48" customWidth="1"/>
    <col min="11786" max="11787" width="0" style="48" hidden="1" customWidth="1"/>
    <col min="11788" max="11788" width="16" style="48" customWidth="1"/>
    <col min="11789" max="11789" width="15.28515625" style="48" customWidth="1"/>
    <col min="11790" max="12031" width="9.140625" style="48"/>
    <col min="12032" max="12032" width="5.42578125" style="48" customWidth="1"/>
    <col min="12033" max="12033" width="13.28515625" style="48" customWidth="1"/>
    <col min="12034" max="12034" width="14.5703125" style="48" customWidth="1"/>
    <col min="12035" max="12035" width="8.7109375" style="48" customWidth="1"/>
    <col min="12036" max="12036" width="8.42578125" style="48" customWidth="1"/>
    <col min="12037" max="12037" width="55.140625" style="48" customWidth="1"/>
    <col min="12038" max="12038" width="22.5703125" style="48" customWidth="1"/>
    <col min="12039" max="12039" width="0" style="48" hidden="1" customWidth="1"/>
    <col min="12040" max="12040" width="17.28515625" style="48" customWidth="1"/>
    <col min="12041" max="12041" width="20.85546875" style="48" customWidth="1"/>
    <col min="12042" max="12043" width="0" style="48" hidden="1" customWidth="1"/>
    <col min="12044" max="12044" width="16" style="48" customWidth="1"/>
    <col min="12045" max="12045" width="15.28515625" style="48" customWidth="1"/>
    <col min="12046" max="12287" width="9.140625" style="48"/>
    <col min="12288" max="12288" width="5.42578125" style="48" customWidth="1"/>
    <col min="12289" max="12289" width="13.28515625" style="48" customWidth="1"/>
    <col min="12290" max="12290" width="14.5703125" style="48" customWidth="1"/>
    <col min="12291" max="12291" width="8.7109375" style="48" customWidth="1"/>
    <col min="12292" max="12292" width="8.42578125" style="48" customWidth="1"/>
    <col min="12293" max="12293" width="55.140625" style="48" customWidth="1"/>
    <col min="12294" max="12294" width="22.5703125" style="48" customWidth="1"/>
    <col min="12295" max="12295" width="0" style="48" hidden="1" customWidth="1"/>
    <col min="12296" max="12296" width="17.28515625" style="48" customWidth="1"/>
    <col min="12297" max="12297" width="20.85546875" style="48" customWidth="1"/>
    <col min="12298" max="12299" width="0" style="48" hidden="1" customWidth="1"/>
    <col min="12300" max="12300" width="16" style="48" customWidth="1"/>
    <col min="12301" max="12301" width="15.28515625" style="48" customWidth="1"/>
    <col min="12302" max="12543" width="9.140625" style="48"/>
    <col min="12544" max="12544" width="5.42578125" style="48" customWidth="1"/>
    <col min="12545" max="12545" width="13.28515625" style="48" customWidth="1"/>
    <col min="12546" max="12546" width="14.5703125" style="48" customWidth="1"/>
    <col min="12547" max="12547" width="8.7109375" style="48" customWidth="1"/>
    <col min="12548" max="12548" width="8.42578125" style="48" customWidth="1"/>
    <col min="12549" max="12549" width="55.140625" style="48" customWidth="1"/>
    <col min="12550" max="12550" width="22.5703125" style="48" customWidth="1"/>
    <col min="12551" max="12551" width="0" style="48" hidden="1" customWidth="1"/>
    <col min="12552" max="12552" width="17.28515625" style="48" customWidth="1"/>
    <col min="12553" max="12553" width="20.85546875" style="48" customWidth="1"/>
    <col min="12554" max="12555" width="0" style="48" hidden="1" customWidth="1"/>
    <col min="12556" max="12556" width="16" style="48" customWidth="1"/>
    <col min="12557" max="12557" width="15.28515625" style="48" customWidth="1"/>
    <col min="12558" max="12799" width="9.140625" style="48"/>
    <col min="12800" max="12800" width="5.42578125" style="48" customWidth="1"/>
    <col min="12801" max="12801" width="13.28515625" style="48" customWidth="1"/>
    <col min="12802" max="12802" width="14.5703125" style="48" customWidth="1"/>
    <col min="12803" max="12803" width="8.7109375" style="48" customWidth="1"/>
    <col min="12804" max="12804" width="8.42578125" style="48" customWidth="1"/>
    <col min="12805" max="12805" width="55.140625" style="48" customWidth="1"/>
    <col min="12806" max="12806" width="22.5703125" style="48" customWidth="1"/>
    <col min="12807" max="12807" width="0" style="48" hidden="1" customWidth="1"/>
    <col min="12808" max="12808" width="17.28515625" style="48" customWidth="1"/>
    <col min="12809" max="12809" width="20.85546875" style="48" customWidth="1"/>
    <col min="12810" max="12811" width="0" style="48" hidden="1" customWidth="1"/>
    <col min="12812" max="12812" width="16" style="48" customWidth="1"/>
    <col min="12813" max="12813" width="15.28515625" style="48" customWidth="1"/>
    <col min="12814" max="13055" width="9.140625" style="48"/>
    <col min="13056" max="13056" width="5.42578125" style="48" customWidth="1"/>
    <col min="13057" max="13057" width="13.28515625" style="48" customWidth="1"/>
    <col min="13058" max="13058" width="14.5703125" style="48" customWidth="1"/>
    <col min="13059" max="13059" width="8.7109375" style="48" customWidth="1"/>
    <col min="13060" max="13060" width="8.42578125" style="48" customWidth="1"/>
    <col min="13061" max="13061" width="55.140625" style="48" customWidth="1"/>
    <col min="13062" max="13062" width="22.5703125" style="48" customWidth="1"/>
    <col min="13063" max="13063" width="0" style="48" hidden="1" customWidth="1"/>
    <col min="13064" max="13064" width="17.28515625" style="48" customWidth="1"/>
    <col min="13065" max="13065" width="20.85546875" style="48" customWidth="1"/>
    <col min="13066" max="13067" width="0" style="48" hidden="1" customWidth="1"/>
    <col min="13068" max="13068" width="16" style="48" customWidth="1"/>
    <col min="13069" max="13069" width="15.28515625" style="48" customWidth="1"/>
    <col min="13070" max="13311" width="9.140625" style="48"/>
    <col min="13312" max="13312" width="5.42578125" style="48" customWidth="1"/>
    <col min="13313" max="13313" width="13.28515625" style="48" customWidth="1"/>
    <col min="13314" max="13314" width="14.5703125" style="48" customWidth="1"/>
    <col min="13315" max="13315" width="8.7109375" style="48" customWidth="1"/>
    <col min="13316" max="13316" width="8.42578125" style="48" customWidth="1"/>
    <col min="13317" max="13317" width="55.140625" style="48" customWidth="1"/>
    <col min="13318" max="13318" width="22.5703125" style="48" customWidth="1"/>
    <col min="13319" max="13319" width="0" style="48" hidden="1" customWidth="1"/>
    <col min="13320" max="13320" width="17.28515625" style="48" customWidth="1"/>
    <col min="13321" max="13321" width="20.85546875" style="48" customWidth="1"/>
    <col min="13322" max="13323" width="0" style="48" hidden="1" customWidth="1"/>
    <col min="13324" max="13324" width="16" style="48" customWidth="1"/>
    <col min="13325" max="13325" width="15.28515625" style="48" customWidth="1"/>
    <col min="13326" max="13567" width="9.140625" style="48"/>
    <col min="13568" max="13568" width="5.42578125" style="48" customWidth="1"/>
    <col min="13569" max="13569" width="13.28515625" style="48" customWidth="1"/>
    <col min="13570" max="13570" width="14.5703125" style="48" customWidth="1"/>
    <col min="13571" max="13571" width="8.7109375" style="48" customWidth="1"/>
    <col min="13572" max="13572" width="8.42578125" style="48" customWidth="1"/>
    <col min="13573" max="13573" width="55.140625" style="48" customWidth="1"/>
    <col min="13574" max="13574" width="22.5703125" style="48" customWidth="1"/>
    <col min="13575" max="13575" width="0" style="48" hidden="1" customWidth="1"/>
    <col min="13576" max="13576" width="17.28515625" style="48" customWidth="1"/>
    <col min="13577" max="13577" width="20.85546875" style="48" customWidth="1"/>
    <col min="13578" max="13579" width="0" style="48" hidden="1" customWidth="1"/>
    <col min="13580" max="13580" width="16" style="48" customWidth="1"/>
    <col min="13581" max="13581" width="15.28515625" style="48" customWidth="1"/>
    <col min="13582" max="13823" width="9.140625" style="48"/>
    <col min="13824" max="13824" width="5.42578125" style="48" customWidth="1"/>
    <col min="13825" max="13825" width="13.28515625" style="48" customWidth="1"/>
    <col min="13826" max="13826" width="14.5703125" style="48" customWidth="1"/>
    <col min="13827" max="13827" width="8.7109375" style="48" customWidth="1"/>
    <col min="13828" max="13828" width="8.42578125" style="48" customWidth="1"/>
    <col min="13829" max="13829" width="55.140625" style="48" customWidth="1"/>
    <col min="13830" max="13830" width="22.5703125" style="48" customWidth="1"/>
    <col min="13831" max="13831" width="0" style="48" hidden="1" customWidth="1"/>
    <col min="13832" max="13832" width="17.28515625" style="48" customWidth="1"/>
    <col min="13833" max="13833" width="20.85546875" style="48" customWidth="1"/>
    <col min="13834" max="13835" width="0" style="48" hidden="1" customWidth="1"/>
    <col min="13836" max="13836" width="16" style="48" customWidth="1"/>
    <col min="13837" max="13837" width="15.28515625" style="48" customWidth="1"/>
    <col min="13838" max="14079" width="9.140625" style="48"/>
    <col min="14080" max="14080" width="5.42578125" style="48" customWidth="1"/>
    <col min="14081" max="14081" width="13.28515625" style="48" customWidth="1"/>
    <col min="14082" max="14082" width="14.5703125" style="48" customWidth="1"/>
    <col min="14083" max="14083" width="8.7109375" style="48" customWidth="1"/>
    <col min="14084" max="14084" width="8.42578125" style="48" customWidth="1"/>
    <col min="14085" max="14085" width="55.140625" style="48" customWidth="1"/>
    <col min="14086" max="14086" width="22.5703125" style="48" customWidth="1"/>
    <col min="14087" max="14087" width="0" style="48" hidden="1" customWidth="1"/>
    <col min="14088" max="14088" width="17.28515625" style="48" customWidth="1"/>
    <col min="14089" max="14089" width="20.85546875" style="48" customWidth="1"/>
    <col min="14090" max="14091" width="0" style="48" hidden="1" customWidth="1"/>
    <col min="14092" max="14092" width="16" style="48" customWidth="1"/>
    <col min="14093" max="14093" width="15.28515625" style="48" customWidth="1"/>
    <col min="14094" max="14335" width="9.140625" style="48"/>
    <col min="14336" max="14336" width="5.42578125" style="48" customWidth="1"/>
    <col min="14337" max="14337" width="13.28515625" style="48" customWidth="1"/>
    <col min="14338" max="14338" width="14.5703125" style="48" customWidth="1"/>
    <col min="14339" max="14339" width="8.7109375" style="48" customWidth="1"/>
    <col min="14340" max="14340" width="8.42578125" style="48" customWidth="1"/>
    <col min="14341" max="14341" width="55.140625" style="48" customWidth="1"/>
    <col min="14342" max="14342" width="22.5703125" style="48" customWidth="1"/>
    <col min="14343" max="14343" width="0" style="48" hidden="1" customWidth="1"/>
    <col min="14344" max="14344" width="17.28515625" style="48" customWidth="1"/>
    <col min="14345" max="14345" width="20.85546875" style="48" customWidth="1"/>
    <col min="14346" max="14347" width="0" style="48" hidden="1" customWidth="1"/>
    <col min="14348" max="14348" width="16" style="48" customWidth="1"/>
    <col min="14349" max="14349" width="15.28515625" style="48" customWidth="1"/>
    <col min="14350" max="14591" width="9.140625" style="48"/>
    <col min="14592" max="14592" width="5.42578125" style="48" customWidth="1"/>
    <col min="14593" max="14593" width="13.28515625" style="48" customWidth="1"/>
    <col min="14594" max="14594" width="14.5703125" style="48" customWidth="1"/>
    <col min="14595" max="14595" width="8.7109375" style="48" customWidth="1"/>
    <col min="14596" max="14596" width="8.42578125" style="48" customWidth="1"/>
    <col min="14597" max="14597" width="55.140625" style="48" customWidth="1"/>
    <col min="14598" max="14598" width="22.5703125" style="48" customWidth="1"/>
    <col min="14599" max="14599" width="0" style="48" hidden="1" customWidth="1"/>
    <col min="14600" max="14600" width="17.28515625" style="48" customWidth="1"/>
    <col min="14601" max="14601" width="20.85546875" style="48" customWidth="1"/>
    <col min="14602" max="14603" width="0" style="48" hidden="1" customWidth="1"/>
    <col min="14604" max="14604" width="16" style="48" customWidth="1"/>
    <col min="14605" max="14605" width="15.28515625" style="48" customWidth="1"/>
    <col min="14606" max="14847" width="9.140625" style="48"/>
    <col min="14848" max="14848" width="5.42578125" style="48" customWidth="1"/>
    <col min="14849" max="14849" width="13.28515625" style="48" customWidth="1"/>
    <col min="14850" max="14850" width="14.5703125" style="48" customWidth="1"/>
    <col min="14851" max="14851" width="8.7109375" style="48" customWidth="1"/>
    <col min="14852" max="14852" width="8.42578125" style="48" customWidth="1"/>
    <col min="14853" max="14853" width="55.140625" style="48" customWidth="1"/>
    <col min="14854" max="14854" width="22.5703125" style="48" customWidth="1"/>
    <col min="14855" max="14855" width="0" style="48" hidden="1" customWidth="1"/>
    <col min="14856" max="14856" width="17.28515625" style="48" customWidth="1"/>
    <col min="14857" max="14857" width="20.85546875" style="48" customWidth="1"/>
    <col min="14858" max="14859" width="0" style="48" hidden="1" customWidth="1"/>
    <col min="14860" max="14860" width="16" style="48" customWidth="1"/>
    <col min="14861" max="14861" width="15.28515625" style="48" customWidth="1"/>
    <col min="14862" max="15103" width="9.140625" style="48"/>
    <col min="15104" max="15104" width="5.42578125" style="48" customWidth="1"/>
    <col min="15105" max="15105" width="13.28515625" style="48" customWidth="1"/>
    <col min="15106" max="15106" width="14.5703125" style="48" customWidth="1"/>
    <col min="15107" max="15107" width="8.7109375" style="48" customWidth="1"/>
    <col min="15108" max="15108" width="8.42578125" style="48" customWidth="1"/>
    <col min="15109" max="15109" width="55.140625" style="48" customWidth="1"/>
    <col min="15110" max="15110" width="22.5703125" style="48" customWidth="1"/>
    <col min="15111" max="15111" width="0" style="48" hidden="1" customWidth="1"/>
    <col min="15112" max="15112" width="17.28515625" style="48" customWidth="1"/>
    <col min="15113" max="15113" width="20.85546875" style="48" customWidth="1"/>
    <col min="15114" max="15115" width="0" style="48" hidden="1" customWidth="1"/>
    <col min="15116" max="15116" width="16" style="48" customWidth="1"/>
    <col min="15117" max="15117" width="15.28515625" style="48" customWidth="1"/>
    <col min="15118" max="15359" width="9.140625" style="48"/>
    <col min="15360" max="15360" width="5.42578125" style="48" customWidth="1"/>
    <col min="15361" max="15361" width="13.28515625" style="48" customWidth="1"/>
    <col min="15362" max="15362" width="14.5703125" style="48" customWidth="1"/>
    <col min="15363" max="15363" width="8.7109375" style="48" customWidth="1"/>
    <col min="15364" max="15364" width="8.42578125" style="48" customWidth="1"/>
    <col min="15365" max="15365" width="55.140625" style="48" customWidth="1"/>
    <col min="15366" max="15366" width="22.5703125" style="48" customWidth="1"/>
    <col min="15367" max="15367" width="0" style="48" hidden="1" customWidth="1"/>
    <col min="15368" max="15368" width="17.28515625" style="48" customWidth="1"/>
    <col min="15369" max="15369" width="20.85546875" style="48" customWidth="1"/>
    <col min="15370" max="15371" width="0" style="48" hidden="1" customWidth="1"/>
    <col min="15372" max="15372" width="16" style="48" customWidth="1"/>
    <col min="15373" max="15373" width="15.28515625" style="48" customWidth="1"/>
    <col min="15374" max="15615" width="9.140625" style="48"/>
    <col min="15616" max="15616" width="5.42578125" style="48" customWidth="1"/>
    <col min="15617" max="15617" width="13.28515625" style="48" customWidth="1"/>
    <col min="15618" max="15618" width="14.5703125" style="48" customWidth="1"/>
    <col min="15619" max="15619" width="8.7109375" style="48" customWidth="1"/>
    <col min="15620" max="15620" width="8.42578125" style="48" customWidth="1"/>
    <col min="15621" max="15621" width="55.140625" style="48" customWidth="1"/>
    <col min="15622" max="15622" width="22.5703125" style="48" customWidth="1"/>
    <col min="15623" max="15623" width="0" style="48" hidden="1" customWidth="1"/>
    <col min="15624" max="15624" width="17.28515625" style="48" customWidth="1"/>
    <col min="15625" max="15625" width="20.85546875" style="48" customWidth="1"/>
    <col min="15626" max="15627" width="0" style="48" hidden="1" customWidth="1"/>
    <col min="15628" max="15628" width="16" style="48" customWidth="1"/>
    <col min="15629" max="15629" width="15.28515625" style="48" customWidth="1"/>
    <col min="15630" max="15871" width="9.140625" style="48"/>
    <col min="15872" max="15872" width="5.42578125" style="48" customWidth="1"/>
    <col min="15873" max="15873" width="13.28515625" style="48" customWidth="1"/>
    <col min="15874" max="15874" width="14.5703125" style="48" customWidth="1"/>
    <col min="15875" max="15875" width="8.7109375" style="48" customWidth="1"/>
    <col min="15876" max="15876" width="8.42578125" style="48" customWidth="1"/>
    <col min="15877" max="15877" width="55.140625" style="48" customWidth="1"/>
    <col min="15878" max="15878" width="22.5703125" style="48" customWidth="1"/>
    <col min="15879" max="15879" width="0" style="48" hidden="1" customWidth="1"/>
    <col min="15880" max="15880" width="17.28515625" style="48" customWidth="1"/>
    <col min="15881" max="15881" width="20.85546875" style="48" customWidth="1"/>
    <col min="15882" max="15883" width="0" style="48" hidden="1" customWidth="1"/>
    <col min="15884" max="15884" width="16" style="48" customWidth="1"/>
    <col min="15885" max="15885" width="15.28515625" style="48" customWidth="1"/>
    <col min="15886" max="16127" width="9.140625" style="48"/>
    <col min="16128" max="16128" width="5.42578125" style="48" customWidth="1"/>
    <col min="16129" max="16129" width="13.28515625" style="48" customWidth="1"/>
    <col min="16130" max="16130" width="14.5703125" style="48" customWidth="1"/>
    <col min="16131" max="16131" width="8.7109375" style="48" customWidth="1"/>
    <col min="16132" max="16132" width="8.42578125" style="48" customWidth="1"/>
    <col min="16133" max="16133" width="55.140625" style="48" customWidth="1"/>
    <col min="16134" max="16134" width="22.5703125" style="48" customWidth="1"/>
    <col min="16135" max="16135" width="0" style="48" hidden="1" customWidth="1"/>
    <col min="16136" max="16136" width="17.28515625" style="48" customWidth="1"/>
    <col min="16137" max="16137" width="20.85546875" style="48" customWidth="1"/>
    <col min="16138" max="16139" width="0" style="48" hidden="1" customWidth="1"/>
    <col min="16140" max="16140" width="16" style="48" customWidth="1"/>
    <col min="16141" max="16141" width="15.28515625" style="48" customWidth="1"/>
    <col min="16142" max="16384" width="9.140625" style="48"/>
  </cols>
  <sheetData>
    <row r="1" spans="1:14" s="1" customFormat="1" ht="15.75" x14ac:dyDescent="0.25">
      <c r="A1" s="99" t="s">
        <v>0</v>
      </c>
      <c r="B1" s="99"/>
      <c r="C1" s="99"/>
      <c r="D1" s="99"/>
      <c r="F1" s="100" t="s">
        <v>1</v>
      </c>
      <c r="G1" s="101"/>
      <c r="H1" s="100"/>
      <c r="I1" s="2"/>
    </row>
    <row r="2" spans="1:14" s="1" customFormat="1" x14ac:dyDescent="0.25">
      <c r="A2" s="100" t="s">
        <v>2</v>
      </c>
      <c r="B2" s="100"/>
      <c r="C2" s="100"/>
      <c r="D2" s="100"/>
      <c r="F2" s="102" t="s">
        <v>3</v>
      </c>
      <c r="G2" s="103"/>
      <c r="H2" s="102"/>
      <c r="I2" s="2"/>
    </row>
    <row r="3" spans="1:14" s="7" customFormat="1" ht="18.75" x14ac:dyDescent="0.25">
      <c r="A3" s="104"/>
      <c r="B3" s="104"/>
      <c r="C3" s="105"/>
      <c r="D3" s="3"/>
      <c r="E3" s="4"/>
      <c r="F3" s="5"/>
      <c r="G3" s="6"/>
      <c r="I3" s="8"/>
    </row>
    <row r="4" spans="1:14" s="7" customFormat="1" ht="39" customHeight="1" x14ac:dyDescent="0.25">
      <c r="A4" s="94" t="s">
        <v>7915</v>
      </c>
      <c r="B4" s="95"/>
      <c r="C4" s="96"/>
      <c r="D4" s="95"/>
      <c r="E4" s="95"/>
      <c r="F4" s="97"/>
      <c r="G4" s="98"/>
      <c r="H4" s="95"/>
      <c r="I4" s="8"/>
    </row>
    <row r="5" spans="1:14" s="7" customFormat="1" ht="18.75" x14ac:dyDescent="0.25">
      <c r="A5" s="95" t="str">
        <f>INDEX(I9:I2829,MATCH(1,$A$9:$A$2829,0))</f>
        <v>BỘ MÔN: QUẢN TRỊ CHIẾN LƯỢC</v>
      </c>
      <c r="B5" s="95"/>
      <c r="C5" s="96"/>
      <c r="D5" s="95"/>
      <c r="E5" s="95"/>
      <c r="F5" s="97"/>
      <c r="G5" s="98"/>
      <c r="H5" s="95"/>
      <c r="I5" s="8"/>
    </row>
    <row r="6" spans="1:14" s="7" customFormat="1" ht="18.75" customHeight="1" x14ac:dyDescent="0.25">
      <c r="A6" s="109" t="s">
        <v>7899</v>
      </c>
      <c r="B6" s="109"/>
      <c r="C6" s="110"/>
      <c r="D6" s="109"/>
      <c r="E6" s="109"/>
      <c r="F6" s="111"/>
      <c r="G6" s="112"/>
      <c r="H6" s="109"/>
      <c r="I6" s="8"/>
    </row>
    <row r="7" spans="1:14" s="7" customFormat="1" ht="18.75" x14ac:dyDescent="0.25">
      <c r="A7" s="9"/>
      <c r="B7" s="9"/>
      <c r="C7" s="10"/>
      <c r="D7" s="9"/>
      <c r="E7" s="9"/>
      <c r="F7" s="11"/>
      <c r="G7" s="12"/>
      <c r="H7" s="9"/>
      <c r="I7" s="8"/>
    </row>
    <row r="8" spans="1:14" s="17" customFormat="1" ht="43.5" customHeight="1" x14ac:dyDescent="0.25">
      <c r="A8" s="13" t="s">
        <v>6</v>
      </c>
      <c r="B8" s="13" t="s">
        <v>7</v>
      </c>
      <c r="C8" s="113" t="s">
        <v>8</v>
      </c>
      <c r="D8" s="114"/>
      <c r="E8" s="13" t="s">
        <v>9</v>
      </c>
      <c r="F8" s="14" t="s">
        <v>10</v>
      </c>
      <c r="G8" s="15" t="s">
        <v>7916</v>
      </c>
      <c r="H8" s="15" t="s">
        <v>13</v>
      </c>
      <c r="I8" s="16" t="s">
        <v>14</v>
      </c>
      <c r="J8" s="17" t="s">
        <v>15</v>
      </c>
      <c r="L8" s="17" t="s">
        <v>16</v>
      </c>
    </row>
    <row r="9" spans="1:14" s="4" customFormat="1" ht="49.5" x14ac:dyDescent="0.25">
      <c r="A9" s="18">
        <f>IF(B9&lt;&gt;"",SUBTOTAL(103,B$9:$B9))</f>
        <v>1</v>
      </c>
      <c r="B9" s="18" t="s">
        <v>17</v>
      </c>
      <c r="C9" s="19" t="s">
        <v>18</v>
      </c>
      <c r="D9" s="20" t="s">
        <v>19</v>
      </c>
      <c r="E9" s="18" t="s">
        <v>20</v>
      </c>
      <c r="F9" s="21" t="s">
        <v>21</v>
      </c>
      <c r="G9" s="18" t="s">
        <v>22</v>
      </c>
      <c r="H9" s="23"/>
      <c r="I9" s="24" t="s">
        <v>23</v>
      </c>
      <c r="J9" s="4" t="s">
        <v>24</v>
      </c>
      <c r="K9" s="4" t="e">
        <f>VLOOKUP(B9,'[1]DS chỉ đk làm KLTN HK2 19-20'!$B$8:$B$24,1,FALSE)</f>
        <v>#N/A</v>
      </c>
      <c r="M9" s="25" t="s">
        <v>25</v>
      </c>
      <c r="N9" s="4" t="s">
        <v>26</v>
      </c>
    </row>
    <row r="10" spans="1:14" s="4" customFormat="1" ht="33" x14ac:dyDescent="0.25">
      <c r="A10" s="18">
        <f>IF(B10&lt;&gt;"",SUBTOTAL(103,B$9:$B10))</f>
        <v>2</v>
      </c>
      <c r="B10" s="18" t="s">
        <v>27</v>
      </c>
      <c r="C10" s="19" t="s">
        <v>28</v>
      </c>
      <c r="D10" s="20" t="s">
        <v>29</v>
      </c>
      <c r="E10" s="18" t="s">
        <v>20</v>
      </c>
      <c r="F10" s="21" t="s">
        <v>30</v>
      </c>
      <c r="G10" s="18" t="s">
        <v>31</v>
      </c>
      <c r="H10" s="23"/>
      <c r="I10" s="24" t="s">
        <v>32</v>
      </c>
      <c r="M10" s="26" t="s">
        <v>33</v>
      </c>
      <c r="N10" s="4" t="s">
        <v>26</v>
      </c>
    </row>
    <row r="11" spans="1:14" s="4" customFormat="1" ht="33" x14ac:dyDescent="0.25">
      <c r="A11" s="18">
        <f>IF(B11&lt;&gt;"",SUBTOTAL(103,B$9:$B11))</f>
        <v>3</v>
      </c>
      <c r="B11" s="18" t="s">
        <v>34</v>
      </c>
      <c r="C11" s="19" t="s">
        <v>35</v>
      </c>
      <c r="D11" s="20" t="s">
        <v>36</v>
      </c>
      <c r="E11" s="18" t="s">
        <v>20</v>
      </c>
      <c r="F11" s="21" t="s">
        <v>37</v>
      </c>
      <c r="G11" s="18" t="s">
        <v>38</v>
      </c>
      <c r="H11" s="23"/>
      <c r="I11" s="24" t="s">
        <v>39</v>
      </c>
      <c r="M11" s="26" t="s">
        <v>40</v>
      </c>
      <c r="N11" s="4" t="s">
        <v>26</v>
      </c>
    </row>
    <row r="12" spans="1:14" s="4" customFormat="1" ht="33" x14ac:dyDescent="0.25">
      <c r="A12" s="18">
        <f>IF(B12&lt;&gt;"",SUBTOTAL(103,B$9:$B12))</f>
        <v>4</v>
      </c>
      <c r="B12" s="18" t="s">
        <v>41</v>
      </c>
      <c r="C12" s="19" t="s">
        <v>42</v>
      </c>
      <c r="D12" s="20" t="s">
        <v>43</v>
      </c>
      <c r="E12" s="18" t="s">
        <v>20</v>
      </c>
      <c r="F12" s="21" t="s">
        <v>44</v>
      </c>
      <c r="G12" s="18" t="s">
        <v>31</v>
      </c>
      <c r="H12" s="23"/>
      <c r="I12" s="24" t="s">
        <v>32</v>
      </c>
      <c r="M12" s="26" t="s">
        <v>33</v>
      </c>
      <c r="N12" s="4" t="s">
        <v>26</v>
      </c>
    </row>
    <row r="13" spans="1:14" s="4" customFormat="1" ht="33" x14ac:dyDescent="0.25">
      <c r="A13" s="18">
        <f>IF(B13&lt;&gt;"",SUBTOTAL(103,B$9:$B13))</f>
        <v>5</v>
      </c>
      <c r="B13" s="18" t="s">
        <v>45</v>
      </c>
      <c r="C13" s="19" t="s">
        <v>46</v>
      </c>
      <c r="D13" s="20" t="s">
        <v>47</v>
      </c>
      <c r="E13" s="18" t="s">
        <v>20</v>
      </c>
      <c r="F13" s="21" t="s">
        <v>48</v>
      </c>
      <c r="G13" s="18" t="s">
        <v>49</v>
      </c>
      <c r="H13" s="23"/>
      <c r="I13" s="24" t="s">
        <v>32</v>
      </c>
      <c r="M13" s="27" t="s">
        <v>33</v>
      </c>
      <c r="N13" s="4" t="s">
        <v>26</v>
      </c>
    </row>
    <row r="14" spans="1:14" s="4" customFormat="1" ht="33" x14ac:dyDescent="0.25">
      <c r="A14" s="18">
        <f>IF(B14&lt;&gt;"",SUBTOTAL(103,B$9:$B14))</f>
        <v>6</v>
      </c>
      <c r="B14" s="18" t="s">
        <v>50</v>
      </c>
      <c r="C14" s="19" t="s">
        <v>51</v>
      </c>
      <c r="D14" s="20" t="s">
        <v>52</v>
      </c>
      <c r="E14" s="18" t="s">
        <v>20</v>
      </c>
      <c r="F14" s="21" t="s">
        <v>53</v>
      </c>
      <c r="G14" s="18" t="s">
        <v>22</v>
      </c>
      <c r="H14" s="23"/>
      <c r="I14" s="24" t="s">
        <v>23</v>
      </c>
      <c r="M14" s="28" t="s">
        <v>25</v>
      </c>
      <c r="N14" s="4" t="s">
        <v>26</v>
      </c>
    </row>
    <row r="15" spans="1:14" s="4" customFormat="1" ht="33" x14ac:dyDescent="0.25">
      <c r="A15" s="18">
        <f>IF(B15&lt;&gt;"",SUBTOTAL(103,B$9:$B15))</f>
        <v>7</v>
      </c>
      <c r="B15" s="18" t="s">
        <v>54</v>
      </c>
      <c r="C15" s="19" t="s">
        <v>55</v>
      </c>
      <c r="D15" s="20" t="s">
        <v>56</v>
      </c>
      <c r="E15" s="18" t="s">
        <v>20</v>
      </c>
      <c r="F15" s="21" t="s">
        <v>57</v>
      </c>
      <c r="G15" s="18" t="s">
        <v>58</v>
      </c>
      <c r="H15" s="23"/>
      <c r="I15" s="24" t="s">
        <v>39</v>
      </c>
      <c r="M15" s="26" t="s">
        <v>40</v>
      </c>
      <c r="N15" s="4" t="s">
        <v>26</v>
      </c>
    </row>
    <row r="16" spans="1:14" s="4" customFormat="1" ht="33" x14ac:dyDescent="0.25">
      <c r="A16" s="18">
        <f>IF(B16&lt;&gt;"",SUBTOTAL(103,B$9:$B16))</f>
        <v>8</v>
      </c>
      <c r="B16" s="18" t="s">
        <v>59</v>
      </c>
      <c r="C16" s="19" t="s">
        <v>60</v>
      </c>
      <c r="D16" s="20" t="s">
        <v>61</v>
      </c>
      <c r="E16" s="18" t="s">
        <v>20</v>
      </c>
      <c r="F16" s="21" t="s">
        <v>62</v>
      </c>
      <c r="G16" s="18" t="s">
        <v>22</v>
      </c>
      <c r="H16" s="23"/>
      <c r="I16" s="24" t="s">
        <v>23</v>
      </c>
      <c r="M16" s="28" t="s">
        <v>25</v>
      </c>
      <c r="N16" s="4" t="s">
        <v>26</v>
      </c>
    </row>
    <row r="17" spans="1:14" s="4" customFormat="1" ht="33" x14ac:dyDescent="0.25">
      <c r="A17" s="18">
        <f>IF(B17&lt;&gt;"",SUBTOTAL(103,B$9:$B17))</f>
        <v>9</v>
      </c>
      <c r="B17" s="18" t="s">
        <v>63</v>
      </c>
      <c r="C17" s="19" t="s">
        <v>64</v>
      </c>
      <c r="D17" s="20" t="s">
        <v>65</v>
      </c>
      <c r="E17" s="18" t="s">
        <v>20</v>
      </c>
      <c r="F17" s="21" t="s">
        <v>66</v>
      </c>
      <c r="G17" s="18" t="s">
        <v>67</v>
      </c>
      <c r="H17" s="23"/>
      <c r="I17" s="24" t="s">
        <v>39</v>
      </c>
      <c r="M17" s="26" t="s">
        <v>40</v>
      </c>
      <c r="N17" s="4" t="s">
        <v>26</v>
      </c>
    </row>
    <row r="18" spans="1:14" s="4" customFormat="1" ht="33" x14ac:dyDescent="0.25">
      <c r="A18" s="18">
        <f>IF(B18&lt;&gt;"",SUBTOTAL(103,B$9:$B18))</f>
        <v>10</v>
      </c>
      <c r="B18" s="18" t="s">
        <v>68</v>
      </c>
      <c r="C18" s="19" t="s">
        <v>69</v>
      </c>
      <c r="D18" s="20" t="s">
        <v>70</v>
      </c>
      <c r="E18" s="18" t="s">
        <v>20</v>
      </c>
      <c r="F18" s="21" t="s">
        <v>71</v>
      </c>
      <c r="G18" s="18" t="s">
        <v>49</v>
      </c>
      <c r="H18" s="23"/>
      <c r="I18" s="24" t="s">
        <v>32</v>
      </c>
      <c r="M18" s="26" t="s">
        <v>33</v>
      </c>
      <c r="N18" s="4" t="s">
        <v>26</v>
      </c>
    </row>
    <row r="19" spans="1:14" s="4" customFormat="1" ht="49.5" x14ac:dyDescent="0.25">
      <c r="A19" s="18">
        <f>IF(B19&lt;&gt;"",SUBTOTAL(103,B$9:$B19))</f>
        <v>11</v>
      </c>
      <c r="B19" s="18" t="s">
        <v>72</v>
      </c>
      <c r="C19" s="19" t="s">
        <v>73</v>
      </c>
      <c r="D19" s="20" t="s">
        <v>74</v>
      </c>
      <c r="E19" s="18" t="s">
        <v>20</v>
      </c>
      <c r="F19" s="21" t="s">
        <v>75</v>
      </c>
      <c r="G19" s="18" t="s">
        <v>67</v>
      </c>
      <c r="H19" s="23"/>
      <c r="I19" s="24" t="s">
        <v>39</v>
      </c>
      <c r="M19" s="26" t="s">
        <v>40</v>
      </c>
      <c r="N19" s="4" t="s">
        <v>26</v>
      </c>
    </row>
    <row r="20" spans="1:14" s="4" customFormat="1" ht="49.5" x14ac:dyDescent="0.25">
      <c r="A20" s="18">
        <f>IF(B20&lt;&gt;"",SUBTOTAL(103,B$9:$B20))</f>
        <v>12</v>
      </c>
      <c r="B20" s="18" t="s">
        <v>76</v>
      </c>
      <c r="C20" s="19" t="s">
        <v>77</v>
      </c>
      <c r="D20" s="20" t="s">
        <v>78</v>
      </c>
      <c r="E20" s="18" t="s">
        <v>20</v>
      </c>
      <c r="F20" s="21" t="s">
        <v>79</v>
      </c>
      <c r="G20" s="18" t="s">
        <v>80</v>
      </c>
      <c r="H20" s="23"/>
      <c r="I20" s="24" t="s">
        <v>39</v>
      </c>
      <c r="M20" s="26" t="s">
        <v>40</v>
      </c>
      <c r="N20" s="4" t="s">
        <v>26</v>
      </c>
    </row>
    <row r="21" spans="1:14" s="4" customFormat="1" ht="33" x14ac:dyDescent="0.25">
      <c r="A21" s="18">
        <f>IF(B21&lt;&gt;"",SUBTOTAL(103,B$9:$B21))</f>
        <v>13</v>
      </c>
      <c r="B21" s="18" t="s">
        <v>81</v>
      </c>
      <c r="C21" s="19" t="s">
        <v>51</v>
      </c>
      <c r="D21" s="20" t="s">
        <v>82</v>
      </c>
      <c r="E21" s="18" t="s">
        <v>20</v>
      </c>
      <c r="F21" s="21" t="s">
        <v>83</v>
      </c>
      <c r="G21" s="18" t="s">
        <v>84</v>
      </c>
      <c r="H21" s="23"/>
      <c r="I21" s="24" t="s">
        <v>32</v>
      </c>
      <c r="M21" s="26" t="s">
        <v>33</v>
      </c>
      <c r="N21" s="4" t="s">
        <v>26</v>
      </c>
    </row>
    <row r="22" spans="1:14" s="4" customFormat="1" ht="33" x14ac:dyDescent="0.25">
      <c r="A22" s="18">
        <f>IF(B22&lt;&gt;"",SUBTOTAL(103,B$9:$B22))</f>
        <v>14</v>
      </c>
      <c r="B22" s="18" t="s">
        <v>85</v>
      </c>
      <c r="C22" s="19" t="s">
        <v>86</v>
      </c>
      <c r="D22" s="20" t="s">
        <v>87</v>
      </c>
      <c r="E22" s="18" t="s">
        <v>20</v>
      </c>
      <c r="F22" s="21" t="s">
        <v>88</v>
      </c>
      <c r="G22" s="18" t="s">
        <v>22</v>
      </c>
      <c r="H22" s="23"/>
      <c r="I22" s="24" t="s">
        <v>23</v>
      </c>
      <c r="M22" s="28" t="s">
        <v>25</v>
      </c>
      <c r="N22" s="4" t="s">
        <v>26</v>
      </c>
    </row>
    <row r="23" spans="1:14" s="4" customFormat="1" ht="49.5" x14ac:dyDescent="0.25">
      <c r="A23" s="18">
        <f>IF(B23&lt;&gt;"",SUBTOTAL(103,B$9:$B23))</f>
        <v>15</v>
      </c>
      <c r="B23" s="18" t="s">
        <v>89</v>
      </c>
      <c r="C23" s="19" t="s">
        <v>90</v>
      </c>
      <c r="D23" s="20" t="s">
        <v>91</v>
      </c>
      <c r="E23" s="18" t="s">
        <v>20</v>
      </c>
      <c r="F23" s="21" t="s">
        <v>92</v>
      </c>
      <c r="G23" s="18" t="s">
        <v>93</v>
      </c>
      <c r="H23" s="23"/>
      <c r="I23" s="24" t="s">
        <v>39</v>
      </c>
      <c r="M23" s="26" t="s">
        <v>40</v>
      </c>
      <c r="N23" s="4" t="s">
        <v>26</v>
      </c>
    </row>
    <row r="24" spans="1:14" s="4" customFormat="1" ht="33" x14ac:dyDescent="0.25">
      <c r="A24" s="18">
        <f>IF(B24&lt;&gt;"",SUBTOTAL(103,B$9:$B24))</f>
        <v>16</v>
      </c>
      <c r="B24" s="18" t="s">
        <v>94</v>
      </c>
      <c r="C24" s="19" t="s">
        <v>95</v>
      </c>
      <c r="D24" s="20" t="s">
        <v>96</v>
      </c>
      <c r="E24" s="18" t="s">
        <v>20</v>
      </c>
      <c r="F24" s="21" t="s">
        <v>97</v>
      </c>
      <c r="G24" s="18" t="s">
        <v>22</v>
      </c>
      <c r="H24" s="23"/>
      <c r="I24" s="24" t="s">
        <v>23</v>
      </c>
      <c r="M24" s="28" t="s">
        <v>25</v>
      </c>
      <c r="N24" s="4" t="s">
        <v>26</v>
      </c>
    </row>
    <row r="25" spans="1:14" s="4" customFormat="1" ht="33" x14ac:dyDescent="0.25">
      <c r="A25" s="18">
        <f>IF(B25&lt;&gt;"",SUBTOTAL(103,B$9:$B25))</f>
        <v>17</v>
      </c>
      <c r="B25" s="18" t="s">
        <v>98</v>
      </c>
      <c r="C25" s="19" t="s">
        <v>51</v>
      </c>
      <c r="D25" s="20" t="s">
        <v>99</v>
      </c>
      <c r="E25" s="18" t="s">
        <v>20</v>
      </c>
      <c r="F25" s="21" t="s">
        <v>100</v>
      </c>
      <c r="G25" s="18" t="s">
        <v>22</v>
      </c>
      <c r="H25" s="23"/>
      <c r="I25" s="24" t="s">
        <v>23</v>
      </c>
      <c r="M25" s="28" t="s">
        <v>25</v>
      </c>
      <c r="N25" s="4" t="s">
        <v>26</v>
      </c>
    </row>
    <row r="26" spans="1:14" s="4" customFormat="1" ht="33" x14ac:dyDescent="0.25">
      <c r="A26" s="18">
        <f>IF(B26&lt;&gt;"",SUBTOTAL(103,B$9:$B26))</f>
        <v>18</v>
      </c>
      <c r="B26" s="18" t="s">
        <v>101</v>
      </c>
      <c r="C26" s="19" t="s">
        <v>102</v>
      </c>
      <c r="D26" s="20" t="s">
        <v>103</v>
      </c>
      <c r="E26" s="18" t="s">
        <v>20</v>
      </c>
      <c r="F26" s="21" t="s">
        <v>104</v>
      </c>
      <c r="G26" s="18" t="s">
        <v>84</v>
      </c>
      <c r="H26" s="23"/>
      <c r="I26" s="24" t="s">
        <v>32</v>
      </c>
      <c r="M26" s="26" t="s">
        <v>33</v>
      </c>
      <c r="N26" s="4" t="s">
        <v>26</v>
      </c>
    </row>
    <row r="27" spans="1:14" s="4" customFormat="1" ht="33" x14ac:dyDescent="0.25">
      <c r="A27" s="18">
        <f>IF(B27&lt;&gt;"",SUBTOTAL(103,B$9:$B27))</f>
        <v>19</v>
      </c>
      <c r="B27" s="18" t="s">
        <v>105</v>
      </c>
      <c r="C27" s="19" t="s">
        <v>51</v>
      </c>
      <c r="D27" s="20" t="s">
        <v>103</v>
      </c>
      <c r="E27" s="18" t="s">
        <v>20</v>
      </c>
      <c r="F27" s="21" t="s">
        <v>106</v>
      </c>
      <c r="G27" s="18" t="s">
        <v>107</v>
      </c>
      <c r="H27" s="23"/>
      <c r="I27" s="24" t="s">
        <v>32</v>
      </c>
      <c r="M27" s="26" t="s">
        <v>33</v>
      </c>
      <c r="N27" s="4" t="s">
        <v>26</v>
      </c>
    </row>
    <row r="28" spans="1:14" s="4" customFormat="1" ht="49.5" x14ac:dyDescent="0.25">
      <c r="A28" s="18">
        <f>IF(B28&lt;&gt;"",SUBTOTAL(103,B$9:$B28))</f>
        <v>20</v>
      </c>
      <c r="B28" s="18" t="s">
        <v>108</v>
      </c>
      <c r="C28" s="19" t="s">
        <v>109</v>
      </c>
      <c r="D28" s="20" t="s">
        <v>103</v>
      </c>
      <c r="E28" s="18" t="s">
        <v>20</v>
      </c>
      <c r="F28" s="21" t="s">
        <v>110</v>
      </c>
      <c r="G28" s="18" t="s">
        <v>111</v>
      </c>
      <c r="H28" s="23"/>
      <c r="I28" s="24" t="s">
        <v>39</v>
      </c>
      <c r="M28" s="26" t="s">
        <v>40</v>
      </c>
      <c r="N28" s="4" t="s">
        <v>26</v>
      </c>
    </row>
    <row r="29" spans="1:14" s="4" customFormat="1" ht="33" x14ac:dyDescent="0.25">
      <c r="A29" s="18">
        <f>IF(B29&lt;&gt;"",SUBTOTAL(103,B$9:$B29))</f>
        <v>21</v>
      </c>
      <c r="B29" s="18" t="s">
        <v>112</v>
      </c>
      <c r="C29" s="19" t="s">
        <v>113</v>
      </c>
      <c r="D29" s="20" t="s">
        <v>114</v>
      </c>
      <c r="E29" s="18" t="s">
        <v>20</v>
      </c>
      <c r="F29" s="21" t="s">
        <v>115</v>
      </c>
      <c r="G29" s="18" t="s">
        <v>84</v>
      </c>
      <c r="H29" s="23"/>
      <c r="I29" s="24" t="s">
        <v>32</v>
      </c>
      <c r="M29" s="26" t="s">
        <v>33</v>
      </c>
      <c r="N29" s="4" t="s">
        <v>26</v>
      </c>
    </row>
    <row r="30" spans="1:14" s="4" customFormat="1" ht="33" x14ac:dyDescent="0.25">
      <c r="A30" s="18">
        <f>IF(B30&lt;&gt;"",SUBTOTAL(103,B$9:$B30))</f>
        <v>22</v>
      </c>
      <c r="B30" s="18" t="s">
        <v>116</v>
      </c>
      <c r="C30" s="19" t="s">
        <v>117</v>
      </c>
      <c r="D30" s="20" t="s">
        <v>118</v>
      </c>
      <c r="E30" s="18" t="s">
        <v>20</v>
      </c>
      <c r="F30" s="21" t="s">
        <v>119</v>
      </c>
      <c r="G30" s="18" t="s">
        <v>120</v>
      </c>
      <c r="H30" s="23"/>
      <c r="I30" s="24" t="s">
        <v>32</v>
      </c>
      <c r="M30" s="26" t="s">
        <v>33</v>
      </c>
      <c r="N30" s="4" t="s">
        <v>26</v>
      </c>
    </row>
    <row r="31" spans="1:14" s="4" customFormat="1" ht="49.5" x14ac:dyDescent="0.25">
      <c r="A31" s="18">
        <f>IF(B31&lt;&gt;"",SUBTOTAL(103,B$9:$B31))</f>
        <v>23</v>
      </c>
      <c r="B31" s="18" t="s">
        <v>121</v>
      </c>
      <c r="C31" s="19" t="s">
        <v>122</v>
      </c>
      <c r="D31" s="20" t="s">
        <v>123</v>
      </c>
      <c r="E31" s="18" t="s">
        <v>20</v>
      </c>
      <c r="F31" s="21" t="s">
        <v>124</v>
      </c>
      <c r="G31" s="18" t="s">
        <v>125</v>
      </c>
      <c r="H31" s="23"/>
      <c r="I31" s="24" t="s">
        <v>32</v>
      </c>
      <c r="M31" s="26" t="s">
        <v>33</v>
      </c>
      <c r="N31" s="4" t="s">
        <v>26</v>
      </c>
    </row>
    <row r="32" spans="1:14" s="4" customFormat="1" ht="49.5" x14ac:dyDescent="0.25">
      <c r="A32" s="18">
        <f>IF(B32&lt;&gt;"",SUBTOTAL(103,B$9:$B32))</f>
        <v>24</v>
      </c>
      <c r="B32" s="18" t="s">
        <v>126</v>
      </c>
      <c r="C32" s="19" t="s">
        <v>127</v>
      </c>
      <c r="D32" s="20" t="s">
        <v>128</v>
      </c>
      <c r="E32" s="18" t="s">
        <v>20</v>
      </c>
      <c r="F32" s="21" t="s">
        <v>129</v>
      </c>
      <c r="G32" s="18" t="s">
        <v>22</v>
      </c>
      <c r="H32" s="23"/>
      <c r="I32" s="24" t="s">
        <v>23</v>
      </c>
      <c r="M32" s="25" t="s">
        <v>25</v>
      </c>
      <c r="N32" s="4" t="s">
        <v>26</v>
      </c>
    </row>
    <row r="33" spans="1:14" s="4" customFormat="1" ht="33" x14ac:dyDescent="0.25">
      <c r="A33" s="18">
        <f>IF(B33&lt;&gt;"",SUBTOTAL(103,B$9:$B33))</f>
        <v>25</v>
      </c>
      <c r="B33" s="18" t="s">
        <v>130</v>
      </c>
      <c r="C33" s="19" t="s">
        <v>131</v>
      </c>
      <c r="D33" s="20" t="s">
        <v>132</v>
      </c>
      <c r="E33" s="18" t="s">
        <v>20</v>
      </c>
      <c r="F33" s="21" t="s">
        <v>133</v>
      </c>
      <c r="G33" s="18" t="s">
        <v>58</v>
      </c>
      <c r="H33" s="23"/>
      <c r="I33" s="24" t="s">
        <v>39</v>
      </c>
      <c r="M33" s="27" t="s">
        <v>40</v>
      </c>
      <c r="N33" s="4" t="s">
        <v>26</v>
      </c>
    </row>
    <row r="34" spans="1:14" s="4" customFormat="1" ht="33" x14ac:dyDescent="0.25">
      <c r="A34" s="18">
        <f>IF(B34&lt;&gt;"",SUBTOTAL(103,B$9:$B34))</f>
        <v>26</v>
      </c>
      <c r="B34" s="18" t="s">
        <v>134</v>
      </c>
      <c r="C34" s="19" t="s">
        <v>135</v>
      </c>
      <c r="D34" s="20" t="s">
        <v>136</v>
      </c>
      <c r="E34" s="18" t="s">
        <v>20</v>
      </c>
      <c r="F34" s="21" t="s">
        <v>137</v>
      </c>
      <c r="G34" s="18" t="s">
        <v>22</v>
      </c>
      <c r="H34" s="23"/>
      <c r="I34" s="24" t="s">
        <v>23</v>
      </c>
      <c r="M34" s="25" t="s">
        <v>25</v>
      </c>
      <c r="N34" s="4" t="s">
        <v>26</v>
      </c>
    </row>
    <row r="35" spans="1:14" s="4" customFormat="1" ht="33" x14ac:dyDescent="0.25">
      <c r="A35" s="18">
        <f>IF(B35&lt;&gt;"",SUBTOTAL(103,B$9:$B35))</f>
        <v>27</v>
      </c>
      <c r="B35" s="18" t="s">
        <v>138</v>
      </c>
      <c r="C35" s="19" t="s">
        <v>51</v>
      </c>
      <c r="D35" s="20" t="s">
        <v>139</v>
      </c>
      <c r="E35" s="18" t="s">
        <v>20</v>
      </c>
      <c r="F35" s="21" t="s">
        <v>140</v>
      </c>
      <c r="G35" s="18" t="s">
        <v>22</v>
      </c>
      <c r="H35" s="23"/>
      <c r="I35" s="24" t="s">
        <v>23</v>
      </c>
      <c r="M35" s="28" t="s">
        <v>25</v>
      </c>
      <c r="N35" s="4" t="s">
        <v>26</v>
      </c>
    </row>
    <row r="36" spans="1:14" s="4" customFormat="1" ht="33" x14ac:dyDescent="0.25">
      <c r="A36" s="18">
        <f>IF(B36&lt;&gt;"",SUBTOTAL(103,B$9:$B36))</f>
        <v>28</v>
      </c>
      <c r="B36" s="18" t="s">
        <v>141</v>
      </c>
      <c r="C36" s="19" t="s">
        <v>142</v>
      </c>
      <c r="D36" s="20" t="s">
        <v>143</v>
      </c>
      <c r="E36" s="18" t="s">
        <v>20</v>
      </c>
      <c r="F36" s="21" t="s">
        <v>144</v>
      </c>
      <c r="G36" s="18" t="s">
        <v>58</v>
      </c>
      <c r="H36" s="23"/>
      <c r="I36" s="24" t="s">
        <v>39</v>
      </c>
      <c r="M36" s="27" t="s">
        <v>40</v>
      </c>
      <c r="N36" s="4" t="s">
        <v>26</v>
      </c>
    </row>
    <row r="37" spans="1:14" s="4" customFormat="1" ht="33" x14ac:dyDescent="0.25">
      <c r="A37" s="18">
        <f>IF(B37&lt;&gt;"",SUBTOTAL(103,B$9:$B37))</f>
        <v>29</v>
      </c>
      <c r="B37" s="18" t="s">
        <v>145</v>
      </c>
      <c r="C37" s="19" t="s">
        <v>146</v>
      </c>
      <c r="D37" s="20" t="s">
        <v>147</v>
      </c>
      <c r="E37" s="18" t="s">
        <v>20</v>
      </c>
      <c r="F37" s="21" t="s">
        <v>148</v>
      </c>
      <c r="G37" s="18" t="s">
        <v>38</v>
      </c>
      <c r="H37" s="23"/>
      <c r="I37" s="24" t="s">
        <v>39</v>
      </c>
      <c r="M37" s="26" t="s">
        <v>40</v>
      </c>
      <c r="N37" s="4" t="s">
        <v>26</v>
      </c>
    </row>
    <row r="38" spans="1:14" s="4" customFormat="1" ht="49.5" x14ac:dyDescent="0.25">
      <c r="A38" s="18">
        <f>IF(B38&lt;&gt;"",SUBTOTAL(103,B$9:$B38))</f>
        <v>30</v>
      </c>
      <c r="B38" s="18" t="s">
        <v>149</v>
      </c>
      <c r="C38" s="19" t="s">
        <v>150</v>
      </c>
      <c r="D38" s="20" t="s">
        <v>151</v>
      </c>
      <c r="E38" s="18" t="s">
        <v>20</v>
      </c>
      <c r="F38" s="21" t="s">
        <v>152</v>
      </c>
      <c r="G38" s="18" t="s">
        <v>125</v>
      </c>
      <c r="H38" s="23"/>
      <c r="I38" s="24" t="s">
        <v>32</v>
      </c>
      <c r="M38" s="26" t="s">
        <v>33</v>
      </c>
      <c r="N38" s="4" t="s">
        <v>26</v>
      </c>
    </row>
    <row r="39" spans="1:14" s="4" customFormat="1" ht="33" x14ac:dyDescent="0.25">
      <c r="A39" s="18">
        <f>IF(B39&lt;&gt;"",SUBTOTAL(103,B$9:$B39))</f>
        <v>31</v>
      </c>
      <c r="B39" s="18" t="s">
        <v>153</v>
      </c>
      <c r="C39" s="19" t="s">
        <v>154</v>
      </c>
      <c r="D39" s="20" t="s">
        <v>155</v>
      </c>
      <c r="E39" s="18" t="s">
        <v>20</v>
      </c>
      <c r="F39" s="21" t="s">
        <v>156</v>
      </c>
      <c r="G39" s="18" t="s">
        <v>125</v>
      </c>
      <c r="H39" s="23"/>
      <c r="I39" s="24" t="s">
        <v>32</v>
      </c>
      <c r="M39" s="26" t="s">
        <v>33</v>
      </c>
      <c r="N39" s="4" t="s">
        <v>26</v>
      </c>
    </row>
    <row r="40" spans="1:14" s="4" customFormat="1" ht="33" x14ac:dyDescent="0.25">
      <c r="A40" s="18">
        <f>IF(B40&lt;&gt;"",SUBTOTAL(103,B$9:$B40))</f>
        <v>32</v>
      </c>
      <c r="B40" s="18" t="s">
        <v>157</v>
      </c>
      <c r="C40" s="19" t="s">
        <v>158</v>
      </c>
      <c r="D40" s="20" t="s">
        <v>159</v>
      </c>
      <c r="E40" s="18" t="s">
        <v>20</v>
      </c>
      <c r="F40" s="21" t="s">
        <v>160</v>
      </c>
      <c r="G40" s="18" t="s">
        <v>125</v>
      </c>
      <c r="H40" s="23"/>
      <c r="I40" s="24" t="s">
        <v>32</v>
      </c>
      <c r="M40" s="26" t="s">
        <v>33</v>
      </c>
      <c r="N40" s="4" t="s">
        <v>26</v>
      </c>
    </row>
    <row r="41" spans="1:14" s="4" customFormat="1" ht="33" x14ac:dyDescent="0.25">
      <c r="A41" s="18">
        <f>IF(B41&lt;&gt;"",SUBTOTAL(103,B$9:$B41))</f>
        <v>33</v>
      </c>
      <c r="B41" s="18" t="s">
        <v>161</v>
      </c>
      <c r="C41" s="19" t="s">
        <v>162</v>
      </c>
      <c r="D41" s="20" t="s">
        <v>163</v>
      </c>
      <c r="E41" s="18" t="s">
        <v>20</v>
      </c>
      <c r="F41" s="21" t="s">
        <v>164</v>
      </c>
      <c r="G41" s="18" t="s">
        <v>22</v>
      </c>
      <c r="H41" s="23"/>
      <c r="I41" s="24" t="s">
        <v>23</v>
      </c>
      <c r="M41" s="28" t="s">
        <v>25</v>
      </c>
      <c r="N41" s="4" t="s">
        <v>26</v>
      </c>
    </row>
    <row r="42" spans="1:14" s="4" customFormat="1" ht="33" x14ac:dyDescent="0.25">
      <c r="A42" s="18">
        <f>IF(B42&lt;&gt;"",SUBTOTAL(103,B$9:$B42))</f>
        <v>34</v>
      </c>
      <c r="B42" s="18" t="s">
        <v>165</v>
      </c>
      <c r="C42" s="19" t="s">
        <v>166</v>
      </c>
      <c r="D42" s="20" t="s">
        <v>167</v>
      </c>
      <c r="E42" s="18" t="s">
        <v>20</v>
      </c>
      <c r="F42" s="21" t="s">
        <v>168</v>
      </c>
      <c r="G42" s="18" t="s">
        <v>58</v>
      </c>
      <c r="H42" s="23"/>
      <c r="I42" s="24" t="s">
        <v>39</v>
      </c>
      <c r="M42" s="26" t="s">
        <v>40</v>
      </c>
      <c r="N42" s="4" t="s">
        <v>26</v>
      </c>
    </row>
    <row r="43" spans="1:14" s="4" customFormat="1" ht="33" x14ac:dyDescent="0.25">
      <c r="A43" s="18">
        <f>IF(B43&lt;&gt;"",SUBTOTAL(103,B$9:$B43))</f>
        <v>35</v>
      </c>
      <c r="B43" s="18" t="s">
        <v>169</v>
      </c>
      <c r="C43" s="19" t="s">
        <v>35</v>
      </c>
      <c r="D43" s="20" t="s">
        <v>170</v>
      </c>
      <c r="E43" s="18" t="s">
        <v>20</v>
      </c>
      <c r="F43" s="21" t="s">
        <v>171</v>
      </c>
      <c r="G43" s="18" t="s">
        <v>58</v>
      </c>
      <c r="H43" s="23"/>
      <c r="I43" s="24" t="s">
        <v>39</v>
      </c>
      <c r="M43" s="26" t="s">
        <v>40</v>
      </c>
      <c r="N43" s="4" t="s">
        <v>26</v>
      </c>
    </row>
    <row r="44" spans="1:14" s="4" customFormat="1" ht="33" x14ac:dyDescent="0.25">
      <c r="A44" s="18">
        <f>IF(B44&lt;&gt;"",SUBTOTAL(103,B$9:$B44))</f>
        <v>36</v>
      </c>
      <c r="B44" s="18" t="s">
        <v>172</v>
      </c>
      <c r="C44" s="19" t="s">
        <v>51</v>
      </c>
      <c r="D44" s="20" t="s">
        <v>173</v>
      </c>
      <c r="E44" s="18" t="s">
        <v>20</v>
      </c>
      <c r="F44" s="21" t="s">
        <v>174</v>
      </c>
      <c r="G44" s="18" t="s">
        <v>93</v>
      </c>
      <c r="H44" s="23"/>
      <c r="I44" s="24" t="s">
        <v>39</v>
      </c>
      <c r="M44" s="26" t="s">
        <v>40</v>
      </c>
      <c r="N44" s="4" t="s">
        <v>26</v>
      </c>
    </row>
    <row r="45" spans="1:14" s="4" customFormat="1" ht="33" x14ac:dyDescent="0.25">
      <c r="A45" s="18">
        <f>IF(B45&lt;&gt;"",SUBTOTAL(103,B$9:$B45))</f>
        <v>37</v>
      </c>
      <c r="B45" s="18" t="s">
        <v>175</v>
      </c>
      <c r="C45" s="19" t="s">
        <v>176</v>
      </c>
      <c r="D45" s="20" t="s">
        <v>177</v>
      </c>
      <c r="E45" s="18" t="s">
        <v>20</v>
      </c>
      <c r="F45" s="21" t="s">
        <v>178</v>
      </c>
      <c r="G45" s="18" t="s">
        <v>67</v>
      </c>
      <c r="H45" s="23"/>
      <c r="I45" s="24" t="s">
        <v>39</v>
      </c>
      <c r="M45" s="26" t="s">
        <v>40</v>
      </c>
      <c r="N45" s="4" t="s">
        <v>26</v>
      </c>
    </row>
    <row r="46" spans="1:14" s="4" customFormat="1" ht="33" x14ac:dyDescent="0.25">
      <c r="A46" s="18">
        <f>IF(B46&lt;&gt;"",SUBTOTAL(103,B$9:$B46))</f>
        <v>38</v>
      </c>
      <c r="B46" s="18" t="s">
        <v>179</v>
      </c>
      <c r="C46" s="19" t="s">
        <v>180</v>
      </c>
      <c r="D46" s="20" t="s">
        <v>181</v>
      </c>
      <c r="E46" s="18" t="s">
        <v>20</v>
      </c>
      <c r="F46" s="21" t="s">
        <v>182</v>
      </c>
      <c r="G46" s="18" t="s">
        <v>183</v>
      </c>
      <c r="H46" s="23"/>
      <c r="I46" s="24" t="s">
        <v>39</v>
      </c>
      <c r="M46" s="26" t="s">
        <v>40</v>
      </c>
      <c r="N46" s="4" t="s">
        <v>26</v>
      </c>
    </row>
    <row r="47" spans="1:14" s="4" customFormat="1" ht="33" x14ac:dyDescent="0.25">
      <c r="A47" s="18">
        <f>IF(B47&lt;&gt;"",SUBTOTAL(103,B$9:$B47))</f>
        <v>39</v>
      </c>
      <c r="B47" s="18" t="s">
        <v>184</v>
      </c>
      <c r="C47" s="19" t="s">
        <v>185</v>
      </c>
      <c r="D47" s="20" t="s">
        <v>186</v>
      </c>
      <c r="E47" s="18" t="s">
        <v>20</v>
      </c>
      <c r="F47" s="21" t="s">
        <v>187</v>
      </c>
      <c r="G47" s="18" t="s">
        <v>67</v>
      </c>
      <c r="H47" s="23"/>
      <c r="I47" s="24" t="s">
        <v>39</v>
      </c>
      <c r="M47" s="26" t="s">
        <v>40</v>
      </c>
      <c r="N47" s="4" t="s">
        <v>26</v>
      </c>
    </row>
    <row r="48" spans="1:14" s="4" customFormat="1" ht="33" x14ac:dyDescent="0.25">
      <c r="A48" s="18">
        <f>IF(B48&lt;&gt;"",SUBTOTAL(103,B$9:$B48))</f>
        <v>40</v>
      </c>
      <c r="B48" s="18" t="s">
        <v>188</v>
      </c>
      <c r="C48" s="19" t="s">
        <v>189</v>
      </c>
      <c r="D48" s="20" t="s">
        <v>190</v>
      </c>
      <c r="E48" s="18" t="s">
        <v>20</v>
      </c>
      <c r="F48" s="21" t="s">
        <v>191</v>
      </c>
      <c r="G48" s="18" t="s">
        <v>58</v>
      </c>
      <c r="H48" s="23"/>
      <c r="I48" s="24" t="s">
        <v>39</v>
      </c>
      <c r="M48" s="26" t="s">
        <v>40</v>
      </c>
      <c r="N48" s="4" t="s">
        <v>26</v>
      </c>
    </row>
    <row r="49" spans="1:14" s="4" customFormat="1" ht="33" x14ac:dyDescent="0.25">
      <c r="A49" s="18">
        <f>IF(B49&lt;&gt;"",SUBTOTAL(103,B$9:$B49))</f>
        <v>41</v>
      </c>
      <c r="B49" s="18" t="s">
        <v>192</v>
      </c>
      <c r="C49" s="19" t="s">
        <v>193</v>
      </c>
      <c r="D49" s="20" t="s">
        <v>194</v>
      </c>
      <c r="E49" s="18" t="s">
        <v>20</v>
      </c>
      <c r="F49" s="21" t="s">
        <v>195</v>
      </c>
      <c r="G49" s="18" t="s">
        <v>107</v>
      </c>
      <c r="H49" s="23"/>
      <c r="I49" s="24" t="s">
        <v>32</v>
      </c>
      <c r="M49" s="27" t="s">
        <v>33</v>
      </c>
      <c r="N49" s="4" t="s">
        <v>26</v>
      </c>
    </row>
    <row r="50" spans="1:14" s="4" customFormat="1" ht="33" x14ac:dyDescent="0.25">
      <c r="A50" s="18">
        <f>IF(B50&lt;&gt;"",SUBTOTAL(103,B$9:$B50))</f>
        <v>42</v>
      </c>
      <c r="B50" s="18" t="s">
        <v>196</v>
      </c>
      <c r="C50" s="19" t="s">
        <v>197</v>
      </c>
      <c r="D50" s="20" t="s">
        <v>198</v>
      </c>
      <c r="E50" s="18" t="s">
        <v>20</v>
      </c>
      <c r="F50" s="21" t="s">
        <v>199</v>
      </c>
      <c r="G50" s="18" t="s">
        <v>120</v>
      </c>
      <c r="H50" s="23"/>
      <c r="I50" s="24" t="s">
        <v>32</v>
      </c>
      <c r="M50" s="26" t="s">
        <v>33</v>
      </c>
      <c r="N50" s="4" t="s">
        <v>26</v>
      </c>
    </row>
    <row r="51" spans="1:14" s="4" customFormat="1" ht="49.5" x14ac:dyDescent="0.25">
      <c r="A51" s="18">
        <f>IF(B51&lt;&gt;"",SUBTOTAL(103,B$9:$B51))</f>
        <v>43</v>
      </c>
      <c r="B51" s="18" t="s">
        <v>200</v>
      </c>
      <c r="C51" s="19" t="s">
        <v>201</v>
      </c>
      <c r="D51" s="20" t="s">
        <v>29</v>
      </c>
      <c r="E51" s="18" t="s">
        <v>202</v>
      </c>
      <c r="F51" s="21" t="s">
        <v>203</v>
      </c>
      <c r="G51" s="18" t="s">
        <v>22</v>
      </c>
      <c r="H51" s="23"/>
      <c r="I51" s="24" t="s">
        <v>23</v>
      </c>
      <c r="M51" s="28" t="s">
        <v>25</v>
      </c>
      <c r="N51" s="4" t="s">
        <v>26</v>
      </c>
    </row>
    <row r="52" spans="1:14" s="4" customFormat="1" ht="33" x14ac:dyDescent="0.25">
      <c r="A52" s="18">
        <f>IF(B52&lt;&gt;"",SUBTOTAL(103,B$9:$B52))</f>
        <v>44</v>
      </c>
      <c r="B52" s="18" t="s">
        <v>204</v>
      </c>
      <c r="C52" s="19" t="s">
        <v>205</v>
      </c>
      <c r="D52" s="20" t="s">
        <v>29</v>
      </c>
      <c r="E52" s="18" t="s">
        <v>202</v>
      </c>
      <c r="F52" s="21" t="s">
        <v>206</v>
      </c>
      <c r="G52" s="18" t="s">
        <v>207</v>
      </c>
      <c r="H52" s="23"/>
      <c r="I52" s="24" t="s">
        <v>32</v>
      </c>
      <c r="M52" s="26" t="s">
        <v>33</v>
      </c>
      <c r="N52" s="4" t="s">
        <v>26</v>
      </c>
    </row>
    <row r="53" spans="1:14" s="4" customFormat="1" ht="33" x14ac:dyDescent="0.25">
      <c r="A53" s="18">
        <f>IF(B53&lt;&gt;"",SUBTOTAL(103,B$9:$B53))</f>
        <v>45</v>
      </c>
      <c r="B53" s="18" t="s">
        <v>208</v>
      </c>
      <c r="C53" s="19" t="s">
        <v>209</v>
      </c>
      <c r="D53" s="20" t="s">
        <v>29</v>
      </c>
      <c r="E53" s="18" t="s">
        <v>202</v>
      </c>
      <c r="F53" s="21" t="s">
        <v>210</v>
      </c>
      <c r="G53" s="18" t="s">
        <v>107</v>
      </c>
      <c r="H53" s="23"/>
      <c r="I53" s="24" t="s">
        <v>32</v>
      </c>
      <c r="M53" s="26" t="s">
        <v>33</v>
      </c>
      <c r="N53" s="4" t="s">
        <v>26</v>
      </c>
    </row>
    <row r="54" spans="1:14" s="4" customFormat="1" ht="33" x14ac:dyDescent="0.25">
      <c r="A54" s="18">
        <f>IF(B54&lt;&gt;"",SUBTOTAL(103,B$9:$B54))</f>
        <v>46</v>
      </c>
      <c r="B54" s="18" t="s">
        <v>211</v>
      </c>
      <c r="C54" s="19" t="s">
        <v>212</v>
      </c>
      <c r="D54" s="20" t="s">
        <v>36</v>
      </c>
      <c r="E54" s="18" t="s">
        <v>202</v>
      </c>
      <c r="F54" s="21" t="s">
        <v>213</v>
      </c>
      <c r="G54" s="18" t="s">
        <v>107</v>
      </c>
      <c r="H54" s="23"/>
      <c r="I54" s="24" t="s">
        <v>32</v>
      </c>
      <c r="M54" s="26" t="s">
        <v>33</v>
      </c>
      <c r="N54" s="4" t="s">
        <v>26</v>
      </c>
    </row>
    <row r="55" spans="1:14" s="4" customFormat="1" ht="33" x14ac:dyDescent="0.25">
      <c r="A55" s="18">
        <f>IF(B55&lt;&gt;"",SUBTOTAL(103,B$9:$B55))</f>
        <v>47</v>
      </c>
      <c r="B55" s="18" t="s">
        <v>214</v>
      </c>
      <c r="C55" s="19" t="s">
        <v>215</v>
      </c>
      <c r="D55" s="20" t="s">
        <v>43</v>
      </c>
      <c r="E55" s="18" t="s">
        <v>202</v>
      </c>
      <c r="F55" s="21" t="s">
        <v>216</v>
      </c>
      <c r="G55" s="18" t="s">
        <v>22</v>
      </c>
      <c r="H55" s="23"/>
      <c r="I55" s="24" t="s">
        <v>23</v>
      </c>
      <c r="M55" s="28" t="s">
        <v>25</v>
      </c>
      <c r="N55" s="4" t="s">
        <v>26</v>
      </c>
    </row>
    <row r="56" spans="1:14" s="4" customFormat="1" ht="33" x14ac:dyDescent="0.25">
      <c r="A56" s="18">
        <f>IF(B56&lt;&gt;"",SUBTOTAL(103,B$9:$B56))</f>
        <v>48</v>
      </c>
      <c r="B56" s="18" t="s">
        <v>217</v>
      </c>
      <c r="C56" s="19" t="s">
        <v>166</v>
      </c>
      <c r="D56" s="20" t="s">
        <v>218</v>
      </c>
      <c r="E56" s="18" t="s">
        <v>202</v>
      </c>
      <c r="F56" s="21" t="s">
        <v>219</v>
      </c>
      <c r="G56" s="18" t="s">
        <v>58</v>
      </c>
      <c r="H56" s="23"/>
      <c r="I56" s="24" t="s">
        <v>39</v>
      </c>
      <c r="M56" s="26" t="s">
        <v>40</v>
      </c>
      <c r="N56" s="4" t="s">
        <v>26</v>
      </c>
    </row>
    <row r="57" spans="1:14" s="4" customFormat="1" ht="33" x14ac:dyDescent="0.25">
      <c r="A57" s="18">
        <f>IF(B57&lt;&gt;"",SUBTOTAL(103,B$9:$B57))</f>
        <v>49</v>
      </c>
      <c r="B57" s="18" t="s">
        <v>220</v>
      </c>
      <c r="C57" s="19" t="s">
        <v>51</v>
      </c>
      <c r="D57" s="20" t="s">
        <v>52</v>
      </c>
      <c r="E57" s="18" t="s">
        <v>202</v>
      </c>
      <c r="F57" s="21" t="s">
        <v>221</v>
      </c>
      <c r="G57" s="18" t="s">
        <v>31</v>
      </c>
      <c r="H57" s="23"/>
      <c r="I57" s="24" t="s">
        <v>32</v>
      </c>
      <c r="M57" s="26" t="s">
        <v>33</v>
      </c>
      <c r="N57" s="4" t="s">
        <v>26</v>
      </c>
    </row>
    <row r="58" spans="1:14" s="4" customFormat="1" ht="33" x14ac:dyDescent="0.25">
      <c r="A58" s="18">
        <f>IF(B58&lt;&gt;"",SUBTOTAL(103,B$9:$B58))</f>
        <v>50</v>
      </c>
      <c r="B58" s="18" t="s">
        <v>222</v>
      </c>
      <c r="C58" s="19" t="s">
        <v>223</v>
      </c>
      <c r="D58" s="20" t="s">
        <v>61</v>
      </c>
      <c r="E58" s="18" t="s">
        <v>202</v>
      </c>
      <c r="F58" s="21" t="s">
        <v>224</v>
      </c>
      <c r="G58" s="18" t="s">
        <v>225</v>
      </c>
      <c r="H58" s="23"/>
      <c r="I58" s="24" t="s">
        <v>23</v>
      </c>
      <c r="M58" s="28" t="s">
        <v>25</v>
      </c>
      <c r="N58" s="4" t="s">
        <v>26</v>
      </c>
    </row>
    <row r="59" spans="1:14" s="4" customFormat="1" ht="49.5" x14ac:dyDescent="0.25">
      <c r="A59" s="18">
        <f>IF(B59&lt;&gt;"",SUBTOTAL(103,B$9:$B59))</f>
        <v>51</v>
      </c>
      <c r="B59" s="18" t="s">
        <v>226</v>
      </c>
      <c r="C59" s="19" t="s">
        <v>227</v>
      </c>
      <c r="D59" s="20" t="s">
        <v>228</v>
      </c>
      <c r="E59" s="18" t="s">
        <v>202</v>
      </c>
      <c r="F59" s="21" t="s">
        <v>229</v>
      </c>
      <c r="G59" s="18" t="s">
        <v>225</v>
      </c>
      <c r="H59" s="23"/>
      <c r="I59" s="24" t="s">
        <v>23</v>
      </c>
      <c r="M59" s="28" t="s">
        <v>25</v>
      </c>
      <c r="N59" s="4" t="s">
        <v>26</v>
      </c>
    </row>
    <row r="60" spans="1:14" s="4" customFormat="1" ht="33" x14ac:dyDescent="0.25">
      <c r="A60" s="18">
        <f>IF(B60&lt;&gt;"",SUBTOTAL(103,B$9:$B60))</f>
        <v>52</v>
      </c>
      <c r="B60" s="18" t="s">
        <v>230</v>
      </c>
      <c r="C60" s="19" t="s">
        <v>231</v>
      </c>
      <c r="D60" s="20" t="s">
        <v>232</v>
      </c>
      <c r="E60" s="18" t="s">
        <v>202</v>
      </c>
      <c r="F60" s="21" t="s">
        <v>233</v>
      </c>
      <c r="G60" s="18" t="s">
        <v>67</v>
      </c>
      <c r="H60" s="23"/>
      <c r="I60" s="24" t="s">
        <v>39</v>
      </c>
      <c r="M60" s="26" t="s">
        <v>40</v>
      </c>
      <c r="N60" s="4" t="s">
        <v>26</v>
      </c>
    </row>
    <row r="61" spans="1:14" s="4" customFormat="1" ht="33" x14ac:dyDescent="0.25">
      <c r="A61" s="18">
        <f>IF(B61&lt;&gt;"",SUBTOTAL(103,B$9:$B61))</f>
        <v>53</v>
      </c>
      <c r="B61" s="18" t="s">
        <v>234</v>
      </c>
      <c r="C61" s="19" t="s">
        <v>235</v>
      </c>
      <c r="D61" s="20" t="s">
        <v>78</v>
      </c>
      <c r="E61" s="18" t="s">
        <v>202</v>
      </c>
      <c r="F61" s="21" t="s">
        <v>236</v>
      </c>
      <c r="G61" s="18" t="s">
        <v>237</v>
      </c>
      <c r="H61" s="23"/>
      <c r="I61" s="24" t="s">
        <v>32</v>
      </c>
      <c r="M61" s="26" t="s">
        <v>33</v>
      </c>
      <c r="N61" s="4" t="s">
        <v>26</v>
      </c>
    </row>
    <row r="62" spans="1:14" s="4" customFormat="1" ht="49.5" x14ac:dyDescent="0.25">
      <c r="A62" s="18">
        <f>IF(B62&lt;&gt;"",SUBTOTAL(103,B$9:$B62))</f>
        <v>54</v>
      </c>
      <c r="B62" s="18" t="s">
        <v>238</v>
      </c>
      <c r="C62" s="19" t="s">
        <v>239</v>
      </c>
      <c r="D62" s="20" t="s">
        <v>240</v>
      </c>
      <c r="E62" s="18" t="s">
        <v>202</v>
      </c>
      <c r="F62" s="21" t="s">
        <v>241</v>
      </c>
      <c r="G62" s="18" t="s">
        <v>225</v>
      </c>
      <c r="H62" s="23"/>
      <c r="I62" s="24" t="s">
        <v>23</v>
      </c>
      <c r="M62" s="28" t="s">
        <v>25</v>
      </c>
      <c r="N62" s="4" t="s">
        <v>26</v>
      </c>
    </row>
    <row r="63" spans="1:14" s="4" customFormat="1" ht="33" x14ac:dyDescent="0.25">
      <c r="A63" s="18">
        <f>IF(B63&lt;&gt;"",SUBTOTAL(103,B$9:$B63))</f>
        <v>55</v>
      </c>
      <c r="B63" s="18" t="s">
        <v>242</v>
      </c>
      <c r="C63" s="19" t="s">
        <v>243</v>
      </c>
      <c r="D63" s="20" t="s">
        <v>244</v>
      </c>
      <c r="E63" s="18" t="s">
        <v>202</v>
      </c>
      <c r="F63" s="21" t="s">
        <v>245</v>
      </c>
      <c r="G63" s="18" t="s">
        <v>58</v>
      </c>
      <c r="H63" s="23"/>
      <c r="I63" s="24" t="s">
        <v>39</v>
      </c>
      <c r="M63" s="26" t="s">
        <v>40</v>
      </c>
      <c r="N63" s="4" t="s">
        <v>26</v>
      </c>
    </row>
    <row r="64" spans="1:14" s="4" customFormat="1" ht="33" x14ac:dyDescent="0.25">
      <c r="A64" s="18">
        <f>IF(B64&lt;&gt;"",SUBTOTAL(103,B$9:$B64))</f>
        <v>56</v>
      </c>
      <c r="B64" s="18" t="s">
        <v>246</v>
      </c>
      <c r="C64" s="19" t="s">
        <v>247</v>
      </c>
      <c r="D64" s="20" t="s">
        <v>87</v>
      </c>
      <c r="E64" s="18" t="s">
        <v>202</v>
      </c>
      <c r="F64" s="21" t="s">
        <v>248</v>
      </c>
      <c r="G64" s="18" t="s">
        <v>38</v>
      </c>
      <c r="H64" s="23"/>
      <c r="I64" s="24" t="s">
        <v>39</v>
      </c>
      <c r="M64" s="26" t="s">
        <v>40</v>
      </c>
      <c r="N64" s="4" t="s">
        <v>26</v>
      </c>
    </row>
    <row r="65" spans="1:14" s="4" customFormat="1" ht="33" x14ac:dyDescent="0.25">
      <c r="A65" s="18">
        <f>IF(B65&lt;&gt;"",SUBTOTAL(103,B$9:$B65))</f>
        <v>57</v>
      </c>
      <c r="B65" s="18" t="s">
        <v>249</v>
      </c>
      <c r="C65" s="19" t="s">
        <v>250</v>
      </c>
      <c r="D65" s="20" t="s">
        <v>96</v>
      </c>
      <c r="E65" s="18" t="s">
        <v>202</v>
      </c>
      <c r="F65" s="21" t="s">
        <v>7919</v>
      </c>
      <c r="G65" s="18" t="s">
        <v>58</v>
      </c>
      <c r="H65" s="23"/>
      <c r="I65" s="24" t="s">
        <v>39</v>
      </c>
      <c r="M65" s="26" t="s">
        <v>40</v>
      </c>
      <c r="N65" s="4" t="s">
        <v>26</v>
      </c>
    </row>
    <row r="66" spans="1:14" s="4" customFormat="1" ht="33" x14ac:dyDescent="0.25">
      <c r="A66" s="18">
        <f>IF(B66&lt;&gt;"",SUBTOTAL(103,B$9:$B66))</f>
        <v>58</v>
      </c>
      <c r="B66" s="18" t="s">
        <v>251</v>
      </c>
      <c r="C66" s="19" t="s">
        <v>51</v>
      </c>
      <c r="D66" s="20" t="s">
        <v>96</v>
      </c>
      <c r="E66" s="18" t="s">
        <v>202</v>
      </c>
      <c r="F66" s="21" t="s">
        <v>252</v>
      </c>
      <c r="G66" s="18" t="s">
        <v>67</v>
      </c>
      <c r="H66" s="23"/>
      <c r="I66" s="24" t="s">
        <v>39</v>
      </c>
      <c r="M66" s="26" t="s">
        <v>40</v>
      </c>
      <c r="N66" s="4" t="s">
        <v>26</v>
      </c>
    </row>
    <row r="67" spans="1:14" s="4" customFormat="1" ht="33" x14ac:dyDescent="0.25">
      <c r="A67" s="18">
        <f>IF(B67&lt;&gt;"",SUBTOTAL(103,B$9:$B67))</f>
        <v>59</v>
      </c>
      <c r="B67" s="18" t="s">
        <v>253</v>
      </c>
      <c r="C67" s="19" t="s">
        <v>254</v>
      </c>
      <c r="D67" s="20" t="s">
        <v>103</v>
      </c>
      <c r="E67" s="18" t="s">
        <v>202</v>
      </c>
      <c r="F67" s="21" t="s">
        <v>255</v>
      </c>
      <c r="G67" s="18" t="s">
        <v>225</v>
      </c>
      <c r="H67" s="23"/>
      <c r="I67" s="24" t="s">
        <v>23</v>
      </c>
      <c r="M67" s="28" t="s">
        <v>25</v>
      </c>
      <c r="N67" s="4" t="s">
        <v>26</v>
      </c>
    </row>
    <row r="68" spans="1:14" s="4" customFormat="1" ht="33" x14ac:dyDescent="0.25">
      <c r="A68" s="18">
        <f>IF(B68&lt;&gt;"",SUBTOTAL(103,B$9:$B68))</f>
        <v>60</v>
      </c>
      <c r="B68" s="18" t="s">
        <v>256</v>
      </c>
      <c r="C68" s="19" t="s">
        <v>257</v>
      </c>
      <c r="D68" s="20" t="s">
        <v>103</v>
      </c>
      <c r="E68" s="18" t="s">
        <v>202</v>
      </c>
      <c r="F68" s="21" t="s">
        <v>258</v>
      </c>
      <c r="G68" s="18" t="s">
        <v>237</v>
      </c>
      <c r="H68" s="23"/>
      <c r="I68" s="24" t="s">
        <v>32</v>
      </c>
      <c r="M68" s="26" t="s">
        <v>33</v>
      </c>
      <c r="N68" s="4" t="s">
        <v>26</v>
      </c>
    </row>
    <row r="69" spans="1:14" s="4" customFormat="1" ht="33" x14ac:dyDescent="0.25">
      <c r="A69" s="18">
        <f>IF(B69&lt;&gt;"",SUBTOTAL(103,B$9:$B69))</f>
        <v>61</v>
      </c>
      <c r="B69" s="18" t="s">
        <v>259</v>
      </c>
      <c r="C69" s="19" t="s">
        <v>260</v>
      </c>
      <c r="D69" s="20" t="s">
        <v>103</v>
      </c>
      <c r="E69" s="18" t="s">
        <v>202</v>
      </c>
      <c r="F69" s="21" t="s">
        <v>261</v>
      </c>
      <c r="G69" s="18" t="s">
        <v>58</v>
      </c>
      <c r="H69" s="23"/>
      <c r="I69" s="24" t="s">
        <v>39</v>
      </c>
      <c r="M69" s="26" t="s">
        <v>40</v>
      </c>
      <c r="N69" s="4" t="s">
        <v>26</v>
      </c>
    </row>
    <row r="70" spans="1:14" s="4" customFormat="1" ht="33" x14ac:dyDescent="0.25">
      <c r="A70" s="18">
        <f>IF(B70&lt;&gt;"",SUBTOTAL(103,B$9:$B70))</f>
        <v>62</v>
      </c>
      <c r="B70" s="18" t="s">
        <v>262</v>
      </c>
      <c r="C70" s="19" t="s">
        <v>263</v>
      </c>
      <c r="D70" s="20" t="s">
        <v>114</v>
      </c>
      <c r="E70" s="18" t="s">
        <v>202</v>
      </c>
      <c r="F70" s="21" t="s">
        <v>264</v>
      </c>
      <c r="G70" s="18" t="s">
        <v>265</v>
      </c>
      <c r="H70" s="23"/>
      <c r="I70" s="24" t="s">
        <v>39</v>
      </c>
      <c r="M70" s="26" t="s">
        <v>40</v>
      </c>
      <c r="N70" s="4" t="s">
        <v>26</v>
      </c>
    </row>
    <row r="71" spans="1:14" s="4" customFormat="1" ht="49.5" x14ac:dyDescent="0.25">
      <c r="A71" s="18">
        <f>IF(B71&lt;&gt;"",SUBTOTAL(103,B$9:$B71))</f>
        <v>63</v>
      </c>
      <c r="B71" s="18" t="s">
        <v>266</v>
      </c>
      <c r="C71" s="19" t="s">
        <v>267</v>
      </c>
      <c r="D71" s="20" t="s">
        <v>118</v>
      </c>
      <c r="E71" s="18" t="s">
        <v>202</v>
      </c>
      <c r="F71" s="21" t="s">
        <v>268</v>
      </c>
      <c r="G71" s="18" t="s">
        <v>269</v>
      </c>
      <c r="H71" s="23"/>
      <c r="I71" s="24" t="s">
        <v>23</v>
      </c>
      <c r="M71" s="28" t="s">
        <v>25</v>
      </c>
      <c r="N71" s="4" t="s">
        <v>26</v>
      </c>
    </row>
    <row r="72" spans="1:14" s="4" customFormat="1" ht="33" x14ac:dyDescent="0.25">
      <c r="A72" s="18">
        <f>IF(B72&lt;&gt;"",SUBTOTAL(103,B$9:$B72))</f>
        <v>64</v>
      </c>
      <c r="B72" s="18" t="s">
        <v>270</v>
      </c>
      <c r="C72" s="19" t="s">
        <v>271</v>
      </c>
      <c r="D72" s="20" t="s">
        <v>272</v>
      </c>
      <c r="E72" s="18" t="s">
        <v>202</v>
      </c>
      <c r="F72" s="21" t="s">
        <v>273</v>
      </c>
      <c r="G72" s="18" t="s">
        <v>237</v>
      </c>
      <c r="H72" s="23"/>
      <c r="I72" s="24" t="s">
        <v>32</v>
      </c>
      <c r="M72" s="26" t="s">
        <v>33</v>
      </c>
      <c r="N72" s="4" t="s">
        <v>26</v>
      </c>
    </row>
    <row r="73" spans="1:14" s="4" customFormat="1" ht="33" x14ac:dyDescent="0.25">
      <c r="A73" s="18">
        <f>IF(B73&lt;&gt;"",SUBTOTAL(103,B$9:$B73))</f>
        <v>65</v>
      </c>
      <c r="B73" s="18" t="s">
        <v>274</v>
      </c>
      <c r="C73" s="19" t="s">
        <v>275</v>
      </c>
      <c r="D73" s="20" t="s">
        <v>276</v>
      </c>
      <c r="E73" s="18" t="s">
        <v>202</v>
      </c>
      <c r="F73" s="21" t="s">
        <v>277</v>
      </c>
      <c r="G73" s="18" t="s">
        <v>237</v>
      </c>
      <c r="H73" s="23"/>
      <c r="I73" s="24" t="s">
        <v>32</v>
      </c>
      <c r="M73" s="26" t="s">
        <v>33</v>
      </c>
      <c r="N73" s="4" t="s">
        <v>26</v>
      </c>
    </row>
    <row r="74" spans="1:14" s="4" customFormat="1" ht="33" x14ac:dyDescent="0.25">
      <c r="A74" s="18">
        <f>IF(B74&lt;&gt;"",SUBTOTAL(103,B$9:$B74))</f>
        <v>66</v>
      </c>
      <c r="B74" s="18" t="s">
        <v>278</v>
      </c>
      <c r="C74" s="19" t="s">
        <v>279</v>
      </c>
      <c r="D74" s="20" t="s">
        <v>136</v>
      </c>
      <c r="E74" s="18" t="s">
        <v>202</v>
      </c>
      <c r="F74" s="21" t="s">
        <v>280</v>
      </c>
      <c r="G74" s="18" t="s">
        <v>281</v>
      </c>
      <c r="H74" s="23"/>
      <c r="I74" s="24" t="s">
        <v>32</v>
      </c>
      <c r="M74" s="26" t="s">
        <v>33</v>
      </c>
      <c r="N74" s="4" t="s">
        <v>26</v>
      </c>
    </row>
    <row r="75" spans="1:14" s="4" customFormat="1" ht="49.5" x14ac:dyDescent="0.25">
      <c r="A75" s="18">
        <f>IF(B75&lt;&gt;"",SUBTOTAL(103,B$9:$B75))</f>
        <v>67</v>
      </c>
      <c r="B75" s="18" t="s">
        <v>282</v>
      </c>
      <c r="C75" s="19" t="s">
        <v>283</v>
      </c>
      <c r="D75" s="20" t="s">
        <v>139</v>
      </c>
      <c r="E75" s="18" t="s">
        <v>202</v>
      </c>
      <c r="F75" s="21" t="s">
        <v>284</v>
      </c>
      <c r="G75" s="18" t="s">
        <v>225</v>
      </c>
      <c r="H75" s="23"/>
      <c r="I75" s="24" t="s">
        <v>23</v>
      </c>
      <c r="M75" s="28" t="s">
        <v>25</v>
      </c>
      <c r="N75" s="4" t="s">
        <v>26</v>
      </c>
    </row>
    <row r="76" spans="1:14" s="4" customFormat="1" ht="33" x14ac:dyDescent="0.25">
      <c r="A76" s="18">
        <f>IF(B76&lt;&gt;"",SUBTOTAL(103,B$9:$B76))</f>
        <v>68</v>
      </c>
      <c r="B76" s="18" t="s">
        <v>285</v>
      </c>
      <c r="C76" s="19" t="s">
        <v>286</v>
      </c>
      <c r="D76" s="20" t="s">
        <v>287</v>
      </c>
      <c r="E76" s="18" t="s">
        <v>202</v>
      </c>
      <c r="F76" s="21" t="s">
        <v>288</v>
      </c>
      <c r="G76" s="18" t="s">
        <v>281</v>
      </c>
      <c r="H76" s="23"/>
      <c r="I76" s="24" t="s">
        <v>32</v>
      </c>
      <c r="M76" s="26" t="s">
        <v>33</v>
      </c>
      <c r="N76" s="4" t="s">
        <v>26</v>
      </c>
    </row>
    <row r="77" spans="1:14" s="4" customFormat="1" ht="33" x14ac:dyDescent="0.25">
      <c r="A77" s="18">
        <f>IF(B77&lt;&gt;"",SUBTOTAL(103,B$9:$B77))</f>
        <v>69</v>
      </c>
      <c r="B77" s="18" t="s">
        <v>289</v>
      </c>
      <c r="C77" s="19" t="s">
        <v>290</v>
      </c>
      <c r="D77" s="20" t="s">
        <v>147</v>
      </c>
      <c r="E77" s="18" t="s">
        <v>202</v>
      </c>
      <c r="F77" s="21" t="s">
        <v>291</v>
      </c>
      <c r="G77" s="18" t="s">
        <v>281</v>
      </c>
      <c r="H77" s="23"/>
      <c r="I77" s="24" t="s">
        <v>32</v>
      </c>
      <c r="M77" s="26" t="s">
        <v>33</v>
      </c>
      <c r="N77" s="4" t="s">
        <v>26</v>
      </c>
    </row>
    <row r="78" spans="1:14" s="4" customFormat="1" ht="33" x14ac:dyDescent="0.25">
      <c r="A78" s="18">
        <f>IF(B78&lt;&gt;"",SUBTOTAL(103,B$9:$B78))</f>
        <v>70</v>
      </c>
      <c r="B78" s="18" t="s">
        <v>292</v>
      </c>
      <c r="C78" s="19" t="s">
        <v>293</v>
      </c>
      <c r="D78" s="20" t="s">
        <v>151</v>
      </c>
      <c r="E78" s="18" t="s">
        <v>202</v>
      </c>
      <c r="F78" s="21" t="s">
        <v>294</v>
      </c>
      <c r="G78" s="18" t="s">
        <v>31</v>
      </c>
      <c r="H78" s="23"/>
      <c r="I78" s="24" t="s">
        <v>32</v>
      </c>
      <c r="M78" s="26" t="s">
        <v>33</v>
      </c>
      <c r="N78" s="4" t="s">
        <v>26</v>
      </c>
    </row>
    <row r="79" spans="1:14" s="4" customFormat="1" ht="33" x14ac:dyDescent="0.25">
      <c r="A79" s="18">
        <f>IF(B79&lt;&gt;"",SUBTOTAL(103,B$9:$B79))</f>
        <v>71</v>
      </c>
      <c r="B79" s="18" t="s">
        <v>295</v>
      </c>
      <c r="C79" s="19" t="s">
        <v>35</v>
      </c>
      <c r="D79" s="20" t="s">
        <v>155</v>
      </c>
      <c r="E79" s="18" t="s">
        <v>202</v>
      </c>
      <c r="F79" s="21" t="s">
        <v>296</v>
      </c>
      <c r="G79" s="18" t="s">
        <v>225</v>
      </c>
      <c r="H79" s="23"/>
      <c r="I79" s="24" t="s">
        <v>23</v>
      </c>
      <c r="M79" s="28" t="s">
        <v>25</v>
      </c>
      <c r="N79" s="4" t="s">
        <v>26</v>
      </c>
    </row>
    <row r="80" spans="1:14" s="4" customFormat="1" ht="33" x14ac:dyDescent="0.25">
      <c r="A80" s="18">
        <f>IF(B80&lt;&gt;"",SUBTOTAL(103,B$9:$B80))</f>
        <v>72</v>
      </c>
      <c r="B80" s="18" t="s">
        <v>297</v>
      </c>
      <c r="C80" s="19" t="s">
        <v>298</v>
      </c>
      <c r="D80" s="20" t="s">
        <v>163</v>
      </c>
      <c r="E80" s="18" t="s">
        <v>202</v>
      </c>
      <c r="F80" s="21" t="s">
        <v>299</v>
      </c>
      <c r="G80" s="18" t="s">
        <v>225</v>
      </c>
      <c r="H80" s="23"/>
      <c r="I80" s="24" t="s">
        <v>23</v>
      </c>
      <c r="M80" s="28" t="s">
        <v>25</v>
      </c>
      <c r="N80" s="4" t="s">
        <v>26</v>
      </c>
    </row>
    <row r="81" spans="1:14" s="4" customFormat="1" ht="33" x14ac:dyDescent="0.25">
      <c r="A81" s="18">
        <f>IF(B81&lt;&gt;"",SUBTOTAL(103,B$9:$B81))</f>
        <v>73</v>
      </c>
      <c r="B81" s="18" t="s">
        <v>300</v>
      </c>
      <c r="C81" s="19" t="s">
        <v>301</v>
      </c>
      <c r="D81" s="20" t="s">
        <v>302</v>
      </c>
      <c r="E81" s="18" t="s">
        <v>202</v>
      </c>
      <c r="F81" s="21" t="s">
        <v>303</v>
      </c>
      <c r="G81" s="18" t="s">
        <v>225</v>
      </c>
      <c r="H81" s="23"/>
      <c r="I81" s="24" t="s">
        <v>23</v>
      </c>
      <c r="M81" s="28" t="s">
        <v>25</v>
      </c>
      <c r="N81" s="4" t="s">
        <v>26</v>
      </c>
    </row>
    <row r="82" spans="1:14" s="4" customFormat="1" ht="33" x14ac:dyDescent="0.25">
      <c r="A82" s="18">
        <f>IF(B82&lt;&gt;"",SUBTOTAL(103,B$9:$B82))</f>
        <v>74</v>
      </c>
      <c r="B82" s="18" t="s">
        <v>304</v>
      </c>
      <c r="C82" s="19" t="s">
        <v>166</v>
      </c>
      <c r="D82" s="20" t="s">
        <v>305</v>
      </c>
      <c r="E82" s="18" t="s">
        <v>202</v>
      </c>
      <c r="F82" s="21" t="s">
        <v>306</v>
      </c>
      <c r="G82" s="18" t="s">
        <v>31</v>
      </c>
      <c r="H82" s="23"/>
      <c r="I82" s="24" t="s">
        <v>32</v>
      </c>
      <c r="M82" s="26" t="s">
        <v>33</v>
      </c>
      <c r="N82" s="4" t="s">
        <v>26</v>
      </c>
    </row>
    <row r="83" spans="1:14" s="4" customFormat="1" ht="33" x14ac:dyDescent="0.25">
      <c r="A83" s="18">
        <f>IF(B83&lt;&gt;"",SUBTOTAL(103,B$9:$B83))</f>
        <v>75</v>
      </c>
      <c r="B83" s="18" t="s">
        <v>307</v>
      </c>
      <c r="C83" s="19" t="s">
        <v>308</v>
      </c>
      <c r="D83" s="20" t="s">
        <v>181</v>
      </c>
      <c r="E83" s="18" t="s">
        <v>202</v>
      </c>
      <c r="F83" s="21" t="s">
        <v>309</v>
      </c>
      <c r="G83" s="18" t="s">
        <v>281</v>
      </c>
      <c r="H83" s="23"/>
      <c r="I83" s="24" t="s">
        <v>32</v>
      </c>
      <c r="M83" s="26" t="s">
        <v>33</v>
      </c>
      <c r="N83" s="4" t="s">
        <v>26</v>
      </c>
    </row>
    <row r="84" spans="1:14" s="4" customFormat="1" ht="33" x14ac:dyDescent="0.25">
      <c r="A84" s="18">
        <f>IF(B84&lt;&gt;"",SUBTOTAL(103,B$9:$B84))</f>
        <v>76</v>
      </c>
      <c r="B84" s="18" t="s">
        <v>310</v>
      </c>
      <c r="C84" s="19" t="s">
        <v>223</v>
      </c>
      <c r="D84" s="20" t="s">
        <v>311</v>
      </c>
      <c r="E84" s="18" t="s">
        <v>202</v>
      </c>
      <c r="F84" s="21" t="s">
        <v>312</v>
      </c>
      <c r="G84" s="18" t="s">
        <v>225</v>
      </c>
      <c r="H84" s="23"/>
      <c r="I84" s="24" t="s">
        <v>23</v>
      </c>
      <c r="M84" s="28" t="s">
        <v>25</v>
      </c>
      <c r="N84" s="4" t="s">
        <v>26</v>
      </c>
    </row>
    <row r="85" spans="1:14" s="4" customFormat="1" ht="33" x14ac:dyDescent="0.25">
      <c r="A85" s="18">
        <f>IF(B85&lt;&gt;"",SUBTOTAL(103,B$9:$B85))</f>
        <v>77</v>
      </c>
      <c r="B85" s="18" t="s">
        <v>313</v>
      </c>
      <c r="C85" s="19" t="s">
        <v>314</v>
      </c>
      <c r="D85" s="20" t="s">
        <v>186</v>
      </c>
      <c r="E85" s="18" t="s">
        <v>202</v>
      </c>
      <c r="F85" s="21" t="s">
        <v>315</v>
      </c>
      <c r="G85" s="18" t="s">
        <v>225</v>
      </c>
      <c r="H85" s="23"/>
      <c r="I85" s="24" t="s">
        <v>23</v>
      </c>
      <c r="M85" s="28" t="s">
        <v>25</v>
      </c>
      <c r="N85" s="4" t="s">
        <v>26</v>
      </c>
    </row>
    <row r="86" spans="1:14" s="4" customFormat="1" ht="33" x14ac:dyDescent="0.25">
      <c r="A86" s="18">
        <f>IF(B86&lt;&gt;"",SUBTOTAL(103,B$9:$B86))</f>
        <v>78</v>
      </c>
      <c r="B86" s="18" t="s">
        <v>316</v>
      </c>
      <c r="C86" s="19" t="s">
        <v>51</v>
      </c>
      <c r="D86" s="20" t="s">
        <v>186</v>
      </c>
      <c r="E86" s="18" t="s">
        <v>202</v>
      </c>
      <c r="F86" s="21" t="s">
        <v>317</v>
      </c>
      <c r="G86" s="18" t="s">
        <v>58</v>
      </c>
      <c r="H86" s="23"/>
      <c r="I86" s="24" t="s">
        <v>39</v>
      </c>
      <c r="M86" s="27" t="s">
        <v>40</v>
      </c>
      <c r="N86" s="4" t="s">
        <v>26</v>
      </c>
    </row>
    <row r="87" spans="1:14" s="4" customFormat="1" ht="33" x14ac:dyDescent="0.25">
      <c r="A87" s="18">
        <f>IF(B87&lt;&gt;"",SUBTOTAL(103,B$9:$B87))</f>
        <v>79</v>
      </c>
      <c r="B87" s="18" t="s">
        <v>318</v>
      </c>
      <c r="C87" s="19" t="s">
        <v>319</v>
      </c>
      <c r="D87" s="20" t="s">
        <v>320</v>
      </c>
      <c r="E87" s="18" t="s">
        <v>202</v>
      </c>
      <c r="F87" s="21" t="s">
        <v>321</v>
      </c>
      <c r="G87" s="18" t="s">
        <v>281</v>
      </c>
      <c r="H87" s="23"/>
      <c r="I87" s="24" t="s">
        <v>32</v>
      </c>
      <c r="M87" s="27" t="s">
        <v>33</v>
      </c>
      <c r="N87" s="4" t="s">
        <v>26</v>
      </c>
    </row>
    <row r="88" spans="1:14" s="4" customFormat="1" ht="33" x14ac:dyDescent="0.25">
      <c r="A88" s="18">
        <f>IF(B88&lt;&gt;"",SUBTOTAL(103,B$9:$B88))</f>
        <v>80</v>
      </c>
      <c r="B88" s="18" t="s">
        <v>322</v>
      </c>
      <c r="C88" s="19" t="s">
        <v>323</v>
      </c>
      <c r="D88" s="20" t="s">
        <v>190</v>
      </c>
      <c r="E88" s="18" t="s">
        <v>202</v>
      </c>
      <c r="F88" s="21" t="s">
        <v>324</v>
      </c>
      <c r="G88" s="18" t="s">
        <v>325</v>
      </c>
      <c r="H88" s="23"/>
      <c r="I88" s="24" t="s">
        <v>32</v>
      </c>
      <c r="M88" s="27" t="s">
        <v>33</v>
      </c>
      <c r="N88" s="4" t="s">
        <v>26</v>
      </c>
    </row>
    <row r="89" spans="1:14" s="4" customFormat="1" ht="49.5" x14ac:dyDescent="0.25">
      <c r="A89" s="18">
        <f>IF(B89&lt;&gt;"",SUBTOTAL(103,B$9:$B89))</f>
        <v>81</v>
      </c>
      <c r="B89" s="18" t="s">
        <v>326</v>
      </c>
      <c r="C89" s="19" t="s">
        <v>327</v>
      </c>
      <c r="D89" s="20" t="s">
        <v>198</v>
      </c>
      <c r="E89" s="18" t="s">
        <v>202</v>
      </c>
      <c r="F89" s="21" t="s">
        <v>328</v>
      </c>
      <c r="G89" s="18" t="s">
        <v>67</v>
      </c>
      <c r="H89" s="23"/>
      <c r="I89" s="24" t="s">
        <v>39</v>
      </c>
      <c r="M89" s="27" t="s">
        <v>40</v>
      </c>
      <c r="N89" s="4" t="s">
        <v>26</v>
      </c>
    </row>
    <row r="90" spans="1:14" s="4" customFormat="1" ht="33" x14ac:dyDescent="0.25">
      <c r="A90" s="18">
        <f>IF(B90&lt;&gt;"",SUBTOTAL(103,B$9:$B90))</f>
        <v>82</v>
      </c>
      <c r="B90" s="18" t="s">
        <v>329</v>
      </c>
      <c r="C90" s="19" t="s">
        <v>330</v>
      </c>
      <c r="D90" s="20" t="s">
        <v>29</v>
      </c>
      <c r="E90" s="18" t="s">
        <v>331</v>
      </c>
      <c r="F90" s="21" t="s">
        <v>332</v>
      </c>
      <c r="G90" s="18" t="s">
        <v>325</v>
      </c>
      <c r="H90" s="23"/>
      <c r="I90" s="24" t="s">
        <v>32</v>
      </c>
      <c r="M90" s="27" t="s">
        <v>33</v>
      </c>
      <c r="N90" s="4" t="s">
        <v>26</v>
      </c>
    </row>
    <row r="91" spans="1:14" s="4" customFormat="1" ht="33" x14ac:dyDescent="0.25">
      <c r="A91" s="18">
        <f>IF(B91&lt;&gt;"",SUBTOTAL(103,B$9:$B91))</f>
        <v>83</v>
      </c>
      <c r="B91" s="18" t="s">
        <v>333</v>
      </c>
      <c r="C91" s="19" t="s">
        <v>334</v>
      </c>
      <c r="D91" s="20" t="s">
        <v>29</v>
      </c>
      <c r="E91" s="18" t="s">
        <v>331</v>
      </c>
      <c r="F91" s="21" t="s">
        <v>335</v>
      </c>
      <c r="G91" s="18" t="s">
        <v>93</v>
      </c>
      <c r="H91" s="23"/>
      <c r="I91" s="24" t="s">
        <v>39</v>
      </c>
      <c r="M91" s="27" t="s">
        <v>40</v>
      </c>
      <c r="N91" s="4" t="s">
        <v>26</v>
      </c>
    </row>
    <row r="92" spans="1:14" s="4" customFormat="1" ht="33" x14ac:dyDescent="0.25">
      <c r="A92" s="18">
        <f>IF(B92&lt;&gt;"",SUBTOTAL(103,B$9:$B92))</f>
        <v>84</v>
      </c>
      <c r="B92" s="18" t="s">
        <v>336</v>
      </c>
      <c r="C92" s="19" t="s">
        <v>337</v>
      </c>
      <c r="D92" s="20" t="s">
        <v>29</v>
      </c>
      <c r="E92" s="18" t="s">
        <v>331</v>
      </c>
      <c r="F92" s="21" t="s">
        <v>338</v>
      </c>
      <c r="G92" s="18" t="s">
        <v>58</v>
      </c>
      <c r="H92" s="23"/>
      <c r="I92" s="24" t="s">
        <v>39</v>
      </c>
      <c r="M92" s="27" t="s">
        <v>40</v>
      </c>
      <c r="N92" s="4" t="s">
        <v>26</v>
      </c>
    </row>
    <row r="93" spans="1:14" s="4" customFormat="1" ht="33" x14ac:dyDescent="0.25">
      <c r="A93" s="18">
        <f>IF(B93&lt;&gt;"",SUBTOTAL(103,B$9:$B93))</f>
        <v>85</v>
      </c>
      <c r="B93" s="18" t="s">
        <v>339</v>
      </c>
      <c r="C93" s="19" t="s">
        <v>340</v>
      </c>
      <c r="D93" s="20" t="s">
        <v>341</v>
      </c>
      <c r="E93" s="18" t="s">
        <v>331</v>
      </c>
      <c r="F93" s="21" t="s">
        <v>342</v>
      </c>
      <c r="G93" s="18" t="s">
        <v>343</v>
      </c>
      <c r="H93" s="23"/>
      <c r="I93" s="24" t="s">
        <v>23</v>
      </c>
      <c r="M93" s="25" t="s">
        <v>25</v>
      </c>
      <c r="N93" s="4" t="s">
        <v>26</v>
      </c>
    </row>
    <row r="94" spans="1:14" s="4" customFormat="1" ht="33" x14ac:dyDescent="0.25">
      <c r="A94" s="18">
        <f>IF(B94&lt;&gt;"",SUBTOTAL(103,B$9:$B94))</f>
        <v>86</v>
      </c>
      <c r="B94" s="18" t="s">
        <v>344</v>
      </c>
      <c r="C94" s="19" t="s">
        <v>345</v>
      </c>
      <c r="D94" s="20" t="s">
        <v>218</v>
      </c>
      <c r="E94" s="18" t="s">
        <v>331</v>
      </c>
      <c r="F94" s="21" t="s">
        <v>346</v>
      </c>
      <c r="G94" s="18" t="s">
        <v>347</v>
      </c>
      <c r="H94" s="23"/>
      <c r="I94" s="24" t="s">
        <v>23</v>
      </c>
      <c r="M94" s="25" t="s">
        <v>25</v>
      </c>
      <c r="N94" s="4" t="s">
        <v>26</v>
      </c>
    </row>
    <row r="95" spans="1:14" s="4" customFormat="1" ht="33" x14ac:dyDescent="0.25">
      <c r="A95" s="18">
        <f>IF(B95&lt;&gt;"",SUBTOTAL(103,B$9:$B95))</f>
        <v>87</v>
      </c>
      <c r="B95" s="18" t="s">
        <v>348</v>
      </c>
      <c r="C95" s="19" t="s">
        <v>349</v>
      </c>
      <c r="D95" s="20" t="s">
        <v>350</v>
      </c>
      <c r="E95" s="18" t="s">
        <v>331</v>
      </c>
      <c r="F95" s="21" t="s">
        <v>351</v>
      </c>
      <c r="G95" s="18" t="s">
        <v>281</v>
      </c>
      <c r="H95" s="23"/>
      <c r="I95" s="24" t="s">
        <v>32</v>
      </c>
      <c r="M95" s="27" t="s">
        <v>33</v>
      </c>
      <c r="N95" s="4" t="s">
        <v>26</v>
      </c>
    </row>
    <row r="96" spans="1:14" s="4" customFormat="1" ht="33" x14ac:dyDescent="0.25">
      <c r="A96" s="18">
        <f>IF(B96&lt;&gt;"",SUBTOTAL(103,B$9:$B96))</f>
        <v>88</v>
      </c>
      <c r="B96" s="18" t="s">
        <v>352</v>
      </c>
      <c r="C96" s="19" t="s">
        <v>353</v>
      </c>
      <c r="D96" s="20" t="s">
        <v>354</v>
      </c>
      <c r="E96" s="18" t="s">
        <v>331</v>
      </c>
      <c r="F96" s="21" t="s">
        <v>355</v>
      </c>
      <c r="G96" s="18" t="s">
        <v>281</v>
      </c>
      <c r="H96" s="23"/>
      <c r="I96" s="24" t="s">
        <v>32</v>
      </c>
      <c r="M96" s="27" t="s">
        <v>33</v>
      </c>
      <c r="N96" s="4" t="s">
        <v>26</v>
      </c>
    </row>
    <row r="97" spans="1:14" s="4" customFormat="1" ht="33" x14ac:dyDescent="0.25">
      <c r="A97" s="18">
        <f>IF(B97&lt;&gt;"",SUBTOTAL(103,B$9:$B97))</f>
        <v>89</v>
      </c>
      <c r="B97" s="18" t="s">
        <v>356</v>
      </c>
      <c r="C97" s="19" t="s">
        <v>51</v>
      </c>
      <c r="D97" s="20" t="s">
        <v>65</v>
      </c>
      <c r="E97" s="18" t="s">
        <v>331</v>
      </c>
      <c r="F97" s="21" t="s">
        <v>357</v>
      </c>
      <c r="G97" s="18" t="s">
        <v>325</v>
      </c>
      <c r="H97" s="23"/>
      <c r="I97" s="24" t="s">
        <v>32</v>
      </c>
      <c r="M97" s="27" t="s">
        <v>33</v>
      </c>
      <c r="N97" s="4" t="s">
        <v>26</v>
      </c>
    </row>
    <row r="98" spans="1:14" s="4" customFormat="1" ht="49.5" x14ac:dyDescent="0.25">
      <c r="A98" s="18">
        <f>IF(B98&lt;&gt;"",SUBTOTAL(103,B$9:$B98))</f>
        <v>90</v>
      </c>
      <c r="B98" s="18" t="s">
        <v>358</v>
      </c>
      <c r="C98" s="19" t="s">
        <v>359</v>
      </c>
      <c r="D98" s="20" t="s">
        <v>360</v>
      </c>
      <c r="E98" s="18" t="s">
        <v>331</v>
      </c>
      <c r="F98" s="21" t="s">
        <v>361</v>
      </c>
      <c r="G98" s="18" t="s">
        <v>362</v>
      </c>
      <c r="H98" s="23"/>
      <c r="I98" s="24" t="s">
        <v>32</v>
      </c>
      <c r="M98" s="27" t="s">
        <v>33</v>
      </c>
      <c r="N98" s="4" t="s">
        <v>26</v>
      </c>
    </row>
    <row r="99" spans="1:14" s="4" customFormat="1" ht="33" x14ac:dyDescent="0.25">
      <c r="A99" s="18">
        <f>IF(B99&lt;&gt;"",SUBTOTAL(103,B$9:$B99))</f>
        <v>91</v>
      </c>
      <c r="B99" s="18" t="s">
        <v>363</v>
      </c>
      <c r="C99" s="19" t="s">
        <v>364</v>
      </c>
      <c r="D99" s="20" t="s">
        <v>232</v>
      </c>
      <c r="E99" s="18" t="s">
        <v>331</v>
      </c>
      <c r="F99" s="21" t="s">
        <v>365</v>
      </c>
      <c r="G99" s="18" t="s">
        <v>265</v>
      </c>
      <c r="H99" s="23"/>
      <c r="I99" s="24" t="s">
        <v>39</v>
      </c>
      <c r="M99" s="27" t="s">
        <v>40</v>
      </c>
      <c r="N99" s="4" t="s">
        <v>26</v>
      </c>
    </row>
    <row r="100" spans="1:14" s="4" customFormat="1" ht="33" x14ac:dyDescent="0.25">
      <c r="A100" s="18">
        <f>IF(B100&lt;&gt;"",SUBTOTAL(103,B$9:$B100))</f>
        <v>92</v>
      </c>
      <c r="B100" s="18" t="s">
        <v>366</v>
      </c>
      <c r="C100" s="19" t="s">
        <v>51</v>
      </c>
      <c r="D100" s="20" t="s">
        <v>78</v>
      </c>
      <c r="E100" s="18" t="s">
        <v>331</v>
      </c>
      <c r="F100" s="21" t="s">
        <v>367</v>
      </c>
      <c r="G100" s="18" t="s">
        <v>347</v>
      </c>
      <c r="H100" s="23"/>
      <c r="I100" s="24" t="s">
        <v>23</v>
      </c>
      <c r="M100" s="25" t="s">
        <v>25</v>
      </c>
      <c r="N100" s="4" t="s">
        <v>26</v>
      </c>
    </row>
    <row r="101" spans="1:14" s="4" customFormat="1" ht="33" x14ac:dyDescent="0.25">
      <c r="A101" s="18">
        <f>IF(B101&lt;&gt;"",SUBTOTAL(103,B$9:$B101))</f>
        <v>93</v>
      </c>
      <c r="B101" s="18" t="s">
        <v>368</v>
      </c>
      <c r="C101" s="19" t="s">
        <v>369</v>
      </c>
      <c r="D101" s="20" t="s">
        <v>370</v>
      </c>
      <c r="E101" s="18" t="s">
        <v>331</v>
      </c>
      <c r="F101" s="21" t="s">
        <v>371</v>
      </c>
      <c r="G101" s="18" t="s">
        <v>347</v>
      </c>
      <c r="H101" s="23"/>
      <c r="I101" s="24" t="s">
        <v>23</v>
      </c>
      <c r="M101" s="25" t="s">
        <v>25</v>
      </c>
      <c r="N101" s="4" t="s">
        <v>26</v>
      </c>
    </row>
    <row r="102" spans="1:14" s="4" customFormat="1" ht="33" x14ac:dyDescent="0.25">
      <c r="A102" s="18">
        <f>IF(B102&lt;&gt;"",SUBTOTAL(103,B$9:$B102))</f>
        <v>94</v>
      </c>
      <c r="B102" s="18" t="s">
        <v>372</v>
      </c>
      <c r="C102" s="19" t="s">
        <v>373</v>
      </c>
      <c r="D102" s="20" t="s">
        <v>374</v>
      </c>
      <c r="E102" s="18" t="s">
        <v>331</v>
      </c>
      <c r="F102" s="21" t="s">
        <v>375</v>
      </c>
      <c r="G102" s="18" t="s">
        <v>265</v>
      </c>
      <c r="H102" s="23"/>
      <c r="I102" s="24" t="s">
        <v>39</v>
      </c>
      <c r="M102" s="27" t="s">
        <v>40</v>
      </c>
      <c r="N102" s="4" t="s">
        <v>26</v>
      </c>
    </row>
    <row r="103" spans="1:14" s="4" customFormat="1" ht="33" x14ac:dyDescent="0.25">
      <c r="A103" s="18">
        <f>IF(B103&lt;&gt;"",SUBTOTAL(103,B$9:$B103))</f>
        <v>95</v>
      </c>
      <c r="B103" s="18" t="s">
        <v>376</v>
      </c>
      <c r="C103" s="19" t="s">
        <v>377</v>
      </c>
      <c r="D103" s="20" t="s">
        <v>244</v>
      </c>
      <c r="E103" s="18" t="s">
        <v>331</v>
      </c>
      <c r="F103" s="21" t="s">
        <v>378</v>
      </c>
      <c r="G103" s="18" t="s">
        <v>347</v>
      </c>
      <c r="H103" s="23"/>
      <c r="I103" s="24" t="s">
        <v>23</v>
      </c>
      <c r="M103" s="25" t="s">
        <v>25</v>
      </c>
      <c r="N103" s="4" t="s">
        <v>26</v>
      </c>
    </row>
    <row r="104" spans="1:14" s="4" customFormat="1" ht="49.5" x14ac:dyDescent="0.25">
      <c r="A104" s="18">
        <f>IF(B104&lt;&gt;"",SUBTOTAL(103,B$9:$B104))</f>
        <v>96</v>
      </c>
      <c r="B104" s="18" t="s">
        <v>379</v>
      </c>
      <c r="C104" s="19" t="s">
        <v>380</v>
      </c>
      <c r="D104" s="20" t="s">
        <v>87</v>
      </c>
      <c r="E104" s="18" t="s">
        <v>331</v>
      </c>
      <c r="F104" s="21" t="s">
        <v>381</v>
      </c>
      <c r="G104" s="18" t="s">
        <v>362</v>
      </c>
      <c r="H104" s="23"/>
      <c r="I104" s="24" t="s">
        <v>32</v>
      </c>
      <c r="M104" s="27" t="s">
        <v>33</v>
      </c>
      <c r="N104" s="4" t="s">
        <v>26</v>
      </c>
    </row>
    <row r="105" spans="1:14" s="4" customFormat="1" ht="33" x14ac:dyDescent="0.25">
      <c r="A105" s="18">
        <f>IF(B105&lt;&gt;"",SUBTOTAL(103,B$9:$B105))</f>
        <v>97</v>
      </c>
      <c r="B105" s="18" t="s">
        <v>382</v>
      </c>
      <c r="C105" s="19" t="s">
        <v>383</v>
      </c>
      <c r="D105" s="20" t="s">
        <v>96</v>
      </c>
      <c r="E105" s="18" t="s">
        <v>331</v>
      </c>
      <c r="F105" s="21" t="s">
        <v>384</v>
      </c>
      <c r="G105" s="18" t="s">
        <v>281</v>
      </c>
      <c r="H105" s="23"/>
      <c r="I105" s="24" t="s">
        <v>32</v>
      </c>
      <c r="M105" s="27" t="s">
        <v>33</v>
      </c>
      <c r="N105" s="4" t="s">
        <v>26</v>
      </c>
    </row>
    <row r="106" spans="1:14" s="4" customFormat="1" ht="49.5" x14ac:dyDescent="0.25">
      <c r="A106" s="18">
        <f>IF(B106&lt;&gt;"",SUBTOTAL(103,B$9:$B106))</f>
        <v>98</v>
      </c>
      <c r="B106" s="18" t="s">
        <v>385</v>
      </c>
      <c r="C106" s="19" t="s">
        <v>386</v>
      </c>
      <c r="D106" s="20" t="s">
        <v>96</v>
      </c>
      <c r="E106" s="18" t="s">
        <v>331</v>
      </c>
      <c r="F106" s="21" t="s">
        <v>387</v>
      </c>
      <c r="G106" s="18" t="s">
        <v>325</v>
      </c>
      <c r="H106" s="23"/>
      <c r="I106" s="24" t="s">
        <v>32</v>
      </c>
      <c r="M106" s="27" t="s">
        <v>33</v>
      </c>
      <c r="N106" s="4" t="s">
        <v>26</v>
      </c>
    </row>
    <row r="107" spans="1:14" s="4" customFormat="1" ht="33" x14ac:dyDescent="0.25">
      <c r="A107" s="18">
        <f>IF(B107&lt;&gt;"",SUBTOTAL(103,B$9:$B107))</f>
        <v>99</v>
      </c>
      <c r="B107" s="18" t="s">
        <v>388</v>
      </c>
      <c r="C107" s="19" t="s">
        <v>51</v>
      </c>
      <c r="D107" s="20" t="s">
        <v>389</v>
      </c>
      <c r="E107" s="18" t="s">
        <v>331</v>
      </c>
      <c r="F107" s="21" t="s">
        <v>390</v>
      </c>
      <c r="G107" s="18" t="s">
        <v>325</v>
      </c>
      <c r="H107" s="23"/>
      <c r="I107" s="24" t="s">
        <v>32</v>
      </c>
      <c r="M107" s="27" t="s">
        <v>33</v>
      </c>
      <c r="N107" s="4" t="s">
        <v>26</v>
      </c>
    </row>
    <row r="108" spans="1:14" s="4" customFormat="1" ht="33" x14ac:dyDescent="0.25">
      <c r="A108" s="18">
        <f>IF(B108&lt;&gt;"",SUBTOTAL(103,B$9:$B108))</f>
        <v>100</v>
      </c>
      <c r="B108" s="18" t="s">
        <v>391</v>
      </c>
      <c r="C108" s="19" t="s">
        <v>180</v>
      </c>
      <c r="D108" s="20" t="s">
        <v>392</v>
      </c>
      <c r="E108" s="18" t="s">
        <v>331</v>
      </c>
      <c r="F108" s="21" t="s">
        <v>393</v>
      </c>
      <c r="G108" s="18" t="s">
        <v>265</v>
      </c>
      <c r="H108" s="23"/>
      <c r="I108" s="24" t="s">
        <v>39</v>
      </c>
      <c r="M108" s="27" t="s">
        <v>40</v>
      </c>
      <c r="N108" s="4" t="s">
        <v>26</v>
      </c>
    </row>
    <row r="109" spans="1:14" s="4" customFormat="1" ht="33" x14ac:dyDescent="0.25">
      <c r="A109" s="18">
        <f>IF(B109&lt;&gt;"",SUBTOTAL(103,B$9:$B109))</f>
        <v>101</v>
      </c>
      <c r="B109" s="18" t="s">
        <v>394</v>
      </c>
      <c r="C109" s="19" t="s">
        <v>395</v>
      </c>
      <c r="D109" s="20" t="s">
        <v>103</v>
      </c>
      <c r="E109" s="18" t="s">
        <v>331</v>
      </c>
      <c r="F109" s="21" t="s">
        <v>396</v>
      </c>
      <c r="G109" s="18" t="s">
        <v>362</v>
      </c>
      <c r="H109" s="23"/>
      <c r="I109" s="24" t="s">
        <v>32</v>
      </c>
      <c r="M109" s="27" t="s">
        <v>33</v>
      </c>
      <c r="N109" s="4" t="s">
        <v>26</v>
      </c>
    </row>
    <row r="110" spans="1:14" s="4" customFormat="1" ht="33" x14ac:dyDescent="0.25">
      <c r="A110" s="18">
        <f>IF(B110&lt;&gt;"",SUBTOTAL(103,B$9:$B110))</f>
        <v>102</v>
      </c>
      <c r="B110" s="18" t="s">
        <v>397</v>
      </c>
      <c r="C110" s="19" t="s">
        <v>398</v>
      </c>
      <c r="D110" s="20" t="s">
        <v>103</v>
      </c>
      <c r="E110" s="18" t="s">
        <v>331</v>
      </c>
      <c r="F110" s="21" t="s">
        <v>399</v>
      </c>
      <c r="G110" s="18" t="s">
        <v>111</v>
      </c>
      <c r="H110" s="23"/>
      <c r="I110" s="24" t="s">
        <v>39</v>
      </c>
      <c r="M110" s="27" t="s">
        <v>40</v>
      </c>
      <c r="N110" s="4" t="s">
        <v>26</v>
      </c>
    </row>
    <row r="111" spans="1:14" s="4" customFormat="1" ht="33" x14ac:dyDescent="0.25">
      <c r="A111" s="18">
        <f>IF(B111&lt;&gt;"",SUBTOTAL(103,B$9:$B111))</f>
        <v>103</v>
      </c>
      <c r="B111" s="18" t="s">
        <v>400</v>
      </c>
      <c r="C111" s="19" t="s">
        <v>401</v>
      </c>
      <c r="D111" s="20" t="s">
        <v>103</v>
      </c>
      <c r="E111" s="18" t="s">
        <v>331</v>
      </c>
      <c r="F111" s="21" t="s">
        <v>402</v>
      </c>
      <c r="G111" s="18" t="s">
        <v>84</v>
      </c>
      <c r="H111" s="23"/>
      <c r="I111" s="24" t="s">
        <v>32</v>
      </c>
      <c r="M111" s="27" t="s">
        <v>33</v>
      </c>
      <c r="N111" s="4" t="s">
        <v>26</v>
      </c>
    </row>
    <row r="112" spans="1:14" s="4" customFormat="1" ht="33" x14ac:dyDescent="0.25">
      <c r="A112" s="18">
        <f>IF(B112&lt;&gt;"",SUBTOTAL(103,B$9:$B112))</f>
        <v>104</v>
      </c>
      <c r="B112" s="18" t="s">
        <v>403</v>
      </c>
      <c r="C112" s="19" t="s">
        <v>404</v>
      </c>
      <c r="D112" s="20" t="s">
        <v>114</v>
      </c>
      <c r="E112" s="18" t="s">
        <v>331</v>
      </c>
      <c r="F112" s="21" t="s">
        <v>405</v>
      </c>
      <c r="G112" s="18" t="s">
        <v>347</v>
      </c>
      <c r="H112" s="23"/>
      <c r="I112" s="24" t="s">
        <v>23</v>
      </c>
      <c r="M112" s="25" t="s">
        <v>25</v>
      </c>
      <c r="N112" s="4" t="s">
        <v>26</v>
      </c>
    </row>
    <row r="113" spans="1:14" s="4" customFormat="1" ht="33" x14ac:dyDescent="0.25">
      <c r="A113" s="18">
        <f>IF(B113&lt;&gt;"",SUBTOTAL(103,B$9:$B113))</f>
        <v>105</v>
      </c>
      <c r="B113" s="18" t="s">
        <v>406</v>
      </c>
      <c r="C113" s="19" t="s">
        <v>407</v>
      </c>
      <c r="D113" s="20" t="s">
        <v>408</v>
      </c>
      <c r="E113" s="18" t="s">
        <v>331</v>
      </c>
      <c r="F113" s="21" t="s">
        <v>409</v>
      </c>
      <c r="G113" s="18" t="s">
        <v>84</v>
      </c>
      <c r="H113" s="23"/>
      <c r="I113" s="24" t="s">
        <v>32</v>
      </c>
      <c r="M113" s="27" t="s">
        <v>33</v>
      </c>
      <c r="N113" s="4" t="s">
        <v>26</v>
      </c>
    </row>
    <row r="114" spans="1:14" s="4" customFormat="1" ht="33" x14ac:dyDescent="0.25">
      <c r="A114" s="18">
        <f>IF(B114&lt;&gt;"",SUBTOTAL(103,B$9:$B114))</f>
        <v>106</v>
      </c>
      <c r="B114" s="18" t="s">
        <v>410</v>
      </c>
      <c r="C114" s="19" t="s">
        <v>411</v>
      </c>
      <c r="D114" s="20" t="s">
        <v>412</v>
      </c>
      <c r="E114" s="18" t="s">
        <v>331</v>
      </c>
      <c r="F114" s="21" t="s">
        <v>413</v>
      </c>
      <c r="G114" s="18" t="s">
        <v>362</v>
      </c>
      <c r="H114" s="23"/>
      <c r="I114" s="24" t="s">
        <v>32</v>
      </c>
      <c r="M114" s="27" t="s">
        <v>33</v>
      </c>
      <c r="N114" s="4" t="s">
        <v>26</v>
      </c>
    </row>
    <row r="115" spans="1:14" s="4" customFormat="1" ht="33" x14ac:dyDescent="0.25">
      <c r="A115" s="18">
        <f>IF(B115&lt;&gt;"",SUBTOTAL(103,B$9:$B115))</f>
        <v>107</v>
      </c>
      <c r="B115" s="18" t="s">
        <v>414</v>
      </c>
      <c r="C115" s="19" t="s">
        <v>415</v>
      </c>
      <c r="D115" s="20" t="s">
        <v>136</v>
      </c>
      <c r="E115" s="18" t="s">
        <v>331</v>
      </c>
      <c r="F115" s="21" t="s">
        <v>416</v>
      </c>
      <c r="G115" s="18" t="s">
        <v>362</v>
      </c>
      <c r="H115" s="23"/>
      <c r="I115" s="24" t="s">
        <v>32</v>
      </c>
      <c r="M115" s="27" t="s">
        <v>33</v>
      </c>
      <c r="N115" s="4" t="s">
        <v>26</v>
      </c>
    </row>
    <row r="116" spans="1:14" s="4" customFormat="1" ht="33" x14ac:dyDescent="0.25">
      <c r="A116" s="18">
        <f>IF(B116&lt;&gt;"",SUBTOTAL(103,B$9:$B116))</f>
        <v>108</v>
      </c>
      <c r="B116" s="18" t="s">
        <v>417</v>
      </c>
      <c r="C116" s="19" t="s">
        <v>223</v>
      </c>
      <c r="D116" s="20" t="s">
        <v>136</v>
      </c>
      <c r="E116" s="18" t="s">
        <v>331</v>
      </c>
      <c r="F116" s="21" t="s">
        <v>418</v>
      </c>
      <c r="G116" s="18" t="s">
        <v>362</v>
      </c>
      <c r="H116" s="23"/>
      <c r="I116" s="24" t="s">
        <v>32</v>
      </c>
      <c r="M116" s="27" t="s">
        <v>33</v>
      </c>
      <c r="N116" s="4" t="s">
        <v>26</v>
      </c>
    </row>
    <row r="117" spans="1:14" s="4" customFormat="1" ht="33" x14ac:dyDescent="0.25">
      <c r="A117" s="18">
        <f>IF(B117&lt;&gt;"",SUBTOTAL(103,B$9:$B117))</f>
        <v>109</v>
      </c>
      <c r="B117" s="18" t="s">
        <v>419</v>
      </c>
      <c r="C117" s="19" t="s">
        <v>35</v>
      </c>
      <c r="D117" s="20" t="s">
        <v>147</v>
      </c>
      <c r="E117" s="18" t="s">
        <v>331</v>
      </c>
      <c r="F117" s="21" t="s">
        <v>420</v>
      </c>
      <c r="G117" s="18" t="s">
        <v>93</v>
      </c>
      <c r="H117" s="23"/>
      <c r="I117" s="24" t="s">
        <v>39</v>
      </c>
      <c r="M117" s="27" t="s">
        <v>40</v>
      </c>
      <c r="N117" s="4" t="s">
        <v>26</v>
      </c>
    </row>
    <row r="118" spans="1:14" s="4" customFormat="1" ht="33" x14ac:dyDescent="0.25">
      <c r="A118" s="18">
        <f>IF(B118&lt;&gt;"",SUBTOTAL(103,B$9:$B118))</f>
        <v>110</v>
      </c>
      <c r="B118" s="18" t="s">
        <v>421</v>
      </c>
      <c r="C118" s="19" t="s">
        <v>51</v>
      </c>
      <c r="D118" s="20" t="s">
        <v>151</v>
      </c>
      <c r="E118" s="18" t="s">
        <v>331</v>
      </c>
      <c r="F118" s="21" t="s">
        <v>422</v>
      </c>
      <c r="G118" s="18" t="s">
        <v>265</v>
      </c>
      <c r="H118" s="23"/>
      <c r="I118" s="24" t="s">
        <v>39</v>
      </c>
      <c r="M118" s="27" t="s">
        <v>40</v>
      </c>
      <c r="N118" s="4" t="s">
        <v>26</v>
      </c>
    </row>
    <row r="119" spans="1:14" s="4" customFormat="1" ht="33" x14ac:dyDescent="0.25">
      <c r="A119" s="18">
        <f>IF(B119&lt;&gt;"",SUBTOTAL(103,B$9:$B119))</f>
        <v>111</v>
      </c>
      <c r="B119" s="18" t="s">
        <v>423</v>
      </c>
      <c r="C119" s="19" t="s">
        <v>223</v>
      </c>
      <c r="D119" s="20" t="s">
        <v>424</v>
      </c>
      <c r="E119" s="18" t="s">
        <v>331</v>
      </c>
      <c r="F119" s="21" t="s">
        <v>425</v>
      </c>
      <c r="G119" s="18" t="s">
        <v>120</v>
      </c>
      <c r="H119" s="23"/>
      <c r="I119" s="24" t="s">
        <v>32</v>
      </c>
      <c r="M119" s="27" t="s">
        <v>33</v>
      </c>
      <c r="N119" s="4" t="s">
        <v>26</v>
      </c>
    </row>
    <row r="120" spans="1:14" s="4" customFormat="1" ht="33" x14ac:dyDescent="0.25">
      <c r="A120" s="18">
        <f>IF(B120&lt;&gt;"",SUBTOTAL(103,B$9:$B120))</f>
        <v>112</v>
      </c>
      <c r="B120" s="18" t="s">
        <v>426</v>
      </c>
      <c r="C120" s="19" t="s">
        <v>51</v>
      </c>
      <c r="D120" s="20" t="s">
        <v>163</v>
      </c>
      <c r="E120" s="18" t="s">
        <v>331</v>
      </c>
      <c r="F120" s="21" t="s">
        <v>427</v>
      </c>
      <c r="G120" s="18" t="s">
        <v>347</v>
      </c>
      <c r="H120" s="23"/>
      <c r="I120" s="24" t="s">
        <v>23</v>
      </c>
      <c r="M120" s="25" t="s">
        <v>25</v>
      </c>
      <c r="N120" s="4" t="s">
        <v>26</v>
      </c>
    </row>
    <row r="121" spans="1:14" s="4" customFormat="1" ht="33" x14ac:dyDescent="0.25">
      <c r="A121" s="18">
        <f>IF(B121&lt;&gt;"",SUBTOTAL(103,B$9:$B121))</f>
        <v>113</v>
      </c>
      <c r="B121" s="18" t="s">
        <v>428</v>
      </c>
      <c r="C121" s="19" t="s">
        <v>429</v>
      </c>
      <c r="D121" s="20" t="s">
        <v>430</v>
      </c>
      <c r="E121" s="18" t="s">
        <v>331</v>
      </c>
      <c r="F121" s="21" t="s">
        <v>431</v>
      </c>
      <c r="G121" s="18" t="s">
        <v>265</v>
      </c>
      <c r="H121" s="23"/>
      <c r="I121" s="24" t="s">
        <v>39</v>
      </c>
      <c r="M121" s="27" t="s">
        <v>40</v>
      </c>
      <c r="N121" s="4" t="s">
        <v>26</v>
      </c>
    </row>
    <row r="122" spans="1:14" s="4" customFormat="1" ht="33" x14ac:dyDescent="0.25">
      <c r="A122" s="18">
        <f>IF(B122&lt;&gt;"",SUBTOTAL(103,B$9:$B122))</f>
        <v>114</v>
      </c>
      <c r="B122" s="18" t="s">
        <v>432</v>
      </c>
      <c r="C122" s="19" t="s">
        <v>433</v>
      </c>
      <c r="D122" s="20" t="s">
        <v>434</v>
      </c>
      <c r="E122" s="18" t="s">
        <v>331</v>
      </c>
      <c r="F122" s="21" t="s">
        <v>435</v>
      </c>
      <c r="G122" s="18" t="s">
        <v>347</v>
      </c>
      <c r="H122" s="23"/>
      <c r="I122" s="24" t="s">
        <v>23</v>
      </c>
      <c r="M122" s="25" t="s">
        <v>25</v>
      </c>
      <c r="N122" s="4" t="s">
        <v>26</v>
      </c>
    </row>
    <row r="123" spans="1:14" s="4" customFormat="1" ht="49.5" x14ac:dyDescent="0.25">
      <c r="A123" s="18">
        <f>IF(B123&lt;&gt;"",SUBTOTAL(103,B$9:$B123))</f>
        <v>115</v>
      </c>
      <c r="B123" s="18" t="s">
        <v>436</v>
      </c>
      <c r="C123" s="19" t="s">
        <v>51</v>
      </c>
      <c r="D123" s="20" t="s">
        <v>181</v>
      </c>
      <c r="E123" s="18" t="s">
        <v>331</v>
      </c>
      <c r="F123" s="21" t="s">
        <v>437</v>
      </c>
      <c r="G123" s="18" t="s">
        <v>93</v>
      </c>
      <c r="H123" s="23"/>
      <c r="I123" s="24" t="s">
        <v>39</v>
      </c>
      <c r="M123" s="29" t="s">
        <v>40</v>
      </c>
      <c r="N123" s="4" t="s">
        <v>26</v>
      </c>
    </row>
    <row r="124" spans="1:14" s="4" customFormat="1" ht="33" x14ac:dyDescent="0.25">
      <c r="A124" s="18">
        <f>IF(B124&lt;&gt;"",SUBTOTAL(103,B$9:$B124))</f>
        <v>116</v>
      </c>
      <c r="B124" s="18" t="s">
        <v>438</v>
      </c>
      <c r="C124" s="19" t="s">
        <v>439</v>
      </c>
      <c r="D124" s="20" t="s">
        <v>440</v>
      </c>
      <c r="E124" s="18" t="s">
        <v>331</v>
      </c>
      <c r="F124" s="21" t="s">
        <v>441</v>
      </c>
      <c r="G124" s="18" t="s">
        <v>107</v>
      </c>
      <c r="H124" s="23"/>
      <c r="I124" s="24" t="s">
        <v>32</v>
      </c>
      <c r="M124" s="27" t="s">
        <v>33</v>
      </c>
      <c r="N124" s="4" t="s">
        <v>26</v>
      </c>
    </row>
    <row r="125" spans="1:14" s="4" customFormat="1" ht="33" x14ac:dyDescent="0.25">
      <c r="A125" s="18">
        <f>IF(B125&lt;&gt;"",SUBTOTAL(103,B$9:$B125))</f>
        <v>117</v>
      </c>
      <c r="B125" s="18" t="s">
        <v>442</v>
      </c>
      <c r="C125" s="19" t="s">
        <v>176</v>
      </c>
      <c r="D125" s="20" t="s">
        <v>443</v>
      </c>
      <c r="E125" s="18" t="s">
        <v>331</v>
      </c>
      <c r="F125" s="21" t="s">
        <v>444</v>
      </c>
      <c r="G125" s="18" t="s">
        <v>347</v>
      </c>
      <c r="H125" s="23"/>
      <c r="I125" s="24" t="s">
        <v>23</v>
      </c>
      <c r="M125" s="25" t="s">
        <v>25</v>
      </c>
      <c r="N125" s="4" t="s">
        <v>26</v>
      </c>
    </row>
    <row r="126" spans="1:14" s="4" customFormat="1" ht="33" x14ac:dyDescent="0.25">
      <c r="A126" s="18">
        <f>IF(B126&lt;&gt;"",SUBTOTAL(103,B$9:$B126))</f>
        <v>118</v>
      </c>
      <c r="B126" s="18" t="s">
        <v>445</v>
      </c>
      <c r="C126" s="19" t="s">
        <v>446</v>
      </c>
      <c r="D126" s="20" t="s">
        <v>447</v>
      </c>
      <c r="E126" s="18" t="s">
        <v>331</v>
      </c>
      <c r="F126" s="21" t="s">
        <v>448</v>
      </c>
      <c r="G126" s="18" t="s">
        <v>347</v>
      </c>
      <c r="H126" s="23"/>
      <c r="I126" s="24" t="s">
        <v>23</v>
      </c>
      <c r="M126" s="25" t="s">
        <v>25</v>
      </c>
      <c r="N126" s="4" t="s">
        <v>26</v>
      </c>
    </row>
    <row r="127" spans="1:14" s="4" customFormat="1" ht="33" x14ac:dyDescent="0.25">
      <c r="A127" s="18">
        <f>IF(B127&lt;&gt;"",SUBTOTAL(103,B$9:$B127))</f>
        <v>119</v>
      </c>
      <c r="B127" s="18" t="s">
        <v>449</v>
      </c>
      <c r="C127" s="19" t="s">
        <v>450</v>
      </c>
      <c r="D127" s="20" t="s">
        <v>198</v>
      </c>
      <c r="E127" s="18" t="s">
        <v>331</v>
      </c>
      <c r="F127" s="21" t="s">
        <v>451</v>
      </c>
      <c r="G127" s="18" t="s">
        <v>125</v>
      </c>
      <c r="H127" s="23"/>
      <c r="I127" s="24" t="s">
        <v>32</v>
      </c>
      <c r="M127" s="27" t="s">
        <v>33</v>
      </c>
      <c r="N127" s="4" t="s">
        <v>26</v>
      </c>
    </row>
    <row r="128" spans="1:14" s="4" customFormat="1" ht="33" x14ac:dyDescent="0.25">
      <c r="A128" s="18">
        <f>IF(B128&lt;&gt;"",SUBTOTAL(103,B$9:$B128))</f>
        <v>120</v>
      </c>
      <c r="B128" s="18" t="s">
        <v>452</v>
      </c>
      <c r="C128" s="19" t="s">
        <v>453</v>
      </c>
      <c r="D128" s="20" t="s">
        <v>29</v>
      </c>
      <c r="E128" s="18" t="s">
        <v>454</v>
      </c>
      <c r="F128" s="21" t="s">
        <v>455</v>
      </c>
      <c r="G128" s="18" t="s">
        <v>107</v>
      </c>
      <c r="H128" s="23"/>
      <c r="I128" s="24" t="s">
        <v>32</v>
      </c>
      <c r="M128" s="27" t="s">
        <v>33</v>
      </c>
      <c r="N128" s="4" t="s">
        <v>26</v>
      </c>
    </row>
    <row r="129" spans="1:14" s="4" customFormat="1" ht="33" x14ac:dyDescent="0.25">
      <c r="A129" s="18">
        <f>IF(B129&lt;&gt;"",SUBTOTAL(103,B$9:$B129))</f>
        <v>121</v>
      </c>
      <c r="B129" s="18" t="s">
        <v>456</v>
      </c>
      <c r="C129" s="19" t="s">
        <v>166</v>
      </c>
      <c r="D129" s="20" t="s">
        <v>29</v>
      </c>
      <c r="E129" s="18" t="s">
        <v>454</v>
      </c>
      <c r="F129" s="21" t="s">
        <v>457</v>
      </c>
      <c r="G129" s="18" t="s">
        <v>347</v>
      </c>
      <c r="H129" s="23"/>
      <c r="I129" s="24" t="s">
        <v>23</v>
      </c>
      <c r="M129" s="25" t="s">
        <v>25</v>
      </c>
      <c r="N129" s="4" t="s">
        <v>26</v>
      </c>
    </row>
    <row r="130" spans="1:14" s="4" customFormat="1" ht="33" x14ac:dyDescent="0.25">
      <c r="A130" s="18">
        <f>IF(B130&lt;&gt;"",SUBTOTAL(103,B$9:$B130))</f>
        <v>122</v>
      </c>
      <c r="B130" s="18" t="s">
        <v>458</v>
      </c>
      <c r="C130" s="19" t="s">
        <v>459</v>
      </c>
      <c r="D130" s="20" t="s">
        <v>29</v>
      </c>
      <c r="E130" s="18" t="s">
        <v>454</v>
      </c>
      <c r="F130" s="21" t="s">
        <v>460</v>
      </c>
      <c r="G130" s="18" t="s">
        <v>461</v>
      </c>
      <c r="H130" s="23"/>
      <c r="I130" s="24" t="s">
        <v>39</v>
      </c>
      <c r="M130" s="27" t="s">
        <v>40</v>
      </c>
      <c r="N130" s="4" t="s">
        <v>26</v>
      </c>
    </row>
    <row r="131" spans="1:14" s="4" customFormat="1" ht="33" x14ac:dyDescent="0.25">
      <c r="A131" s="18">
        <f>IF(B131&lt;&gt;"",SUBTOTAL(103,B$9:$B131))</f>
        <v>123</v>
      </c>
      <c r="B131" s="18" t="s">
        <v>462</v>
      </c>
      <c r="C131" s="19" t="s">
        <v>463</v>
      </c>
      <c r="D131" s="20" t="s">
        <v>36</v>
      </c>
      <c r="E131" s="18" t="s">
        <v>454</v>
      </c>
      <c r="F131" s="21" t="s">
        <v>464</v>
      </c>
      <c r="G131" s="18" t="s">
        <v>237</v>
      </c>
      <c r="H131" s="23"/>
      <c r="I131" s="24" t="s">
        <v>32</v>
      </c>
      <c r="M131" s="27" t="s">
        <v>33</v>
      </c>
      <c r="N131" s="4" t="s">
        <v>26</v>
      </c>
    </row>
    <row r="132" spans="1:14" s="4" customFormat="1" ht="33" x14ac:dyDescent="0.25">
      <c r="A132" s="18">
        <f>IF(B132&lt;&gt;"",SUBTOTAL(103,B$9:$B132))</f>
        <v>124</v>
      </c>
      <c r="B132" s="18" t="s">
        <v>465</v>
      </c>
      <c r="C132" s="19" t="s">
        <v>466</v>
      </c>
      <c r="D132" s="20" t="s">
        <v>467</v>
      </c>
      <c r="E132" s="18" t="s">
        <v>454</v>
      </c>
      <c r="F132" s="21" t="s">
        <v>468</v>
      </c>
      <c r="G132" s="18" t="s">
        <v>237</v>
      </c>
      <c r="H132" s="23"/>
      <c r="I132" s="24" t="s">
        <v>32</v>
      </c>
      <c r="M132" s="27" t="s">
        <v>33</v>
      </c>
      <c r="N132" s="4" t="s">
        <v>26</v>
      </c>
    </row>
    <row r="133" spans="1:14" s="4" customFormat="1" ht="33" x14ac:dyDescent="0.25">
      <c r="A133" s="18">
        <f>IF(B133&lt;&gt;"",SUBTOTAL(103,B$9:$B133))</f>
        <v>125</v>
      </c>
      <c r="B133" s="18" t="s">
        <v>469</v>
      </c>
      <c r="C133" s="19" t="s">
        <v>51</v>
      </c>
      <c r="D133" s="20" t="s">
        <v>470</v>
      </c>
      <c r="E133" s="18" t="s">
        <v>454</v>
      </c>
      <c r="F133" s="21" t="s">
        <v>471</v>
      </c>
      <c r="G133" s="18" t="s">
        <v>362</v>
      </c>
      <c r="H133" s="23"/>
      <c r="I133" s="24" t="s">
        <v>32</v>
      </c>
      <c r="M133" s="27" t="s">
        <v>33</v>
      </c>
      <c r="N133" s="4" t="s">
        <v>26</v>
      </c>
    </row>
    <row r="134" spans="1:14" s="4" customFormat="1" ht="33" x14ac:dyDescent="0.25">
      <c r="A134" s="18">
        <f>IF(B134&lt;&gt;"",SUBTOTAL(103,B$9:$B134))</f>
        <v>126</v>
      </c>
      <c r="B134" s="18" t="s">
        <v>472</v>
      </c>
      <c r="C134" s="19" t="s">
        <v>473</v>
      </c>
      <c r="D134" s="20" t="s">
        <v>474</v>
      </c>
      <c r="E134" s="18" t="s">
        <v>454</v>
      </c>
      <c r="F134" s="21" t="s">
        <v>475</v>
      </c>
      <c r="G134" s="18" t="s">
        <v>58</v>
      </c>
      <c r="H134" s="23"/>
      <c r="I134" s="24" t="s">
        <v>39</v>
      </c>
      <c r="M134" s="27" t="s">
        <v>40</v>
      </c>
      <c r="N134" s="4" t="s">
        <v>26</v>
      </c>
    </row>
    <row r="135" spans="1:14" s="4" customFormat="1" ht="33" x14ac:dyDescent="0.25">
      <c r="A135" s="18">
        <f>IF(B135&lt;&gt;"",SUBTOTAL(103,B$9:$B135))</f>
        <v>127</v>
      </c>
      <c r="B135" s="18" t="s">
        <v>476</v>
      </c>
      <c r="C135" s="19" t="s">
        <v>290</v>
      </c>
      <c r="D135" s="20" t="s">
        <v>477</v>
      </c>
      <c r="E135" s="18" t="s">
        <v>454</v>
      </c>
      <c r="F135" s="21" t="s">
        <v>478</v>
      </c>
      <c r="G135" s="18" t="s">
        <v>347</v>
      </c>
      <c r="H135" s="23"/>
      <c r="I135" s="24" t="s">
        <v>23</v>
      </c>
      <c r="M135" s="25" t="s">
        <v>25</v>
      </c>
      <c r="N135" s="4" t="s">
        <v>26</v>
      </c>
    </row>
    <row r="136" spans="1:14" s="4" customFormat="1" ht="33" x14ac:dyDescent="0.25">
      <c r="A136" s="18">
        <f>IF(B136&lt;&gt;"",SUBTOTAL(103,B$9:$B136))</f>
        <v>128</v>
      </c>
      <c r="B136" s="18" t="s">
        <v>479</v>
      </c>
      <c r="C136" s="19" t="s">
        <v>480</v>
      </c>
      <c r="D136" s="20" t="s">
        <v>350</v>
      </c>
      <c r="E136" s="18" t="s">
        <v>454</v>
      </c>
      <c r="F136" s="21" t="s">
        <v>481</v>
      </c>
      <c r="G136" s="18" t="s">
        <v>58</v>
      </c>
      <c r="H136" s="23"/>
      <c r="I136" s="24" t="s">
        <v>39</v>
      </c>
      <c r="M136" s="27" t="s">
        <v>40</v>
      </c>
      <c r="N136" s="4" t="s">
        <v>26</v>
      </c>
    </row>
    <row r="137" spans="1:14" s="4" customFormat="1" ht="33" x14ac:dyDescent="0.25">
      <c r="A137" s="18">
        <f>IF(B137&lt;&gt;"",SUBTOTAL(103,B$9:$B137))</f>
        <v>129</v>
      </c>
      <c r="B137" s="18" t="s">
        <v>482</v>
      </c>
      <c r="C137" s="19" t="s">
        <v>483</v>
      </c>
      <c r="D137" s="20" t="s">
        <v>354</v>
      </c>
      <c r="E137" s="18" t="s">
        <v>454</v>
      </c>
      <c r="F137" s="21" t="s">
        <v>484</v>
      </c>
      <c r="G137" s="18" t="s">
        <v>38</v>
      </c>
      <c r="H137" s="23"/>
      <c r="I137" s="24" t="s">
        <v>39</v>
      </c>
      <c r="M137" s="30" t="s">
        <v>40</v>
      </c>
      <c r="N137" s="4" t="s">
        <v>26</v>
      </c>
    </row>
    <row r="138" spans="1:14" s="4" customFormat="1" ht="33" x14ac:dyDescent="0.25">
      <c r="A138" s="18">
        <f>IF(B138&lt;&gt;"",SUBTOTAL(103,B$9:$B138))</f>
        <v>130</v>
      </c>
      <c r="B138" s="18" t="s">
        <v>485</v>
      </c>
      <c r="C138" s="19" t="s">
        <v>486</v>
      </c>
      <c r="D138" s="20" t="s">
        <v>487</v>
      </c>
      <c r="E138" s="18" t="s">
        <v>454</v>
      </c>
      <c r="F138" s="21" t="s">
        <v>488</v>
      </c>
      <c r="G138" s="18" t="s">
        <v>38</v>
      </c>
      <c r="H138" s="23"/>
      <c r="I138" s="24" t="s">
        <v>39</v>
      </c>
      <c r="M138" s="30" t="s">
        <v>40</v>
      </c>
      <c r="N138" s="4" t="s">
        <v>26</v>
      </c>
    </row>
    <row r="139" spans="1:14" s="4" customFormat="1" ht="33" x14ac:dyDescent="0.25">
      <c r="A139" s="18">
        <f>IF(B139&lt;&gt;"",SUBTOTAL(103,B$9:$B139))</f>
        <v>131</v>
      </c>
      <c r="B139" s="18" t="s">
        <v>489</v>
      </c>
      <c r="C139" s="19" t="s">
        <v>490</v>
      </c>
      <c r="D139" s="20" t="s">
        <v>232</v>
      </c>
      <c r="E139" s="18" t="s">
        <v>454</v>
      </c>
      <c r="F139" s="21" t="s">
        <v>491</v>
      </c>
      <c r="G139" s="18" t="s">
        <v>265</v>
      </c>
      <c r="H139" s="23"/>
      <c r="I139" s="24" t="s">
        <v>39</v>
      </c>
      <c r="M139" s="27" t="s">
        <v>40</v>
      </c>
      <c r="N139" s="4" t="s">
        <v>26</v>
      </c>
    </row>
    <row r="140" spans="1:14" s="4" customFormat="1" ht="33" x14ac:dyDescent="0.25">
      <c r="A140" s="18">
        <f>IF(B140&lt;&gt;"",SUBTOTAL(103,B$9:$B140))</f>
        <v>132</v>
      </c>
      <c r="B140" s="18" t="s">
        <v>492</v>
      </c>
      <c r="C140" s="19" t="s">
        <v>493</v>
      </c>
      <c r="D140" s="20" t="s">
        <v>78</v>
      </c>
      <c r="E140" s="18" t="s">
        <v>454</v>
      </c>
      <c r="F140" s="21" t="s">
        <v>494</v>
      </c>
      <c r="G140" s="18" t="s">
        <v>325</v>
      </c>
      <c r="H140" s="23"/>
      <c r="I140" s="24" t="s">
        <v>32</v>
      </c>
      <c r="M140" s="27" t="s">
        <v>33</v>
      </c>
      <c r="N140" s="4" t="s">
        <v>26</v>
      </c>
    </row>
    <row r="141" spans="1:14" s="4" customFormat="1" ht="33" x14ac:dyDescent="0.25">
      <c r="A141" s="18">
        <f>IF(B141&lt;&gt;"",SUBTOTAL(103,B$9:$B141))</f>
        <v>133</v>
      </c>
      <c r="B141" s="18" t="s">
        <v>495</v>
      </c>
      <c r="C141" s="19" t="s">
        <v>496</v>
      </c>
      <c r="D141" s="20" t="s">
        <v>370</v>
      </c>
      <c r="E141" s="18" t="s">
        <v>454</v>
      </c>
      <c r="F141" s="21" t="s">
        <v>497</v>
      </c>
      <c r="G141" s="18" t="s">
        <v>347</v>
      </c>
      <c r="H141" s="23"/>
      <c r="I141" s="24" t="s">
        <v>23</v>
      </c>
      <c r="M141" s="25" t="s">
        <v>25</v>
      </c>
      <c r="N141" s="4" t="s">
        <v>26</v>
      </c>
    </row>
    <row r="142" spans="1:14" s="4" customFormat="1" ht="33" x14ac:dyDescent="0.25">
      <c r="A142" s="18">
        <f>IF(B142&lt;&gt;"",SUBTOTAL(103,B$9:$B142))</f>
        <v>134</v>
      </c>
      <c r="B142" s="18" t="s">
        <v>498</v>
      </c>
      <c r="C142" s="19" t="s">
        <v>433</v>
      </c>
      <c r="D142" s="20" t="s">
        <v>374</v>
      </c>
      <c r="E142" s="18" t="s">
        <v>454</v>
      </c>
      <c r="F142" s="21" t="s">
        <v>499</v>
      </c>
      <c r="G142" s="18" t="s">
        <v>461</v>
      </c>
      <c r="H142" s="23"/>
      <c r="I142" s="24" t="s">
        <v>39</v>
      </c>
      <c r="M142" s="27" t="s">
        <v>40</v>
      </c>
      <c r="N142" s="4" t="s">
        <v>26</v>
      </c>
    </row>
    <row r="143" spans="1:14" s="4" customFormat="1" ht="33" x14ac:dyDescent="0.25">
      <c r="A143" s="18">
        <f>IF(B143&lt;&gt;"",SUBTOTAL(103,B$9:$B143))</f>
        <v>135</v>
      </c>
      <c r="B143" s="18" t="s">
        <v>500</v>
      </c>
      <c r="C143" s="19" t="s">
        <v>501</v>
      </c>
      <c r="D143" s="20" t="s">
        <v>502</v>
      </c>
      <c r="E143" s="18" t="s">
        <v>454</v>
      </c>
      <c r="F143" s="21" t="s">
        <v>503</v>
      </c>
      <c r="G143" s="18" t="s">
        <v>183</v>
      </c>
      <c r="H143" s="23"/>
      <c r="I143" s="24" t="s">
        <v>39</v>
      </c>
      <c r="M143" s="27" t="s">
        <v>40</v>
      </c>
      <c r="N143" s="4" t="s">
        <v>26</v>
      </c>
    </row>
    <row r="144" spans="1:14" s="4" customFormat="1" ht="49.5" x14ac:dyDescent="0.25">
      <c r="A144" s="18">
        <f>IF(B144&lt;&gt;"",SUBTOTAL(103,B$9:$B144))</f>
        <v>136</v>
      </c>
      <c r="B144" s="18" t="s">
        <v>504</v>
      </c>
      <c r="C144" s="19" t="s">
        <v>505</v>
      </c>
      <c r="D144" s="20" t="s">
        <v>506</v>
      </c>
      <c r="E144" s="18" t="s">
        <v>454</v>
      </c>
      <c r="F144" s="21" t="s">
        <v>507</v>
      </c>
      <c r="G144" s="18" t="s">
        <v>347</v>
      </c>
      <c r="H144" s="23"/>
      <c r="I144" s="24" t="s">
        <v>23</v>
      </c>
      <c r="M144" s="31" t="s">
        <v>25</v>
      </c>
      <c r="N144" s="4" t="s">
        <v>26</v>
      </c>
    </row>
    <row r="145" spans="1:14" s="4" customFormat="1" ht="33" x14ac:dyDescent="0.25">
      <c r="A145" s="18">
        <f>IF(B145&lt;&gt;"",SUBTOTAL(103,B$9:$B145))</f>
        <v>137</v>
      </c>
      <c r="B145" s="18" t="s">
        <v>508</v>
      </c>
      <c r="C145" s="19" t="s">
        <v>509</v>
      </c>
      <c r="D145" s="20" t="s">
        <v>87</v>
      </c>
      <c r="E145" s="18" t="s">
        <v>454</v>
      </c>
      <c r="F145" s="21" t="s">
        <v>510</v>
      </c>
      <c r="G145" s="18" t="s">
        <v>67</v>
      </c>
      <c r="H145" s="23"/>
      <c r="I145" s="24" t="s">
        <v>39</v>
      </c>
      <c r="M145" s="27" t="s">
        <v>40</v>
      </c>
      <c r="N145" s="4" t="s">
        <v>26</v>
      </c>
    </row>
    <row r="146" spans="1:14" s="4" customFormat="1" ht="33" x14ac:dyDescent="0.25">
      <c r="A146" s="18">
        <f>IF(B146&lt;&gt;"",SUBTOTAL(103,B$9:$B146))</f>
        <v>138</v>
      </c>
      <c r="B146" s="18" t="s">
        <v>511</v>
      </c>
      <c r="C146" s="19" t="s">
        <v>512</v>
      </c>
      <c r="D146" s="20" t="s">
        <v>96</v>
      </c>
      <c r="E146" s="18" t="s">
        <v>454</v>
      </c>
      <c r="F146" s="21" t="s">
        <v>513</v>
      </c>
      <c r="G146" s="18" t="s">
        <v>207</v>
      </c>
      <c r="H146" s="23"/>
      <c r="I146" s="24" t="s">
        <v>32</v>
      </c>
      <c r="M146" s="29" t="s">
        <v>33</v>
      </c>
      <c r="N146" s="4" t="s">
        <v>26</v>
      </c>
    </row>
    <row r="147" spans="1:14" s="4" customFormat="1" ht="33" x14ac:dyDescent="0.25">
      <c r="A147" s="18">
        <f>IF(B147&lt;&gt;"",SUBTOTAL(103,B$9:$B147))</f>
        <v>139</v>
      </c>
      <c r="B147" s="18" t="s">
        <v>514</v>
      </c>
      <c r="C147" s="19" t="s">
        <v>515</v>
      </c>
      <c r="D147" s="20" t="s">
        <v>516</v>
      </c>
      <c r="E147" s="18" t="s">
        <v>454</v>
      </c>
      <c r="F147" s="21" t="s">
        <v>517</v>
      </c>
      <c r="G147" s="18" t="s">
        <v>362</v>
      </c>
      <c r="H147" s="23"/>
      <c r="I147" s="24" t="s">
        <v>32</v>
      </c>
      <c r="M147" s="27" t="s">
        <v>33</v>
      </c>
      <c r="N147" s="4" t="s">
        <v>26</v>
      </c>
    </row>
    <row r="148" spans="1:14" s="4" customFormat="1" ht="49.5" x14ac:dyDescent="0.25">
      <c r="A148" s="18">
        <f>IF(B148&lt;&gt;"",SUBTOTAL(103,B$9:$B148))</f>
        <v>140</v>
      </c>
      <c r="B148" s="18" t="s">
        <v>518</v>
      </c>
      <c r="C148" s="19" t="s">
        <v>519</v>
      </c>
      <c r="D148" s="20" t="s">
        <v>392</v>
      </c>
      <c r="E148" s="18" t="s">
        <v>454</v>
      </c>
      <c r="F148" s="21" t="s">
        <v>520</v>
      </c>
      <c r="G148" s="18" t="s">
        <v>125</v>
      </c>
      <c r="H148" s="23"/>
      <c r="I148" s="24" t="s">
        <v>32</v>
      </c>
      <c r="M148" s="27" t="s">
        <v>33</v>
      </c>
      <c r="N148" s="4" t="s">
        <v>26</v>
      </c>
    </row>
    <row r="149" spans="1:14" s="4" customFormat="1" ht="33" x14ac:dyDescent="0.25">
      <c r="A149" s="18">
        <f>IF(B149&lt;&gt;"",SUBTOTAL(103,B$9:$B149))</f>
        <v>141</v>
      </c>
      <c r="B149" s="18" t="s">
        <v>521</v>
      </c>
      <c r="C149" s="19" t="s">
        <v>522</v>
      </c>
      <c r="D149" s="20" t="s">
        <v>103</v>
      </c>
      <c r="E149" s="18" t="s">
        <v>454</v>
      </c>
      <c r="F149" s="21" t="s">
        <v>523</v>
      </c>
      <c r="G149" s="18" t="s">
        <v>183</v>
      </c>
      <c r="H149" s="23"/>
      <c r="I149" s="24" t="s">
        <v>39</v>
      </c>
      <c r="M149" s="27" t="s">
        <v>40</v>
      </c>
      <c r="N149" s="4" t="s">
        <v>26</v>
      </c>
    </row>
    <row r="150" spans="1:14" s="4" customFormat="1" ht="49.5" x14ac:dyDescent="0.25">
      <c r="A150" s="18">
        <f>IF(B150&lt;&gt;"",SUBTOTAL(103,B$9:$B150))</f>
        <v>142</v>
      </c>
      <c r="B150" s="18" t="s">
        <v>524</v>
      </c>
      <c r="C150" s="19" t="s">
        <v>525</v>
      </c>
      <c r="D150" s="20" t="s">
        <v>103</v>
      </c>
      <c r="E150" s="18" t="s">
        <v>454</v>
      </c>
      <c r="F150" s="21" t="s">
        <v>526</v>
      </c>
      <c r="G150" s="18" t="s">
        <v>527</v>
      </c>
      <c r="H150" s="23"/>
      <c r="I150" s="24" t="s">
        <v>23</v>
      </c>
      <c r="M150" s="25" t="s">
        <v>25</v>
      </c>
      <c r="N150" s="4" t="s">
        <v>26</v>
      </c>
    </row>
    <row r="151" spans="1:14" s="4" customFormat="1" ht="49.5" x14ac:dyDescent="0.25">
      <c r="A151" s="18">
        <f>IF(B151&lt;&gt;"",SUBTOTAL(103,B$9:$B151))</f>
        <v>143</v>
      </c>
      <c r="B151" s="18" t="s">
        <v>528</v>
      </c>
      <c r="C151" s="19" t="s">
        <v>364</v>
      </c>
      <c r="D151" s="20" t="s">
        <v>529</v>
      </c>
      <c r="E151" s="18" t="s">
        <v>454</v>
      </c>
      <c r="F151" s="21" t="s">
        <v>530</v>
      </c>
      <c r="G151" s="18" t="s">
        <v>527</v>
      </c>
      <c r="H151" s="23"/>
      <c r="I151" s="24" t="s">
        <v>23</v>
      </c>
      <c r="M151" s="25" t="s">
        <v>25</v>
      </c>
      <c r="N151" s="4" t="s">
        <v>26</v>
      </c>
    </row>
    <row r="152" spans="1:14" s="4" customFormat="1" ht="33" x14ac:dyDescent="0.25">
      <c r="A152" s="18">
        <f>IF(B152&lt;&gt;"",SUBTOTAL(103,B$9:$B152))</f>
        <v>144</v>
      </c>
      <c r="B152" s="18" t="s">
        <v>531</v>
      </c>
      <c r="C152" s="19" t="s">
        <v>308</v>
      </c>
      <c r="D152" s="20" t="s">
        <v>114</v>
      </c>
      <c r="E152" s="18" t="s">
        <v>454</v>
      </c>
      <c r="F152" s="21" t="s">
        <v>532</v>
      </c>
      <c r="G152" s="18" t="s">
        <v>237</v>
      </c>
      <c r="H152" s="23"/>
      <c r="I152" s="24" t="s">
        <v>32</v>
      </c>
      <c r="M152" s="27" t="s">
        <v>33</v>
      </c>
      <c r="N152" s="4" t="s">
        <v>26</v>
      </c>
    </row>
    <row r="153" spans="1:14" s="4" customFormat="1" ht="33" x14ac:dyDescent="0.25">
      <c r="A153" s="18">
        <f>IF(B153&lt;&gt;"",SUBTOTAL(103,B$9:$B153))</f>
        <v>145</v>
      </c>
      <c r="B153" s="18" t="s">
        <v>533</v>
      </c>
      <c r="C153" s="19" t="s">
        <v>534</v>
      </c>
      <c r="D153" s="20" t="s">
        <v>408</v>
      </c>
      <c r="E153" s="18" t="s">
        <v>454</v>
      </c>
      <c r="F153" s="21" t="s">
        <v>535</v>
      </c>
      <c r="G153" s="18" t="s">
        <v>31</v>
      </c>
      <c r="H153" s="23"/>
      <c r="I153" s="24" t="s">
        <v>32</v>
      </c>
      <c r="M153" s="26" t="s">
        <v>33</v>
      </c>
      <c r="N153" s="4" t="s">
        <v>26</v>
      </c>
    </row>
    <row r="154" spans="1:14" s="4" customFormat="1" ht="33" x14ac:dyDescent="0.25">
      <c r="A154" s="18">
        <f>IF(B154&lt;&gt;"",SUBTOTAL(103,B$9:$B154))</f>
        <v>146</v>
      </c>
      <c r="B154" s="18" t="s">
        <v>536</v>
      </c>
      <c r="C154" s="19" t="s">
        <v>51</v>
      </c>
      <c r="D154" s="20" t="s">
        <v>128</v>
      </c>
      <c r="E154" s="18" t="s">
        <v>454</v>
      </c>
      <c r="F154" s="21" t="s">
        <v>537</v>
      </c>
      <c r="G154" s="18" t="s">
        <v>31</v>
      </c>
      <c r="H154" s="23"/>
      <c r="I154" s="24" t="s">
        <v>32</v>
      </c>
      <c r="M154" s="27" t="s">
        <v>33</v>
      </c>
      <c r="N154" s="4" t="s">
        <v>26</v>
      </c>
    </row>
    <row r="155" spans="1:14" s="4" customFormat="1" ht="33" x14ac:dyDescent="0.25">
      <c r="A155" s="18">
        <f>IF(B155&lt;&gt;"",SUBTOTAL(103,B$9:$B155))</f>
        <v>147</v>
      </c>
      <c r="B155" s="18" t="s">
        <v>538</v>
      </c>
      <c r="C155" s="19" t="s">
        <v>369</v>
      </c>
      <c r="D155" s="20" t="s">
        <v>272</v>
      </c>
      <c r="E155" s="18" t="s">
        <v>454</v>
      </c>
      <c r="F155" s="21" t="s">
        <v>539</v>
      </c>
      <c r="G155" s="18" t="s">
        <v>527</v>
      </c>
      <c r="H155" s="23"/>
      <c r="I155" s="24" t="s">
        <v>23</v>
      </c>
      <c r="M155" s="25" t="s">
        <v>25</v>
      </c>
      <c r="N155" s="4" t="s">
        <v>26</v>
      </c>
    </row>
    <row r="156" spans="1:14" s="4" customFormat="1" ht="33" x14ac:dyDescent="0.25">
      <c r="A156" s="18">
        <f>IF(B156&lt;&gt;"",SUBTOTAL(103,B$9:$B156))</f>
        <v>148</v>
      </c>
      <c r="B156" s="18" t="s">
        <v>540</v>
      </c>
      <c r="C156" s="19" t="s">
        <v>364</v>
      </c>
      <c r="D156" s="20" t="s">
        <v>136</v>
      </c>
      <c r="E156" s="18" t="s">
        <v>454</v>
      </c>
      <c r="F156" s="21" t="s">
        <v>541</v>
      </c>
      <c r="G156" s="18" t="s">
        <v>125</v>
      </c>
      <c r="H156" s="23"/>
      <c r="I156" s="24" t="s">
        <v>32</v>
      </c>
      <c r="M156" s="27" t="s">
        <v>33</v>
      </c>
      <c r="N156" s="4" t="s">
        <v>26</v>
      </c>
    </row>
    <row r="157" spans="1:14" s="4" customFormat="1" ht="33" x14ac:dyDescent="0.25">
      <c r="A157" s="18">
        <f>IF(B157&lt;&gt;"",SUBTOTAL(103,B$9:$B157))</f>
        <v>149</v>
      </c>
      <c r="B157" s="18" t="s">
        <v>542</v>
      </c>
      <c r="C157" s="19" t="s">
        <v>543</v>
      </c>
      <c r="D157" s="20" t="s">
        <v>544</v>
      </c>
      <c r="E157" s="18" t="s">
        <v>454</v>
      </c>
      <c r="F157" s="21" t="s">
        <v>545</v>
      </c>
      <c r="G157" s="18" t="s">
        <v>183</v>
      </c>
      <c r="H157" s="23"/>
      <c r="I157" s="24" t="s">
        <v>39</v>
      </c>
      <c r="M157" s="27" t="s">
        <v>40</v>
      </c>
      <c r="N157" s="4" t="s">
        <v>26</v>
      </c>
    </row>
    <row r="158" spans="1:14" s="4" customFormat="1" ht="33" x14ac:dyDescent="0.25">
      <c r="A158" s="18">
        <f>IF(B158&lt;&gt;"",SUBTOTAL(103,B$9:$B158))</f>
        <v>150</v>
      </c>
      <c r="B158" s="18" t="s">
        <v>546</v>
      </c>
      <c r="C158" s="19" t="s">
        <v>547</v>
      </c>
      <c r="D158" s="20" t="s">
        <v>548</v>
      </c>
      <c r="E158" s="18" t="s">
        <v>454</v>
      </c>
      <c r="F158" s="21" t="s">
        <v>549</v>
      </c>
      <c r="G158" s="18" t="s">
        <v>84</v>
      </c>
      <c r="H158" s="23"/>
      <c r="I158" s="24" t="s">
        <v>32</v>
      </c>
      <c r="M158" s="27" t="s">
        <v>33</v>
      </c>
      <c r="N158" s="4" t="s">
        <v>26</v>
      </c>
    </row>
    <row r="159" spans="1:14" s="4" customFormat="1" ht="49.5" x14ac:dyDescent="0.25">
      <c r="A159" s="18">
        <f>IF(B159&lt;&gt;"",SUBTOTAL(103,B$9:$B159))</f>
        <v>151</v>
      </c>
      <c r="B159" s="18" t="s">
        <v>550</v>
      </c>
      <c r="C159" s="19" t="s">
        <v>551</v>
      </c>
      <c r="D159" s="20" t="s">
        <v>552</v>
      </c>
      <c r="E159" s="18" t="s">
        <v>454</v>
      </c>
      <c r="F159" s="21" t="s">
        <v>553</v>
      </c>
      <c r="G159" s="18" t="s">
        <v>554</v>
      </c>
      <c r="H159" s="23"/>
      <c r="I159" s="24" t="s">
        <v>23</v>
      </c>
      <c r="M159" s="25" t="s">
        <v>25</v>
      </c>
      <c r="N159" s="4" t="s">
        <v>26</v>
      </c>
    </row>
    <row r="160" spans="1:14" s="4" customFormat="1" ht="33" x14ac:dyDescent="0.25">
      <c r="A160" s="18">
        <f>IF(B160&lt;&gt;"",SUBTOTAL(103,B$9:$B160))</f>
        <v>152</v>
      </c>
      <c r="B160" s="18" t="s">
        <v>555</v>
      </c>
      <c r="C160" s="19" t="s">
        <v>364</v>
      </c>
      <c r="D160" s="20" t="s">
        <v>147</v>
      </c>
      <c r="E160" s="18" t="s">
        <v>454</v>
      </c>
      <c r="F160" s="21" t="s">
        <v>556</v>
      </c>
      <c r="G160" s="18" t="s">
        <v>125</v>
      </c>
      <c r="H160" s="23"/>
      <c r="I160" s="24" t="s">
        <v>32</v>
      </c>
      <c r="M160" s="27" t="s">
        <v>33</v>
      </c>
      <c r="N160" s="4" t="s">
        <v>26</v>
      </c>
    </row>
    <row r="161" spans="1:14" s="4" customFormat="1" ht="33" x14ac:dyDescent="0.25">
      <c r="A161" s="18">
        <f>IF(B161&lt;&gt;"",SUBTOTAL(103,B$9:$B161))</f>
        <v>153</v>
      </c>
      <c r="B161" s="18" t="s">
        <v>557</v>
      </c>
      <c r="C161" s="19" t="s">
        <v>558</v>
      </c>
      <c r="D161" s="20" t="s">
        <v>559</v>
      </c>
      <c r="E161" s="18" t="s">
        <v>454</v>
      </c>
      <c r="F161" s="21" t="s">
        <v>560</v>
      </c>
      <c r="G161" s="18" t="s">
        <v>38</v>
      </c>
      <c r="H161" s="23"/>
      <c r="I161" s="24" t="s">
        <v>39</v>
      </c>
      <c r="M161" s="27" t="s">
        <v>40</v>
      </c>
      <c r="N161" s="4" t="s">
        <v>26</v>
      </c>
    </row>
    <row r="162" spans="1:14" s="4" customFormat="1" ht="49.5" x14ac:dyDescent="0.25">
      <c r="A162" s="18">
        <f>IF(B162&lt;&gt;"",SUBTOTAL(103,B$9:$B162))</f>
        <v>154</v>
      </c>
      <c r="B162" s="18" t="s">
        <v>561</v>
      </c>
      <c r="C162" s="19" t="s">
        <v>562</v>
      </c>
      <c r="D162" s="20" t="s">
        <v>563</v>
      </c>
      <c r="E162" s="18" t="s">
        <v>454</v>
      </c>
      <c r="F162" s="21" t="s">
        <v>564</v>
      </c>
      <c r="G162" s="18" t="s">
        <v>93</v>
      </c>
      <c r="H162" s="23"/>
      <c r="I162" s="24" t="s">
        <v>39</v>
      </c>
      <c r="M162" s="27" t="s">
        <v>40</v>
      </c>
      <c r="N162" s="4" t="s">
        <v>26</v>
      </c>
    </row>
    <row r="163" spans="1:14" s="4" customFormat="1" ht="49.5" x14ac:dyDescent="0.25">
      <c r="A163" s="18">
        <f>IF(B163&lt;&gt;"",SUBTOTAL(103,B$9:$B163))</f>
        <v>155</v>
      </c>
      <c r="B163" s="18" t="s">
        <v>565</v>
      </c>
      <c r="C163" s="19" t="s">
        <v>122</v>
      </c>
      <c r="D163" s="20" t="s">
        <v>566</v>
      </c>
      <c r="E163" s="18" t="s">
        <v>454</v>
      </c>
      <c r="F163" s="21" t="s">
        <v>567</v>
      </c>
      <c r="G163" s="18" t="s">
        <v>38</v>
      </c>
      <c r="H163" s="23"/>
      <c r="I163" s="24" t="s">
        <v>39</v>
      </c>
      <c r="M163" s="27" t="s">
        <v>40</v>
      </c>
      <c r="N163" s="4" t="s">
        <v>26</v>
      </c>
    </row>
    <row r="164" spans="1:14" s="4" customFormat="1" ht="33" x14ac:dyDescent="0.25">
      <c r="A164" s="18">
        <f>IF(B164&lt;&gt;"",SUBTOTAL(103,B$9:$B164))</f>
        <v>156</v>
      </c>
      <c r="B164" s="18" t="s">
        <v>568</v>
      </c>
      <c r="C164" s="19" t="s">
        <v>569</v>
      </c>
      <c r="D164" s="20" t="s">
        <v>163</v>
      </c>
      <c r="E164" s="18" t="s">
        <v>454</v>
      </c>
      <c r="F164" s="21" t="s">
        <v>570</v>
      </c>
      <c r="G164" s="18" t="s">
        <v>67</v>
      </c>
      <c r="H164" s="23"/>
      <c r="I164" s="24" t="s">
        <v>39</v>
      </c>
      <c r="M164" s="27" t="s">
        <v>40</v>
      </c>
      <c r="N164" s="4" t="s">
        <v>26</v>
      </c>
    </row>
    <row r="165" spans="1:14" s="4" customFormat="1" ht="33" x14ac:dyDescent="0.25">
      <c r="A165" s="18">
        <f>IF(B165&lt;&gt;"",SUBTOTAL(103,B$9:$B165))</f>
        <v>157</v>
      </c>
      <c r="B165" s="18" t="s">
        <v>571</v>
      </c>
      <c r="C165" s="19" t="s">
        <v>572</v>
      </c>
      <c r="D165" s="20" t="s">
        <v>573</v>
      </c>
      <c r="E165" s="18" t="s">
        <v>454</v>
      </c>
      <c r="F165" s="21" t="s">
        <v>574</v>
      </c>
      <c r="G165" s="18" t="s">
        <v>554</v>
      </c>
      <c r="H165" s="23"/>
      <c r="I165" s="24" t="s">
        <v>23</v>
      </c>
      <c r="M165" s="25" t="s">
        <v>25</v>
      </c>
      <c r="N165" s="4" t="s">
        <v>26</v>
      </c>
    </row>
    <row r="166" spans="1:14" s="4" customFormat="1" ht="49.5" x14ac:dyDescent="0.25">
      <c r="A166" s="18">
        <f>IF(B166&lt;&gt;"",SUBTOTAL(103,B$9:$B166))</f>
        <v>158</v>
      </c>
      <c r="B166" s="18" t="s">
        <v>575</v>
      </c>
      <c r="C166" s="19" t="s">
        <v>576</v>
      </c>
      <c r="D166" s="20" t="s">
        <v>430</v>
      </c>
      <c r="E166" s="18" t="s">
        <v>454</v>
      </c>
      <c r="F166" s="21" t="s">
        <v>577</v>
      </c>
      <c r="G166" s="18" t="s">
        <v>111</v>
      </c>
      <c r="H166" s="23"/>
      <c r="I166" s="24" t="s">
        <v>39</v>
      </c>
      <c r="M166" s="27" t="s">
        <v>40</v>
      </c>
      <c r="N166" s="4" t="s">
        <v>26</v>
      </c>
    </row>
    <row r="167" spans="1:14" s="4" customFormat="1" ht="33" x14ac:dyDescent="0.25">
      <c r="A167" s="18">
        <f>IF(B167&lt;&gt;"",SUBTOTAL(103,B$9:$B167))</f>
        <v>159</v>
      </c>
      <c r="B167" s="18" t="s">
        <v>578</v>
      </c>
      <c r="C167" s="19" t="s">
        <v>579</v>
      </c>
      <c r="D167" s="20" t="s">
        <v>580</v>
      </c>
      <c r="E167" s="18" t="s">
        <v>454</v>
      </c>
      <c r="F167" s="21" t="s">
        <v>581</v>
      </c>
      <c r="G167" s="18" t="s">
        <v>183</v>
      </c>
      <c r="H167" s="23"/>
      <c r="I167" s="24" t="s">
        <v>39</v>
      </c>
      <c r="M167" s="27" t="s">
        <v>40</v>
      </c>
      <c r="N167" s="4" t="s">
        <v>26</v>
      </c>
    </row>
    <row r="168" spans="1:14" s="4" customFormat="1" ht="33" x14ac:dyDescent="0.25">
      <c r="A168" s="18">
        <f>IF(B168&lt;&gt;"",SUBTOTAL(103,B$9:$B168))</f>
        <v>160</v>
      </c>
      <c r="B168" s="18" t="s">
        <v>582</v>
      </c>
      <c r="C168" s="19" t="s">
        <v>583</v>
      </c>
      <c r="D168" s="20" t="s">
        <v>584</v>
      </c>
      <c r="E168" s="18" t="s">
        <v>454</v>
      </c>
      <c r="F168" s="21" t="s">
        <v>585</v>
      </c>
      <c r="G168" s="18" t="s">
        <v>84</v>
      </c>
      <c r="H168" s="23"/>
      <c r="I168" s="24" t="s">
        <v>32</v>
      </c>
      <c r="M168" s="27" t="s">
        <v>33</v>
      </c>
      <c r="N168" s="4" t="s">
        <v>26</v>
      </c>
    </row>
    <row r="169" spans="1:14" s="4" customFormat="1" ht="33" x14ac:dyDescent="0.25">
      <c r="A169" s="18">
        <f>IF(B169&lt;&gt;"",SUBTOTAL(103,B$9:$B169))</f>
        <v>161</v>
      </c>
      <c r="B169" s="18" t="s">
        <v>586</v>
      </c>
      <c r="C169" s="19" t="s">
        <v>290</v>
      </c>
      <c r="D169" s="20" t="s">
        <v>587</v>
      </c>
      <c r="E169" s="18" t="s">
        <v>454</v>
      </c>
      <c r="F169" s="21" t="s">
        <v>588</v>
      </c>
      <c r="G169" s="18" t="s">
        <v>554</v>
      </c>
      <c r="H169" s="23"/>
      <c r="I169" s="24" t="s">
        <v>23</v>
      </c>
      <c r="M169" s="25" t="s">
        <v>25</v>
      </c>
      <c r="N169" s="4" t="s">
        <v>26</v>
      </c>
    </row>
    <row r="170" spans="1:14" s="4" customFormat="1" ht="33" x14ac:dyDescent="0.25">
      <c r="A170" s="18">
        <f>IF(B170&lt;&gt;"",SUBTOTAL(103,B$9:$B170))</f>
        <v>162</v>
      </c>
      <c r="B170" s="18" t="s">
        <v>589</v>
      </c>
      <c r="C170" s="19" t="s">
        <v>590</v>
      </c>
      <c r="D170" s="20" t="s">
        <v>186</v>
      </c>
      <c r="E170" s="18" t="s">
        <v>454</v>
      </c>
      <c r="F170" s="21" t="s">
        <v>591</v>
      </c>
      <c r="G170" s="18" t="s">
        <v>80</v>
      </c>
      <c r="H170" s="23"/>
      <c r="I170" s="24" t="s">
        <v>39</v>
      </c>
      <c r="M170" s="27" t="s">
        <v>40</v>
      </c>
      <c r="N170" s="4" t="s">
        <v>26</v>
      </c>
    </row>
    <row r="171" spans="1:14" s="4" customFormat="1" ht="33" x14ac:dyDescent="0.25">
      <c r="A171" s="18">
        <f>IF(B171&lt;&gt;"",SUBTOTAL(103,B$9:$B171))</f>
        <v>163</v>
      </c>
      <c r="B171" s="18" t="s">
        <v>592</v>
      </c>
      <c r="C171" s="19" t="s">
        <v>180</v>
      </c>
      <c r="D171" s="20" t="s">
        <v>186</v>
      </c>
      <c r="E171" s="18" t="s">
        <v>454</v>
      </c>
      <c r="F171" s="21" t="s">
        <v>593</v>
      </c>
      <c r="G171" s="18" t="s">
        <v>554</v>
      </c>
      <c r="H171" s="23"/>
      <c r="I171" s="24" t="s">
        <v>23</v>
      </c>
      <c r="M171" s="25" t="s">
        <v>25</v>
      </c>
      <c r="N171" s="4" t="s">
        <v>26</v>
      </c>
    </row>
    <row r="172" spans="1:14" s="4" customFormat="1" ht="33" x14ac:dyDescent="0.25">
      <c r="A172" s="18">
        <f>IF(B172&lt;&gt;"",SUBTOTAL(103,B$9:$B172))</f>
        <v>164</v>
      </c>
      <c r="B172" s="18" t="s">
        <v>594</v>
      </c>
      <c r="C172" s="19" t="s">
        <v>595</v>
      </c>
      <c r="D172" s="20" t="s">
        <v>596</v>
      </c>
      <c r="E172" s="18" t="s">
        <v>454</v>
      </c>
      <c r="F172" s="21" t="s">
        <v>597</v>
      </c>
      <c r="G172" s="18" t="s">
        <v>237</v>
      </c>
      <c r="H172" s="23"/>
      <c r="I172" s="24" t="s">
        <v>32</v>
      </c>
      <c r="M172" s="27" t="s">
        <v>33</v>
      </c>
      <c r="N172" s="4" t="s">
        <v>26</v>
      </c>
    </row>
    <row r="173" spans="1:14" s="4" customFormat="1" ht="49.5" x14ac:dyDescent="0.25">
      <c r="A173" s="18">
        <f>IF(B173&lt;&gt;"",SUBTOTAL(103,B$9:$B173))</f>
        <v>165</v>
      </c>
      <c r="B173" s="18" t="s">
        <v>598</v>
      </c>
      <c r="C173" s="19" t="s">
        <v>65</v>
      </c>
      <c r="D173" s="20" t="s">
        <v>447</v>
      </c>
      <c r="E173" s="18" t="s">
        <v>454</v>
      </c>
      <c r="F173" s="21" t="s">
        <v>599</v>
      </c>
      <c r="G173" s="18" t="s">
        <v>269</v>
      </c>
      <c r="H173" s="23"/>
      <c r="I173" s="24" t="s">
        <v>23</v>
      </c>
      <c r="M173" s="25" t="s">
        <v>25</v>
      </c>
      <c r="N173" s="4" t="s">
        <v>26</v>
      </c>
    </row>
    <row r="174" spans="1:14" s="4" customFormat="1" ht="33" x14ac:dyDescent="0.25">
      <c r="A174" s="18">
        <f>IF(B174&lt;&gt;"",SUBTOTAL(103,B$9:$B174))</f>
        <v>166</v>
      </c>
      <c r="B174" s="18" t="s">
        <v>600</v>
      </c>
      <c r="C174" s="19" t="s">
        <v>601</v>
      </c>
      <c r="D174" s="20" t="s">
        <v>198</v>
      </c>
      <c r="E174" s="18" t="s">
        <v>454</v>
      </c>
      <c r="F174" s="21" t="s">
        <v>602</v>
      </c>
      <c r="G174" s="18" t="s">
        <v>554</v>
      </c>
      <c r="H174" s="23"/>
      <c r="I174" s="24" t="s">
        <v>23</v>
      </c>
      <c r="M174" s="25" t="s">
        <v>25</v>
      </c>
      <c r="N174" s="4" t="s">
        <v>26</v>
      </c>
    </row>
    <row r="175" spans="1:14" s="4" customFormat="1" ht="33" x14ac:dyDescent="0.25">
      <c r="A175" s="18">
        <f>IF(B175&lt;&gt;"",SUBTOTAL(103,B$9:$B175))</f>
        <v>167</v>
      </c>
      <c r="B175" s="18" t="s">
        <v>603</v>
      </c>
      <c r="C175" s="19" t="s">
        <v>604</v>
      </c>
      <c r="D175" s="20" t="s">
        <v>29</v>
      </c>
      <c r="E175" s="18" t="s">
        <v>605</v>
      </c>
      <c r="F175" s="21" t="s">
        <v>606</v>
      </c>
      <c r="G175" s="18" t="s">
        <v>58</v>
      </c>
      <c r="H175" s="23"/>
      <c r="I175" s="24" t="s">
        <v>39</v>
      </c>
      <c r="M175" s="26" t="s">
        <v>40</v>
      </c>
      <c r="N175" s="4" t="s">
        <v>26</v>
      </c>
    </row>
    <row r="176" spans="1:14" s="4" customFormat="1" ht="33" x14ac:dyDescent="0.25">
      <c r="A176" s="18">
        <f>IF(B176&lt;&gt;"",SUBTOTAL(103,B$9:$B176))</f>
        <v>168</v>
      </c>
      <c r="B176" s="18" t="s">
        <v>607</v>
      </c>
      <c r="C176" s="19" t="s">
        <v>608</v>
      </c>
      <c r="D176" s="20" t="s">
        <v>29</v>
      </c>
      <c r="E176" s="18" t="s">
        <v>605</v>
      </c>
      <c r="F176" s="21" t="s">
        <v>609</v>
      </c>
      <c r="G176" s="18" t="s">
        <v>554</v>
      </c>
      <c r="H176" s="23"/>
      <c r="I176" s="24" t="s">
        <v>23</v>
      </c>
      <c r="M176" s="25" t="s">
        <v>25</v>
      </c>
      <c r="N176" s="4" t="s">
        <v>26</v>
      </c>
    </row>
    <row r="177" spans="1:14" s="4" customFormat="1" ht="49.5" x14ac:dyDescent="0.25">
      <c r="A177" s="18">
        <f>IF(B177&lt;&gt;"",SUBTOTAL(103,B$9:$B177))</f>
        <v>169</v>
      </c>
      <c r="B177" s="18" t="s">
        <v>610</v>
      </c>
      <c r="C177" s="19" t="s">
        <v>611</v>
      </c>
      <c r="D177" s="20" t="s">
        <v>36</v>
      </c>
      <c r="E177" s="18" t="s">
        <v>605</v>
      </c>
      <c r="F177" s="21" t="s">
        <v>612</v>
      </c>
      <c r="G177" s="18" t="s">
        <v>111</v>
      </c>
      <c r="H177" s="23"/>
      <c r="I177" s="24" t="s">
        <v>39</v>
      </c>
      <c r="M177" s="27" t="s">
        <v>40</v>
      </c>
      <c r="N177" s="4" t="s">
        <v>26</v>
      </c>
    </row>
    <row r="178" spans="1:14" s="4" customFormat="1" ht="33" x14ac:dyDescent="0.25">
      <c r="A178" s="18">
        <f>IF(B178&lt;&gt;"",SUBTOTAL(103,B$9:$B178))</f>
        <v>170</v>
      </c>
      <c r="B178" s="18" t="s">
        <v>613</v>
      </c>
      <c r="C178" s="19" t="s">
        <v>614</v>
      </c>
      <c r="D178" s="20" t="s">
        <v>615</v>
      </c>
      <c r="E178" s="18" t="s">
        <v>605</v>
      </c>
      <c r="F178" s="21" t="s">
        <v>7917</v>
      </c>
      <c r="G178" s="18" t="s">
        <v>362</v>
      </c>
      <c r="H178" s="23"/>
      <c r="I178" s="24" t="s">
        <v>32</v>
      </c>
      <c r="M178" s="27" t="s">
        <v>33</v>
      </c>
      <c r="N178" s="4" t="s">
        <v>26</v>
      </c>
    </row>
    <row r="179" spans="1:14" s="4" customFormat="1" ht="33" x14ac:dyDescent="0.25">
      <c r="A179" s="18">
        <f>IF(B179&lt;&gt;"",SUBTOTAL(103,B$9:$B179))</f>
        <v>171</v>
      </c>
      <c r="B179" s="18" t="s">
        <v>616</v>
      </c>
      <c r="C179" s="19" t="s">
        <v>51</v>
      </c>
      <c r="D179" s="20" t="s">
        <v>474</v>
      </c>
      <c r="E179" s="18" t="s">
        <v>605</v>
      </c>
      <c r="F179" s="21" t="s">
        <v>617</v>
      </c>
      <c r="G179" s="18" t="s">
        <v>461</v>
      </c>
      <c r="H179" s="23"/>
      <c r="I179" s="24" t="s">
        <v>39</v>
      </c>
      <c r="M179" s="27" t="s">
        <v>40</v>
      </c>
      <c r="N179" s="4" t="s">
        <v>26</v>
      </c>
    </row>
    <row r="180" spans="1:14" s="4" customFormat="1" ht="33" x14ac:dyDescent="0.25">
      <c r="A180" s="18">
        <f>IF(B180&lt;&gt;"",SUBTOTAL(103,B$9:$B180))</f>
        <v>172</v>
      </c>
      <c r="B180" s="18" t="s">
        <v>618</v>
      </c>
      <c r="C180" s="19" t="s">
        <v>223</v>
      </c>
      <c r="D180" s="20" t="s">
        <v>619</v>
      </c>
      <c r="E180" s="18" t="s">
        <v>605</v>
      </c>
      <c r="F180" s="21" t="s">
        <v>620</v>
      </c>
      <c r="G180" s="18" t="s">
        <v>325</v>
      </c>
      <c r="H180" s="23"/>
      <c r="I180" s="24" t="s">
        <v>32</v>
      </c>
      <c r="M180" s="27" t="s">
        <v>33</v>
      </c>
      <c r="N180" s="4" t="s">
        <v>26</v>
      </c>
    </row>
    <row r="181" spans="1:14" s="4" customFormat="1" ht="49.5" x14ac:dyDescent="0.25">
      <c r="A181" s="18">
        <f>IF(B181&lt;&gt;"",SUBTOTAL(103,B$9:$B181))</f>
        <v>173</v>
      </c>
      <c r="B181" s="18" t="s">
        <v>621</v>
      </c>
      <c r="C181" s="19" t="s">
        <v>293</v>
      </c>
      <c r="D181" s="20" t="s">
        <v>350</v>
      </c>
      <c r="E181" s="18" t="s">
        <v>605</v>
      </c>
      <c r="F181" s="21" t="s">
        <v>622</v>
      </c>
      <c r="G181" s="18" t="s">
        <v>281</v>
      </c>
      <c r="H181" s="23"/>
      <c r="I181" s="24" t="s">
        <v>32</v>
      </c>
      <c r="M181" s="27" t="s">
        <v>33</v>
      </c>
      <c r="N181" s="4" t="s">
        <v>26</v>
      </c>
    </row>
    <row r="182" spans="1:14" s="4" customFormat="1" ht="33" x14ac:dyDescent="0.25">
      <c r="A182" s="18">
        <f>IF(B182&lt;&gt;"",SUBTOTAL(103,B$9:$B182))</f>
        <v>174</v>
      </c>
      <c r="B182" s="18" t="s">
        <v>623</v>
      </c>
      <c r="C182" s="19" t="s">
        <v>624</v>
      </c>
      <c r="D182" s="20" t="s">
        <v>354</v>
      </c>
      <c r="E182" s="18" t="s">
        <v>605</v>
      </c>
      <c r="F182" s="21" t="s">
        <v>625</v>
      </c>
      <c r="G182" s="18" t="s">
        <v>554</v>
      </c>
      <c r="H182" s="23"/>
      <c r="I182" s="24" t="s">
        <v>23</v>
      </c>
      <c r="M182" s="25" t="s">
        <v>25</v>
      </c>
      <c r="N182" s="4" t="s">
        <v>26</v>
      </c>
    </row>
    <row r="183" spans="1:14" s="4" customFormat="1" ht="33" x14ac:dyDescent="0.25">
      <c r="A183" s="18">
        <f>IF(B183&lt;&gt;"",SUBTOTAL(103,B$9:$B183))</f>
        <v>175</v>
      </c>
      <c r="B183" s="18" t="s">
        <v>626</v>
      </c>
      <c r="C183" s="19" t="s">
        <v>627</v>
      </c>
      <c r="D183" s="20" t="s">
        <v>65</v>
      </c>
      <c r="E183" s="18" t="s">
        <v>605</v>
      </c>
      <c r="F183" s="21" t="s">
        <v>628</v>
      </c>
      <c r="G183" s="18" t="s">
        <v>111</v>
      </c>
      <c r="H183" s="23"/>
      <c r="I183" s="24" t="s">
        <v>39</v>
      </c>
      <c r="M183" s="27" t="s">
        <v>40</v>
      </c>
      <c r="N183" s="4" t="s">
        <v>26</v>
      </c>
    </row>
    <row r="184" spans="1:14" s="4" customFormat="1" ht="33" x14ac:dyDescent="0.25">
      <c r="A184" s="18">
        <f>IF(B184&lt;&gt;"",SUBTOTAL(103,B$9:$B184))</f>
        <v>176</v>
      </c>
      <c r="B184" s="18" t="s">
        <v>629</v>
      </c>
      <c r="C184" s="19" t="s">
        <v>630</v>
      </c>
      <c r="D184" s="20" t="s">
        <v>232</v>
      </c>
      <c r="E184" s="18" t="s">
        <v>605</v>
      </c>
      <c r="F184" s="21" t="s">
        <v>631</v>
      </c>
      <c r="G184" s="18" t="s">
        <v>554</v>
      </c>
      <c r="H184" s="23"/>
      <c r="I184" s="24" t="s">
        <v>23</v>
      </c>
      <c r="M184" s="25" t="s">
        <v>25</v>
      </c>
      <c r="N184" s="4" t="s">
        <v>26</v>
      </c>
    </row>
    <row r="185" spans="1:14" s="4" customFormat="1" ht="33" x14ac:dyDescent="0.25">
      <c r="A185" s="18">
        <f>IF(B185&lt;&gt;"",SUBTOTAL(103,B$9:$B185))</f>
        <v>177</v>
      </c>
      <c r="B185" s="18" t="s">
        <v>632</v>
      </c>
      <c r="C185" s="19" t="s">
        <v>633</v>
      </c>
      <c r="D185" s="20" t="s">
        <v>634</v>
      </c>
      <c r="E185" s="18" t="s">
        <v>605</v>
      </c>
      <c r="F185" s="21" t="s">
        <v>7918</v>
      </c>
      <c r="G185" s="18" t="s">
        <v>554</v>
      </c>
      <c r="H185" s="23"/>
      <c r="I185" s="24" t="s">
        <v>23</v>
      </c>
      <c r="M185" s="28" t="s">
        <v>25</v>
      </c>
      <c r="N185" s="4" t="s">
        <v>26</v>
      </c>
    </row>
    <row r="186" spans="1:14" s="4" customFormat="1" ht="33" x14ac:dyDescent="0.25">
      <c r="A186" s="18">
        <f>IF(B186&lt;&gt;"",SUBTOTAL(103,B$9:$B186))</f>
        <v>178</v>
      </c>
      <c r="B186" s="18" t="s">
        <v>635</v>
      </c>
      <c r="C186" s="19" t="s">
        <v>636</v>
      </c>
      <c r="D186" s="20" t="s">
        <v>82</v>
      </c>
      <c r="E186" s="18" t="s">
        <v>605</v>
      </c>
      <c r="F186" s="21" t="s">
        <v>637</v>
      </c>
      <c r="G186" s="18" t="s">
        <v>111</v>
      </c>
      <c r="H186" s="23"/>
      <c r="I186" s="24" t="s">
        <v>39</v>
      </c>
      <c r="M186" s="27" t="s">
        <v>40</v>
      </c>
      <c r="N186" s="4" t="s">
        <v>26</v>
      </c>
    </row>
    <row r="187" spans="1:14" s="4" customFormat="1" ht="33" x14ac:dyDescent="0.25">
      <c r="A187" s="18">
        <f>IF(B187&lt;&gt;"",SUBTOTAL(103,B$9:$B187))</f>
        <v>179</v>
      </c>
      <c r="B187" s="18" t="s">
        <v>638</v>
      </c>
      <c r="C187" s="19" t="s">
        <v>290</v>
      </c>
      <c r="D187" s="20" t="s">
        <v>370</v>
      </c>
      <c r="E187" s="18" t="s">
        <v>605</v>
      </c>
      <c r="F187" s="21" t="s">
        <v>639</v>
      </c>
      <c r="G187" s="18" t="s">
        <v>58</v>
      </c>
      <c r="H187" s="23"/>
      <c r="I187" s="24" t="s">
        <v>39</v>
      </c>
      <c r="M187" s="27" t="s">
        <v>40</v>
      </c>
      <c r="N187" s="4" t="s">
        <v>26</v>
      </c>
    </row>
    <row r="188" spans="1:14" s="4" customFormat="1" ht="33" x14ac:dyDescent="0.25">
      <c r="A188" s="18">
        <f>IF(B188&lt;&gt;"",SUBTOTAL(103,B$9:$B188))</f>
        <v>180</v>
      </c>
      <c r="B188" s="18" t="s">
        <v>640</v>
      </c>
      <c r="C188" s="19" t="s">
        <v>290</v>
      </c>
      <c r="D188" s="20" t="s">
        <v>641</v>
      </c>
      <c r="E188" s="18" t="s">
        <v>605</v>
      </c>
      <c r="F188" s="21" t="s">
        <v>642</v>
      </c>
      <c r="G188" s="18" t="s">
        <v>554</v>
      </c>
      <c r="H188" s="23"/>
      <c r="I188" s="24" t="s">
        <v>23</v>
      </c>
      <c r="M188" s="25" t="s">
        <v>25</v>
      </c>
      <c r="N188" s="4" t="s">
        <v>26</v>
      </c>
    </row>
    <row r="189" spans="1:14" s="4" customFormat="1" ht="33" x14ac:dyDescent="0.25">
      <c r="A189" s="18">
        <f>IF(B189&lt;&gt;"",SUBTOTAL(103,B$9:$B189))</f>
        <v>181</v>
      </c>
      <c r="B189" s="18" t="s">
        <v>643</v>
      </c>
      <c r="C189" s="19" t="s">
        <v>644</v>
      </c>
      <c r="D189" s="20" t="s">
        <v>506</v>
      </c>
      <c r="E189" s="18" t="s">
        <v>605</v>
      </c>
      <c r="F189" s="21" t="s">
        <v>645</v>
      </c>
      <c r="G189" s="18" t="s">
        <v>554</v>
      </c>
      <c r="H189" s="23"/>
      <c r="I189" s="24" t="s">
        <v>23</v>
      </c>
      <c r="M189" s="25" t="s">
        <v>25</v>
      </c>
      <c r="N189" s="4" t="s">
        <v>26</v>
      </c>
    </row>
    <row r="190" spans="1:14" s="4" customFormat="1" ht="49.5" x14ac:dyDescent="0.25">
      <c r="A190" s="18">
        <f>IF(B190&lt;&gt;"",SUBTOTAL(103,B$9:$B190))</f>
        <v>182</v>
      </c>
      <c r="B190" s="18" t="s">
        <v>646</v>
      </c>
      <c r="C190" s="19" t="s">
        <v>551</v>
      </c>
      <c r="D190" s="20" t="s">
        <v>87</v>
      </c>
      <c r="E190" s="18" t="s">
        <v>605</v>
      </c>
      <c r="F190" s="21" t="s">
        <v>647</v>
      </c>
      <c r="G190" s="18" t="s">
        <v>554</v>
      </c>
      <c r="H190" s="23"/>
      <c r="I190" s="24" t="s">
        <v>23</v>
      </c>
      <c r="M190" s="25" t="s">
        <v>25</v>
      </c>
      <c r="N190" s="4" t="s">
        <v>26</v>
      </c>
    </row>
    <row r="191" spans="1:14" s="4" customFormat="1" ht="33" x14ac:dyDescent="0.25">
      <c r="A191" s="18">
        <f>IF(B191&lt;&gt;"",SUBTOTAL(103,B$9:$B191))</f>
        <v>183</v>
      </c>
      <c r="B191" s="18" t="s">
        <v>648</v>
      </c>
      <c r="C191" s="19" t="s">
        <v>450</v>
      </c>
      <c r="D191" s="20" t="s">
        <v>649</v>
      </c>
      <c r="E191" s="18" t="s">
        <v>605</v>
      </c>
      <c r="F191" s="21" t="s">
        <v>650</v>
      </c>
      <c r="G191" s="18" t="s">
        <v>343</v>
      </c>
      <c r="H191" s="23"/>
      <c r="I191" s="24" t="s">
        <v>23</v>
      </c>
      <c r="M191" s="25" t="s">
        <v>25</v>
      </c>
      <c r="N191" s="4" t="s">
        <v>26</v>
      </c>
    </row>
    <row r="192" spans="1:14" s="4" customFormat="1" ht="33" x14ac:dyDescent="0.25">
      <c r="A192" s="18">
        <f>IF(B192&lt;&gt;"",SUBTOTAL(103,B$9:$B192))</f>
        <v>184</v>
      </c>
      <c r="B192" s="18" t="s">
        <v>651</v>
      </c>
      <c r="C192" s="19" t="s">
        <v>652</v>
      </c>
      <c r="D192" s="20" t="s">
        <v>96</v>
      </c>
      <c r="E192" s="18" t="s">
        <v>605</v>
      </c>
      <c r="F192" s="21" t="s">
        <v>653</v>
      </c>
      <c r="G192" s="18" t="s">
        <v>343</v>
      </c>
      <c r="H192" s="23"/>
      <c r="I192" s="24" t="s">
        <v>23</v>
      </c>
      <c r="M192" s="25" t="s">
        <v>25</v>
      </c>
      <c r="N192" s="4" t="s">
        <v>26</v>
      </c>
    </row>
    <row r="193" spans="1:14" s="4" customFormat="1" ht="33" x14ac:dyDescent="0.25">
      <c r="A193" s="18">
        <f>IF(B193&lt;&gt;"",SUBTOTAL(103,B$9:$B193))</f>
        <v>185</v>
      </c>
      <c r="B193" s="18" t="s">
        <v>654</v>
      </c>
      <c r="C193" s="19" t="s">
        <v>349</v>
      </c>
      <c r="D193" s="20" t="s">
        <v>516</v>
      </c>
      <c r="E193" s="18" t="s">
        <v>605</v>
      </c>
      <c r="F193" s="21" t="s">
        <v>655</v>
      </c>
      <c r="G193" s="18" t="s">
        <v>183</v>
      </c>
      <c r="H193" s="23"/>
      <c r="I193" s="24" t="s">
        <v>39</v>
      </c>
      <c r="M193" s="27" t="s">
        <v>40</v>
      </c>
      <c r="N193" s="4" t="s">
        <v>26</v>
      </c>
    </row>
    <row r="194" spans="1:14" s="4" customFormat="1" ht="33" x14ac:dyDescent="0.25">
      <c r="A194" s="18">
        <f>IF(B194&lt;&gt;"",SUBTOTAL(103,B$9:$B194))</f>
        <v>186</v>
      </c>
      <c r="B194" s="18" t="s">
        <v>656</v>
      </c>
      <c r="C194" s="19" t="s">
        <v>290</v>
      </c>
      <c r="D194" s="20" t="s">
        <v>103</v>
      </c>
      <c r="E194" s="18" t="s">
        <v>605</v>
      </c>
      <c r="F194" s="21" t="s">
        <v>657</v>
      </c>
      <c r="G194" s="18" t="s">
        <v>183</v>
      </c>
      <c r="H194" s="23"/>
      <c r="I194" s="24" t="s">
        <v>39</v>
      </c>
      <c r="M194" s="27" t="s">
        <v>40</v>
      </c>
      <c r="N194" s="4" t="s">
        <v>26</v>
      </c>
    </row>
    <row r="195" spans="1:14" s="4" customFormat="1" ht="33" x14ac:dyDescent="0.25">
      <c r="A195" s="18">
        <f>IF(B195&lt;&gt;"",SUBTOTAL(103,B$9:$B195))</f>
        <v>187</v>
      </c>
      <c r="B195" s="18" t="s">
        <v>658</v>
      </c>
      <c r="C195" s="19" t="s">
        <v>659</v>
      </c>
      <c r="D195" s="20" t="s">
        <v>529</v>
      </c>
      <c r="E195" s="18" t="s">
        <v>605</v>
      </c>
      <c r="F195" s="21" t="s">
        <v>660</v>
      </c>
      <c r="G195" s="18" t="s">
        <v>207</v>
      </c>
      <c r="H195" s="23"/>
      <c r="I195" s="24" t="s">
        <v>32</v>
      </c>
      <c r="M195" s="29" t="s">
        <v>33</v>
      </c>
      <c r="N195" s="4" t="s">
        <v>26</v>
      </c>
    </row>
    <row r="196" spans="1:14" s="4" customFormat="1" ht="33" x14ac:dyDescent="0.25">
      <c r="A196" s="18">
        <f>IF(B196&lt;&gt;"",SUBTOTAL(103,B$9:$B196))</f>
        <v>188</v>
      </c>
      <c r="B196" s="18" t="s">
        <v>661</v>
      </c>
      <c r="C196" s="19" t="s">
        <v>662</v>
      </c>
      <c r="D196" s="20" t="s">
        <v>114</v>
      </c>
      <c r="E196" s="18" t="s">
        <v>605</v>
      </c>
      <c r="F196" s="21" t="s">
        <v>663</v>
      </c>
      <c r="G196" s="18" t="s">
        <v>343</v>
      </c>
      <c r="H196" s="23"/>
      <c r="I196" s="24" t="s">
        <v>23</v>
      </c>
      <c r="M196" s="25" t="s">
        <v>25</v>
      </c>
      <c r="N196" s="4" t="s">
        <v>26</v>
      </c>
    </row>
    <row r="197" spans="1:14" s="4" customFormat="1" ht="33" x14ac:dyDescent="0.25">
      <c r="A197" s="18">
        <f>IF(B197&lt;&gt;"",SUBTOTAL(103,B$9:$B197))</f>
        <v>189</v>
      </c>
      <c r="B197" s="18" t="s">
        <v>664</v>
      </c>
      <c r="C197" s="19" t="s">
        <v>665</v>
      </c>
      <c r="D197" s="20" t="s">
        <v>666</v>
      </c>
      <c r="E197" s="18" t="s">
        <v>605</v>
      </c>
      <c r="F197" s="21" t="s">
        <v>667</v>
      </c>
      <c r="G197" s="18" t="s">
        <v>31</v>
      </c>
      <c r="H197" s="23"/>
      <c r="I197" s="24" t="s">
        <v>32</v>
      </c>
      <c r="M197" s="27" t="s">
        <v>33</v>
      </c>
      <c r="N197" s="4" t="s">
        <v>26</v>
      </c>
    </row>
    <row r="198" spans="1:14" s="4" customFormat="1" ht="33" x14ac:dyDescent="0.25">
      <c r="A198" s="18">
        <f>IF(B198&lt;&gt;"",SUBTOTAL(103,B$9:$B198))</f>
        <v>190</v>
      </c>
      <c r="B198" s="18" t="s">
        <v>668</v>
      </c>
      <c r="C198" s="19" t="s">
        <v>669</v>
      </c>
      <c r="D198" s="20" t="s">
        <v>128</v>
      </c>
      <c r="E198" s="18" t="s">
        <v>605</v>
      </c>
      <c r="F198" s="21" t="s">
        <v>670</v>
      </c>
      <c r="G198" s="18" t="s">
        <v>111</v>
      </c>
      <c r="H198" s="23"/>
      <c r="I198" s="24" t="s">
        <v>39</v>
      </c>
      <c r="M198" s="27" t="s">
        <v>40</v>
      </c>
      <c r="N198" s="4" t="s">
        <v>26</v>
      </c>
    </row>
    <row r="199" spans="1:14" s="4" customFormat="1" ht="33" x14ac:dyDescent="0.25">
      <c r="A199" s="18">
        <f>IF(B199&lt;&gt;"",SUBTOTAL(103,B$9:$B199))</f>
        <v>191</v>
      </c>
      <c r="B199" s="18" t="s">
        <v>671</v>
      </c>
      <c r="C199" s="19" t="s">
        <v>672</v>
      </c>
      <c r="D199" s="20" t="s">
        <v>673</v>
      </c>
      <c r="E199" s="18" t="s">
        <v>605</v>
      </c>
      <c r="F199" s="21" t="s">
        <v>674</v>
      </c>
      <c r="G199" s="18" t="s">
        <v>111</v>
      </c>
      <c r="H199" s="23"/>
      <c r="I199" s="24" t="s">
        <v>39</v>
      </c>
      <c r="M199" s="27" t="s">
        <v>40</v>
      </c>
      <c r="N199" s="4" t="s">
        <v>26</v>
      </c>
    </row>
    <row r="200" spans="1:14" s="4" customFormat="1" ht="33" x14ac:dyDescent="0.25">
      <c r="A200" s="18">
        <f>IF(B200&lt;&gt;"",SUBTOTAL(103,B$9:$B200))</f>
        <v>192</v>
      </c>
      <c r="B200" s="18" t="s">
        <v>675</v>
      </c>
      <c r="C200" s="19" t="s">
        <v>676</v>
      </c>
      <c r="D200" s="20" t="s">
        <v>136</v>
      </c>
      <c r="E200" s="18" t="s">
        <v>605</v>
      </c>
      <c r="F200" s="21" t="s">
        <v>677</v>
      </c>
      <c r="G200" s="18" t="s">
        <v>343</v>
      </c>
      <c r="H200" s="23"/>
      <c r="I200" s="24" t="s">
        <v>23</v>
      </c>
      <c r="M200" s="25" t="s">
        <v>25</v>
      </c>
      <c r="N200" s="4" t="s">
        <v>26</v>
      </c>
    </row>
    <row r="201" spans="1:14" s="4" customFormat="1" ht="33" x14ac:dyDescent="0.25">
      <c r="A201" s="18">
        <f>IF(B201&lt;&gt;"",SUBTOTAL(103,B$9:$B201))</f>
        <v>193</v>
      </c>
      <c r="B201" s="18" t="s">
        <v>678</v>
      </c>
      <c r="C201" s="19" t="s">
        <v>433</v>
      </c>
      <c r="D201" s="20" t="s">
        <v>544</v>
      </c>
      <c r="E201" s="18" t="s">
        <v>605</v>
      </c>
      <c r="F201" s="21" t="s">
        <v>679</v>
      </c>
      <c r="G201" s="18" t="s">
        <v>183</v>
      </c>
      <c r="H201" s="23"/>
      <c r="I201" s="24" t="s">
        <v>39</v>
      </c>
      <c r="M201" s="27" t="s">
        <v>40</v>
      </c>
      <c r="N201" s="4" t="s">
        <v>26</v>
      </c>
    </row>
    <row r="202" spans="1:14" s="4" customFormat="1" ht="33" x14ac:dyDescent="0.25">
      <c r="A202" s="18">
        <f>IF(B202&lt;&gt;"",SUBTOTAL(103,B$9:$B202))</f>
        <v>194</v>
      </c>
      <c r="B202" s="18" t="s">
        <v>680</v>
      </c>
      <c r="C202" s="19" t="s">
        <v>681</v>
      </c>
      <c r="D202" s="20" t="s">
        <v>682</v>
      </c>
      <c r="E202" s="18" t="s">
        <v>605</v>
      </c>
      <c r="F202" s="21" t="s">
        <v>683</v>
      </c>
      <c r="G202" s="18" t="s">
        <v>38</v>
      </c>
      <c r="H202" s="23"/>
      <c r="I202" s="24" t="s">
        <v>39</v>
      </c>
      <c r="M202" s="27" t="s">
        <v>40</v>
      </c>
      <c r="N202" s="4" t="s">
        <v>26</v>
      </c>
    </row>
    <row r="203" spans="1:14" s="4" customFormat="1" ht="33" x14ac:dyDescent="0.25">
      <c r="A203" s="18">
        <f>IF(B203&lt;&gt;"",SUBTOTAL(103,B$9:$B203))</f>
        <v>195</v>
      </c>
      <c r="B203" s="18" t="s">
        <v>684</v>
      </c>
      <c r="C203" s="19" t="s">
        <v>51</v>
      </c>
      <c r="D203" s="20" t="s">
        <v>147</v>
      </c>
      <c r="E203" s="18" t="s">
        <v>605</v>
      </c>
      <c r="F203" s="21" t="s">
        <v>685</v>
      </c>
      <c r="G203" s="18" t="s">
        <v>31</v>
      </c>
      <c r="H203" s="23"/>
      <c r="I203" s="24" t="s">
        <v>32</v>
      </c>
      <c r="M203" s="26" t="s">
        <v>33</v>
      </c>
      <c r="N203" s="4" t="s">
        <v>26</v>
      </c>
    </row>
    <row r="204" spans="1:14" s="4" customFormat="1" ht="33" x14ac:dyDescent="0.25">
      <c r="A204" s="18">
        <f>IF(B204&lt;&gt;"",SUBTOTAL(103,B$9:$B204))</f>
        <v>196</v>
      </c>
      <c r="B204" s="18" t="s">
        <v>686</v>
      </c>
      <c r="C204" s="19" t="s">
        <v>687</v>
      </c>
      <c r="D204" s="20" t="s">
        <v>559</v>
      </c>
      <c r="E204" s="18" t="s">
        <v>605</v>
      </c>
      <c r="F204" s="21" t="s">
        <v>688</v>
      </c>
      <c r="G204" s="18" t="s">
        <v>237</v>
      </c>
      <c r="H204" s="23"/>
      <c r="I204" s="24" t="s">
        <v>32</v>
      </c>
      <c r="M204" s="27" t="s">
        <v>33</v>
      </c>
      <c r="N204" s="4" t="s">
        <v>26</v>
      </c>
    </row>
    <row r="205" spans="1:14" s="4" customFormat="1" ht="33" x14ac:dyDescent="0.25">
      <c r="A205" s="18">
        <f>IF(B205&lt;&gt;"",SUBTOTAL(103,B$9:$B205))</f>
        <v>197</v>
      </c>
      <c r="B205" s="18" t="s">
        <v>689</v>
      </c>
      <c r="C205" s="19" t="s">
        <v>690</v>
      </c>
      <c r="D205" s="20" t="s">
        <v>155</v>
      </c>
      <c r="E205" s="18" t="s">
        <v>605</v>
      </c>
      <c r="F205" s="21" t="s">
        <v>691</v>
      </c>
      <c r="G205" s="18" t="s">
        <v>343</v>
      </c>
      <c r="H205" s="23"/>
      <c r="I205" s="24" t="s">
        <v>23</v>
      </c>
      <c r="M205" s="25" t="s">
        <v>25</v>
      </c>
      <c r="N205" s="4" t="s">
        <v>26</v>
      </c>
    </row>
    <row r="206" spans="1:14" s="4" customFormat="1" ht="49.5" x14ac:dyDescent="0.25">
      <c r="A206" s="18">
        <f>IF(B206&lt;&gt;"",SUBTOTAL(103,B$9:$B206))</f>
        <v>198</v>
      </c>
      <c r="B206" s="18" t="s">
        <v>692</v>
      </c>
      <c r="C206" s="19" t="s">
        <v>693</v>
      </c>
      <c r="D206" s="20" t="s">
        <v>159</v>
      </c>
      <c r="E206" s="18" t="s">
        <v>605</v>
      </c>
      <c r="F206" s="21" t="s">
        <v>694</v>
      </c>
      <c r="G206" s="18" t="s">
        <v>343</v>
      </c>
      <c r="H206" s="23"/>
      <c r="I206" s="24" t="s">
        <v>23</v>
      </c>
      <c r="M206" s="25" t="s">
        <v>25</v>
      </c>
      <c r="N206" s="4" t="s">
        <v>26</v>
      </c>
    </row>
    <row r="207" spans="1:14" s="4" customFormat="1" ht="33" x14ac:dyDescent="0.25">
      <c r="A207" s="18">
        <f>IF(B207&lt;&gt;"",SUBTOTAL(103,B$9:$B207))</f>
        <v>199</v>
      </c>
      <c r="B207" s="18" t="s">
        <v>695</v>
      </c>
      <c r="C207" s="19" t="s">
        <v>340</v>
      </c>
      <c r="D207" s="20" t="s">
        <v>696</v>
      </c>
      <c r="E207" s="18" t="s">
        <v>605</v>
      </c>
      <c r="F207" s="21" t="s">
        <v>697</v>
      </c>
      <c r="G207" s="18" t="s">
        <v>237</v>
      </c>
      <c r="H207" s="23"/>
      <c r="I207" s="24" t="s">
        <v>32</v>
      </c>
      <c r="M207" s="27" t="s">
        <v>33</v>
      </c>
      <c r="N207" s="4" t="s">
        <v>26</v>
      </c>
    </row>
    <row r="208" spans="1:14" s="4" customFormat="1" ht="33" x14ac:dyDescent="0.25">
      <c r="A208" s="18">
        <f>IF(B208&lt;&gt;"",SUBTOTAL(103,B$9:$B208))</f>
        <v>200</v>
      </c>
      <c r="B208" s="18" t="s">
        <v>698</v>
      </c>
      <c r="C208" s="19" t="s">
        <v>699</v>
      </c>
      <c r="D208" s="20" t="s">
        <v>700</v>
      </c>
      <c r="E208" s="18" t="s">
        <v>605</v>
      </c>
      <c r="F208" s="21" t="s">
        <v>701</v>
      </c>
      <c r="G208" s="18" t="s">
        <v>281</v>
      </c>
      <c r="H208" s="23"/>
      <c r="I208" s="24" t="s">
        <v>32</v>
      </c>
      <c r="M208" s="26" t="s">
        <v>33</v>
      </c>
      <c r="N208" s="4" t="s">
        <v>26</v>
      </c>
    </row>
    <row r="209" spans="1:14" s="4" customFormat="1" ht="33" x14ac:dyDescent="0.25">
      <c r="A209" s="18">
        <f>IF(B209&lt;&gt;"",SUBTOTAL(103,B$9:$B209))</f>
        <v>201</v>
      </c>
      <c r="B209" s="18" t="s">
        <v>702</v>
      </c>
      <c r="C209" s="19" t="s">
        <v>703</v>
      </c>
      <c r="D209" s="20" t="s">
        <v>173</v>
      </c>
      <c r="E209" s="18" t="s">
        <v>605</v>
      </c>
      <c r="F209" s="21" t="s">
        <v>704</v>
      </c>
      <c r="G209" s="18" t="s">
        <v>281</v>
      </c>
      <c r="H209" s="23"/>
      <c r="I209" s="24" t="s">
        <v>32</v>
      </c>
      <c r="M209" s="27" t="s">
        <v>33</v>
      </c>
      <c r="N209" s="4" t="s">
        <v>26</v>
      </c>
    </row>
    <row r="210" spans="1:14" s="4" customFormat="1" ht="33" x14ac:dyDescent="0.25">
      <c r="A210" s="18">
        <f>IF(B210&lt;&gt;"",SUBTOTAL(103,B$9:$B210))</f>
        <v>202</v>
      </c>
      <c r="B210" s="18" t="s">
        <v>705</v>
      </c>
      <c r="C210" s="19" t="s">
        <v>706</v>
      </c>
      <c r="D210" s="20" t="s">
        <v>177</v>
      </c>
      <c r="E210" s="18" t="s">
        <v>605</v>
      </c>
      <c r="F210" s="21" t="s">
        <v>707</v>
      </c>
      <c r="G210" s="18" t="s">
        <v>343</v>
      </c>
      <c r="H210" s="23"/>
      <c r="I210" s="24" t="s">
        <v>23</v>
      </c>
      <c r="M210" s="25" t="s">
        <v>25</v>
      </c>
      <c r="N210" s="4" t="s">
        <v>26</v>
      </c>
    </row>
    <row r="211" spans="1:14" s="4" customFormat="1" ht="49.5" x14ac:dyDescent="0.25">
      <c r="A211" s="18">
        <f>IF(B211&lt;&gt;"",SUBTOTAL(103,B$9:$B211))</f>
        <v>203</v>
      </c>
      <c r="B211" s="18" t="s">
        <v>708</v>
      </c>
      <c r="C211" s="19" t="s">
        <v>709</v>
      </c>
      <c r="D211" s="20" t="s">
        <v>181</v>
      </c>
      <c r="E211" s="18" t="s">
        <v>605</v>
      </c>
      <c r="F211" s="21" t="s">
        <v>710</v>
      </c>
      <c r="G211" s="18" t="s">
        <v>125</v>
      </c>
      <c r="H211" s="23"/>
      <c r="I211" s="24" t="s">
        <v>32</v>
      </c>
      <c r="M211" s="27" t="s">
        <v>33</v>
      </c>
      <c r="N211" s="4" t="s">
        <v>26</v>
      </c>
    </row>
    <row r="212" spans="1:14" s="4" customFormat="1" ht="33" x14ac:dyDescent="0.25">
      <c r="A212" s="18">
        <f>IF(B212&lt;&gt;"",SUBTOTAL(103,B$9:$B212))</f>
        <v>204</v>
      </c>
      <c r="B212" s="18" t="s">
        <v>711</v>
      </c>
      <c r="C212" s="19" t="s">
        <v>712</v>
      </c>
      <c r="D212" s="20" t="s">
        <v>713</v>
      </c>
      <c r="E212" s="18" t="s">
        <v>605</v>
      </c>
      <c r="F212" s="21" t="s">
        <v>714</v>
      </c>
      <c r="G212" s="18" t="s">
        <v>84</v>
      </c>
      <c r="H212" s="23"/>
      <c r="I212" s="24" t="s">
        <v>32</v>
      </c>
      <c r="M212" s="27" t="s">
        <v>33</v>
      </c>
      <c r="N212" s="4" t="s">
        <v>26</v>
      </c>
    </row>
    <row r="213" spans="1:14" s="4" customFormat="1" ht="33" x14ac:dyDescent="0.25">
      <c r="A213" s="18">
        <f>IF(B213&lt;&gt;"",SUBTOTAL(103,B$9:$B213))</f>
        <v>205</v>
      </c>
      <c r="B213" s="18" t="s">
        <v>715</v>
      </c>
      <c r="C213" s="19" t="s">
        <v>334</v>
      </c>
      <c r="D213" s="20" t="s">
        <v>186</v>
      </c>
      <c r="E213" s="18" t="s">
        <v>605</v>
      </c>
      <c r="F213" s="21" t="s">
        <v>716</v>
      </c>
      <c r="G213" s="18" t="s">
        <v>80</v>
      </c>
      <c r="H213" s="23"/>
      <c r="I213" s="24" t="s">
        <v>39</v>
      </c>
      <c r="M213" s="27" t="s">
        <v>40</v>
      </c>
      <c r="N213" s="4" t="s">
        <v>26</v>
      </c>
    </row>
    <row r="214" spans="1:14" s="4" customFormat="1" ht="33" x14ac:dyDescent="0.25">
      <c r="A214" s="18">
        <f>IF(B214&lt;&gt;"",SUBTOTAL(103,B$9:$B214))</f>
        <v>206</v>
      </c>
      <c r="B214" s="18" t="s">
        <v>717</v>
      </c>
      <c r="C214" s="19" t="s">
        <v>718</v>
      </c>
      <c r="D214" s="20" t="s">
        <v>186</v>
      </c>
      <c r="E214" s="18" t="s">
        <v>605</v>
      </c>
      <c r="F214" s="21" t="s">
        <v>719</v>
      </c>
      <c r="G214" s="18" t="s">
        <v>343</v>
      </c>
      <c r="H214" s="23"/>
      <c r="I214" s="24" t="s">
        <v>23</v>
      </c>
      <c r="M214" s="25" t="s">
        <v>25</v>
      </c>
      <c r="N214" s="4" t="s">
        <v>26</v>
      </c>
    </row>
    <row r="215" spans="1:14" s="4" customFormat="1" ht="33" x14ac:dyDescent="0.25">
      <c r="A215" s="18">
        <f>IF(B215&lt;&gt;"",SUBTOTAL(103,B$9:$B215))</f>
        <v>207</v>
      </c>
      <c r="B215" s="18" t="s">
        <v>720</v>
      </c>
      <c r="C215" s="19" t="s">
        <v>340</v>
      </c>
      <c r="D215" s="20" t="s">
        <v>721</v>
      </c>
      <c r="E215" s="18" t="s">
        <v>605</v>
      </c>
      <c r="F215" s="21" t="s">
        <v>722</v>
      </c>
      <c r="G215" s="18" t="s">
        <v>325</v>
      </c>
      <c r="H215" s="23"/>
      <c r="I215" s="24" t="s">
        <v>32</v>
      </c>
      <c r="M215" s="27" t="s">
        <v>33</v>
      </c>
      <c r="N215" s="4" t="s">
        <v>26</v>
      </c>
    </row>
    <row r="216" spans="1:14" s="4" customFormat="1" ht="33" x14ac:dyDescent="0.25">
      <c r="A216" s="18">
        <f>IF(B216&lt;&gt;"",SUBTOTAL(103,B$9:$B216))</f>
        <v>208</v>
      </c>
      <c r="B216" s="18" t="s">
        <v>723</v>
      </c>
      <c r="C216" s="19" t="s">
        <v>724</v>
      </c>
      <c r="D216" s="20" t="s">
        <v>596</v>
      </c>
      <c r="E216" s="18" t="s">
        <v>605</v>
      </c>
      <c r="F216" s="21" t="s">
        <v>725</v>
      </c>
      <c r="G216" s="18" t="s">
        <v>93</v>
      </c>
      <c r="H216" s="23"/>
      <c r="I216" s="24" t="s">
        <v>39</v>
      </c>
      <c r="M216" s="27" t="s">
        <v>40</v>
      </c>
      <c r="N216" s="4" t="s">
        <v>26</v>
      </c>
    </row>
    <row r="217" spans="1:14" s="4" customFormat="1" ht="33" x14ac:dyDescent="0.25">
      <c r="A217" s="18">
        <f>IF(B217&lt;&gt;"",SUBTOTAL(103,B$9:$B217))</f>
        <v>209</v>
      </c>
      <c r="B217" s="18" t="s">
        <v>726</v>
      </c>
      <c r="C217" s="19" t="s">
        <v>727</v>
      </c>
      <c r="D217" s="20" t="s">
        <v>728</v>
      </c>
      <c r="E217" s="18" t="s">
        <v>605</v>
      </c>
      <c r="F217" s="21" t="s">
        <v>729</v>
      </c>
      <c r="G217" s="18" t="s">
        <v>31</v>
      </c>
      <c r="H217" s="23"/>
      <c r="I217" s="24" t="s">
        <v>32</v>
      </c>
      <c r="M217" s="27" t="s">
        <v>33</v>
      </c>
      <c r="N217" s="4" t="s">
        <v>26</v>
      </c>
    </row>
    <row r="218" spans="1:14" s="4" customFormat="1" ht="33" x14ac:dyDescent="0.25">
      <c r="A218" s="18">
        <f>IF(B218&lt;&gt;"",SUBTOTAL(103,B$9:$B218))</f>
        <v>210</v>
      </c>
      <c r="B218" s="18" t="s">
        <v>730</v>
      </c>
      <c r="C218" s="19" t="s">
        <v>731</v>
      </c>
      <c r="D218" s="20" t="s">
        <v>732</v>
      </c>
      <c r="E218" s="18" t="s">
        <v>605</v>
      </c>
      <c r="F218" s="21" t="s">
        <v>733</v>
      </c>
      <c r="G218" s="18" t="s">
        <v>362</v>
      </c>
      <c r="H218" s="23"/>
      <c r="I218" s="24" t="s">
        <v>32</v>
      </c>
      <c r="M218" s="27" t="s">
        <v>33</v>
      </c>
      <c r="N218" s="4" t="s">
        <v>26</v>
      </c>
    </row>
    <row r="219" spans="1:14" s="4" customFormat="1" ht="49.5" x14ac:dyDescent="0.25">
      <c r="A219" s="18">
        <f>IF(B219&lt;&gt;"",SUBTOTAL(103,B$9:$B219))</f>
        <v>211</v>
      </c>
      <c r="B219" s="18" t="s">
        <v>734</v>
      </c>
      <c r="C219" s="19" t="s">
        <v>735</v>
      </c>
      <c r="D219" s="20" t="s">
        <v>29</v>
      </c>
      <c r="E219" s="18" t="s">
        <v>736</v>
      </c>
      <c r="F219" s="21" t="s">
        <v>737</v>
      </c>
      <c r="G219" s="18" t="s">
        <v>343</v>
      </c>
      <c r="H219" s="23"/>
      <c r="I219" s="24" t="s">
        <v>23</v>
      </c>
      <c r="M219" s="25" t="s">
        <v>25</v>
      </c>
      <c r="N219" s="4" t="s">
        <v>26</v>
      </c>
    </row>
    <row r="220" spans="1:14" s="4" customFormat="1" ht="33" x14ac:dyDescent="0.25">
      <c r="A220" s="18">
        <f>IF(B220&lt;&gt;"",SUBTOTAL(103,B$9:$B220))</f>
        <v>212</v>
      </c>
      <c r="B220" s="18" t="s">
        <v>738</v>
      </c>
      <c r="C220" s="19" t="s">
        <v>739</v>
      </c>
      <c r="D220" s="20" t="s">
        <v>29</v>
      </c>
      <c r="E220" s="18" t="s">
        <v>736</v>
      </c>
      <c r="F220" s="21" t="s">
        <v>740</v>
      </c>
      <c r="G220" s="18" t="s">
        <v>362</v>
      </c>
      <c r="H220" s="23"/>
      <c r="I220" s="24" t="s">
        <v>32</v>
      </c>
      <c r="M220" s="27" t="s">
        <v>33</v>
      </c>
      <c r="N220" s="4" t="s">
        <v>26</v>
      </c>
    </row>
    <row r="221" spans="1:14" s="4" customFormat="1" ht="33" x14ac:dyDescent="0.25">
      <c r="A221" s="18">
        <f>IF(B221&lt;&gt;"",SUBTOTAL(103,B$9:$B221))</f>
        <v>213</v>
      </c>
      <c r="B221" s="18" t="s">
        <v>741</v>
      </c>
      <c r="C221" s="19" t="s">
        <v>608</v>
      </c>
      <c r="D221" s="20" t="s">
        <v>29</v>
      </c>
      <c r="E221" s="18" t="s">
        <v>736</v>
      </c>
      <c r="F221" s="21" t="s">
        <v>742</v>
      </c>
      <c r="G221" s="18" t="s">
        <v>107</v>
      </c>
      <c r="H221" s="23"/>
      <c r="I221" s="24" t="s">
        <v>32</v>
      </c>
      <c r="M221" s="27" t="s">
        <v>33</v>
      </c>
      <c r="N221" s="4" t="s">
        <v>26</v>
      </c>
    </row>
    <row r="222" spans="1:14" s="4" customFormat="1" ht="33" x14ac:dyDescent="0.25">
      <c r="A222" s="18">
        <f>IF(B222&lt;&gt;"",SUBTOTAL(103,B$9:$B222))</f>
        <v>214</v>
      </c>
      <c r="B222" s="18" t="s">
        <v>743</v>
      </c>
      <c r="C222" s="19" t="s">
        <v>429</v>
      </c>
      <c r="D222" s="20" t="s">
        <v>36</v>
      </c>
      <c r="E222" s="18" t="s">
        <v>736</v>
      </c>
      <c r="F222" s="21" t="s">
        <v>744</v>
      </c>
      <c r="G222" s="18" t="s">
        <v>67</v>
      </c>
      <c r="H222" s="23"/>
      <c r="I222" s="24" t="s">
        <v>39</v>
      </c>
      <c r="M222" s="27" t="s">
        <v>40</v>
      </c>
      <c r="N222" s="4" t="s">
        <v>26</v>
      </c>
    </row>
    <row r="223" spans="1:14" s="4" customFormat="1" ht="33" x14ac:dyDescent="0.25">
      <c r="A223" s="18">
        <f>IF(B223&lt;&gt;"",SUBTOTAL(103,B$9:$B223))</f>
        <v>215</v>
      </c>
      <c r="B223" s="18" t="s">
        <v>745</v>
      </c>
      <c r="C223" s="19" t="s">
        <v>746</v>
      </c>
      <c r="D223" s="20" t="s">
        <v>43</v>
      </c>
      <c r="E223" s="18" t="s">
        <v>736</v>
      </c>
      <c r="F223" s="21" t="s">
        <v>747</v>
      </c>
      <c r="G223" s="18" t="s">
        <v>183</v>
      </c>
      <c r="H223" s="23"/>
      <c r="I223" s="24" t="s">
        <v>39</v>
      </c>
      <c r="M223" s="27" t="s">
        <v>40</v>
      </c>
      <c r="N223" s="4" t="s">
        <v>26</v>
      </c>
    </row>
    <row r="224" spans="1:14" s="4" customFormat="1" ht="33" x14ac:dyDescent="0.25">
      <c r="A224" s="18">
        <f>IF(B224&lt;&gt;"",SUBTOTAL(103,B$9:$B224))</f>
        <v>216</v>
      </c>
      <c r="B224" s="18" t="s">
        <v>748</v>
      </c>
      <c r="C224" s="19" t="s">
        <v>749</v>
      </c>
      <c r="D224" s="20" t="s">
        <v>750</v>
      </c>
      <c r="E224" s="18" t="s">
        <v>736</v>
      </c>
      <c r="F224" s="21" t="s">
        <v>751</v>
      </c>
      <c r="G224" s="18" t="s">
        <v>183</v>
      </c>
      <c r="H224" s="23"/>
      <c r="I224" s="24" t="s">
        <v>39</v>
      </c>
      <c r="M224" s="27" t="s">
        <v>40</v>
      </c>
      <c r="N224" s="4" t="s">
        <v>26</v>
      </c>
    </row>
    <row r="225" spans="1:14" s="4" customFormat="1" ht="33" x14ac:dyDescent="0.25">
      <c r="A225" s="18">
        <f>IF(B225&lt;&gt;"",SUBTOTAL(103,B$9:$B225))</f>
        <v>217</v>
      </c>
      <c r="B225" s="18" t="s">
        <v>752</v>
      </c>
      <c r="C225" s="19" t="s">
        <v>176</v>
      </c>
      <c r="D225" s="20" t="s">
        <v>753</v>
      </c>
      <c r="E225" s="18" t="s">
        <v>736</v>
      </c>
      <c r="F225" s="21" t="s">
        <v>754</v>
      </c>
      <c r="G225" s="18" t="s">
        <v>755</v>
      </c>
      <c r="H225" s="23"/>
      <c r="I225" s="24" t="s">
        <v>23</v>
      </c>
      <c r="M225" s="25" t="s">
        <v>25</v>
      </c>
      <c r="N225" s="4" t="s">
        <v>26</v>
      </c>
    </row>
    <row r="226" spans="1:14" s="4" customFormat="1" ht="33" x14ac:dyDescent="0.25">
      <c r="A226" s="18">
        <f>IF(B226&lt;&gt;"",SUBTOTAL(103,B$9:$B226))</f>
        <v>218</v>
      </c>
      <c r="B226" s="18" t="s">
        <v>756</v>
      </c>
      <c r="C226" s="19" t="s">
        <v>757</v>
      </c>
      <c r="D226" s="20" t="s">
        <v>56</v>
      </c>
      <c r="E226" s="18" t="s">
        <v>736</v>
      </c>
      <c r="F226" s="21" t="s">
        <v>758</v>
      </c>
      <c r="G226" s="18" t="s">
        <v>107</v>
      </c>
      <c r="H226" s="23"/>
      <c r="I226" s="24" t="s">
        <v>32</v>
      </c>
      <c r="M226" s="27" t="s">
        <v>33</v>
      </c>
      <c r="N226" s="4" t="s">
        <v>26</v>
      </c>
    </row>
    <row r="227" spans="1:14" s="4" customFormat="1" ht="33" x14ac:dyDescent="0.25">
      <c r="A227" s="18">
        <f>IF(B227&lt;&gt;"",SUBTOTAL(103,B$9:$B227))</f>
        <v>219</v>
      </c>
      <c r="B227" s="18" t="s">
        <v>759</v>
      </c>
      <c r="C227" s="19" t="s">
        <v>364</v>
      </c>
      <c r="D227" s="20" t="s">
        <v>760</v>
      </c>
      <c r="E227" s="18" t="s">
        <v>736</v>
      </c>
      <c r="F227" s="21" t="s">
        <v>761</v>
      </c>
      <c r="G227" s="18" t="s">
        <v>111</v>
      </c>
      <c r="H227" s="23"/>
      <c r="I227" s="24" t="s">
        <v>39</v>
      </c>
      <c r="M227" s="27" t="s">
        <v>40</v>
      </c>
      <c r="N227" s="4" t="s">
        <v>26</v>
      </c>
    </row>
    <row r="228" spans="1:14" s="4" customFormat="1" ht="33" x14ac:dyDescent="0.25">
      <c r="A228" s="18">
        <f>IF(B228&lt;&gt;"",SUBTOTAL(103,B$9:$B228))</f>
        <v>220</v>
      </c>
      <c r="B228" s="18" t="s">
        <v>762</v>
      </c>
      <c r="C228" s="19" t="s">
        <v>763</v>
      </c>
      <c r="D228" s="20" t="s">
        <v>65</v>
      </c>
      <c r="E228" s="18" t="s">
        <v>736</v>
      </c>
      <c r="F228" s="21" t="s">
        <v>764</v>
      </c>
      <c r="G228" s="18" t="s">
        <v>765</v>
      </c>
      <c r="H228" s="23"/>
      <c r="I228" s="24" t="s">
        <v>23</v>
      </c>
      <c r="M228" s="28" t="s">
        <v>25</v>
      </c>
      <c r="N228" s="4" t="s">
        <v>26</v>
      </c>
    </row>
    <row r="229" spans="1:14" s="4" customFormat="1" ht="49.5" x14ac:dyDescent="0.25">
      <c r="A229" s="18">
        <f>IF(B229&lt;&gt;"",SUBTOTAL(103,B$9:$B229))</f>
        <v>221</v>
      </c>
      <c r="B229" s="18" t="s">
        <v>766</v>
      </c>
      <c r="C229" s="19" t="s">
        <v>767</v>
      </c>
      <c r="D229" s="20" t="s">
        <v>768</v>
      </c>
      <c r="E229" s="18" t="s">
        <v>736</v>
      </c>
      <c r="F229" s="21" t="s">
        <v>769</v>
      </c>
      <c r="G229" s="18" t="s">
        <v>362</v>
      </c>
      <c r="H229" s="23"/>
      <c r="I229" s="24" t="s">
        <v>32</v>
      </c>
      <c r="M229" s="27" t="s">
        <v>33</v>
      </c>
      <c r="N229" s="4" t="s">
        <v>26</v>
      </c>
    </row>
    <row r="230" spans="1:14" s="4" customFormat="1" ht="33" x14ac:dyDescent="0.25">
      <c r="A230" s="18">
        <f>IF(B230&lt;&gt;"",SUBTOTAL(103,B$9:$B230))</f>
        <v>222</v>
      </c>
      <c r="B230" s="18" t="s">
        <v>770</v>
      </c>
      <c r="C230" s="19" t="s">
        <v>771</v>
      </c>
      <c r="D230" s="20" t="s">
        <v>232</v>
      </c>
      <c r="E230" s="18" t="s">
        <v>736</v>
      </c>
      <c r="F230" s="21" t="s">
        <v>772</v>
      </c>
      <c r="G230" s="18" t="s">
        <v>765</v>
      </c>
      <c r="H230" s="23"/>
      <c r="I230" s="24" t="s">
        <v>23</v>
      </c>
      <c r="M230" s="25" t="s">
        <v>25</v>
      </c>
      <c r="N230" s="4" t="s">
        <v>26</v>
      </c>
    </row>
    <row r="231" spans="1:14" s="4" customFormat="1" ht="33" x14ac:dyDescent="0.25">
      <c r="A231" s="18">
        <f>IF(B231&lt;&gt;"",SUBTOTAL(103,B$9:$B231))</f>
        <v>223</v>
      </c>
      <c r="B231" s="18" t="s">
        <v>773</v>
      </c>
      <c r="C231" s="19" t="s">
        <v>86</v>
      </c>
      <c r="D231" s="20" t="s">
        <v>370</v>
      </c>
      <c r="E231" s="18" t="s">
        <v>736</v>
      </c>
      <c r="F231" s="21" t="s">
        <v>774</v>
      </c>
      <c r="G231" s="18" t="s">
        <v>461</v>
      </c>
      <c r="H231" s="23"/>
      <c r="I231" s="24" t="s">
        <v>39</v>
      </c>
      <c r="M231" s="27" t="s">
        <v>40</v>
      </c>
      <c r="N231" s="4" t="s">
        <v>26</v>
      </c>
    </row>
    <row r="232" spans="1:14" s="4" customFormat="1" ht="49.5" x14ac:dyDescent="0.25">
      <c r="A232" s="18">
        <f>IF(B232&lt;&gt;"",SUBTOTAL(103,B$9:$B232))</f>
        <v>224</v>
      </c>
      <c r="B232" s="18" t="s">
        <v>775</v>
      </c>
      <c r="C232" s="19" t="s">
        <v>776</v>
      </c>
      <c r="D232" s="20" t="s">
        <v>240</v>
      </c>
      <c r="E232" s="18" t="s">
        <v>736</v>
      </c>
      <c r="F232" s="21" t="s">
        <v>777</v>
      </c>
      <c r="G232" s="18" t="s">
        <v>237</v>
      </c>
      <c r="H232" s="23"/>
      <c r="I232" s="24" t="s">
        <v>32</v>
      </c>
      <c r="M232" s="27" t="s">
        <v>33</v>
      </c>
      <c r="N232" s="4" t="s">
        <v>26</v>
      </c>
    </row>
    <row r="233" spans="1:14" s="4" customFormat="1" ht="33" x14ac:dyDescent="0.25">
      <c r="A233" s="18">
        <f>IF(B233&lt;&gt;"",SUBTOTAL(103,B$9:$B233))</f>
        <v>225</v>
      </c>
      <c r="B233" s="18" t="s">
        <v>778</v>
      </c>
      <c r="C233" s="19" t="s">
        <v>51</v>
      </c>
      <c r="D233" s="20" t="s">
        <v>779</v>
      </c>
      <c r="E233" s="18" t="s">
        <v>736</v>
      </c>
      <c r="F233" s="21" t="s">
        <v>780</v>
      </c>
      <c r="G233" s="18" t="s">
        <v>765</v>
      </c>
      <c r="H233" s="23"/>
      <c r="I233" s="24" t="s">
        <v>23</v>
      </c>
      <c r="M233" s="25" t="s">
        <v>25</v>
      </c>
      <c r="N233" s="4" t="s">
        <v>26</v>
      </c>
    </row>
    <row r="234" spans="1:14" s="4" customFormat="1" ht="33" x14ac:dyDescent="0.25">
      <c r="A234" s="18">
        <f>IF(B234&lt;&gt;"",SUBTOTAL(103,B$9:$B234))</f>
        <v>226</v>
      </c>
      <c r="B234" s="18" t="s">
        <v>781</v>
      </c>
      <c r="C234" s="19" t="s">
        <v>51</v>
      </c>
      <c r="D234" s="20" t="s">
        <v>649</v>
      </c>
      <c r="E234" s="18" t="s">
        <v>736</v>
      </c>
      <c r="F234" s="21" t="s">
        <v>782</v>
      </c>
      <c r="G234" s="18" t="s">
        <v>783</v>
      </c>
      <c r="H234" s="23"/>
      <c r="I234" s="24" t="s">
        <v>23</v>
      </c>
      <c r="M234" s="25" t="s">
        <v>25</v>
      </c>
      <c r="N234" s="4" t="s">
        <v>26</v>
      </c>
    </row>
    <row r="235" spans="1:14" s="4" customFormat="1" ht="33" x14ac:dyDescent="0.25">
      <c r="A235" s="18">
        <f>IF(B235&lt;&gt;"",SUBTOTAL(103,B$9:$B235))</f>
        <v>227</v>
      </c>
      <c r="B235" s="18" t="s">
        <v>784</v>
      </c>
      <c r="C235" s="19" t="s">
        <v>785</v>
      </c>
      <c r="D235" s="20" t="s">
        <v>96</v>
      </c>
      <c r="E235" s="18" t="s">
        <v>736</v>
      </c>
      <c r="F235" s="21" t="s">
        <v>786</v>
      </c>
      <c r="G235" s="18" t="s">
        <v>783</v>
      </c>
      <c r="H235" s="23"/>
      <c r="I235" s="24" t="s">
        <v>23</v>
      </c>
      <c r="M235" s="25" t="s">
        <v>25</v>
      </c>
      <c r="N235" s="4" t="s">
        <v>26</v>
      </c>
    </row>
    <row r="236" spans="1:14" s="4" customFormat="1" ht="33" x14ac:dyDescent="0.25">
      <c r="A236" s="18">
        <f>IF(B236&lt;&gt;"",SUBTOTAL(103,B$9:$B236))</f>
        <v>228</v>
      </c>
      <c r="B236" s="18" t="s">
        <v>787</v>
      </c>
      <c r="C236" s="19" t="s">
        <v>788</v>
      </c>
      <c r="D236" s="20" t="s">
        <v>516</v>
      </c>
      <c r="E236" s="18" t="s">
        <v>736</v>
      </c>
      <c r="F236" s="21" t="s">
        <v>789</v>
      </c>
      <c r="G236" s="18" t="s">
        <v>67</v>
      </c>
      <c r="H236" s="23"/>
      <c r="I236" s="24" t="s">
        <v>39</v>
      </c>
      <c r="M236" s="27" t="s">
        <v>40</v>
      </c>
      <c r="N236" s="4" t="s">
        <v>26</v>
      </c>
    </row>
    <row r="237" spans="1:14" s="4" customFormat="1" ht="33" x14ac:dyDescent="0.25">
      <c r="A237" s="18">
        <f>IF(B237&lt;&gt;"",SUBTOTAL(103,B$9:$B237))</f>
        <v>229</v>
      </c>
      <c r="B237" s="18" t="s">
        <v>790</v>
      </c>
      <c r="C237" s="19" t="s">
        <v>791</v>
      </c>
      <c r="D237" s="20" t="s">
        <v>103</v>
      </c>
      <c r="E237" s="18" t="s">
        <v>736</v>
      </c>
      <c r="F237" s="21" t="s">
        <v>792</v>
      </c>
      <c r="G237" s="18" t="s">
        <v>281</v>
      </c>
      <c r="H237" s="23"/>
      <c r="I237" s="24" t="s">
        <v>32</v>
      </c>
      <c r="M237" s="27" t="s">
        <v>33</v>
      </c>
      <c r="N237" s="4" t="s">
        <v>26</v>
      </c>
    </row>
    <row r="238" spans="1:14" s="4" customFormat="1" ht="33" x14ac:dyDescent="0.25">
      <c r="A238" s="18">
        <f>IF(B238&lt;&gt;"",SUBTOTAL(103,B$9:$B238))</f>
        <v>230</v>
      </c>
      <c r="B238" s="18" t="s">
        <v>793</v>
      </c>
      <c r="C238" s="19" t="s">
        <v>551</v>
      </c>
      <c r="D238" s="20" t="s">
        <v>103</v>
      </c>
      <c r="E238" s="18" t="s">
        <v>736</v>
      </c>
      <c r="F238" s="21" t="s">
        <v>794</v>
      </c>
      <c r="G238" s="18" t="s">
        <v>84</v>
      </c>
      <c r="H238" s="23"/>
      <c r="I238" s="24" t="s">
        <v>32</v>
      </c>
      <c r="M238" s="27" t="s">
        <v>33</v>
      </c>
      <c r="N238" s="4" t="s">
        <v>26</v>
      </c>
    </row>
    <row r="239" spans="1:14" s="4" customFormat="1" ht="33" x14ac:dyDescent="0.25">
      <c r="A239" s="18">
        <f>IF(B239&lt;&gt;"",SUBTOTAL(103,B$9:$B239))</f>
        <v>231</v>
      </c>
      <c r="B239" s="18" t="s">
        <v>795</v>
      </c>
      <c r="C239" s="19" t="s">
        <v>796</v>
      </c>
      <c r="D239" s="20" t="s">
        <v>103</v>
      </c>
      <c r="E239" s="18" t="s">
        <v>736</v>
      </c>
      <c r="F239" s="21" t="s">
        <v>797</v>
      </c>
      <c r="G239" s="18" t="s">
        <v>84</v>
      </c>
      <c r="H239" s="23"/>
      <c r="I239" s="24" t="s">
        <v>32</v>
      </c>
      <c r="M239" s="27" t="s">
        <v>33</v>
      </c>
      <c r="N239" s="4" t="s">
        <v>26</v>
      </c>
    </row>
    <row r="240" spans="1:14" s="4" customFormat="1" ht="33" x14ac:dyDescent="0.25">
      <c r="A240" s="18">
        <f>IF(B240&lt;&gt;"",SUBTOTAL(103,B$9:$B240))</f>
        <v>232</v>
      </c>
      <c r="B240" s="18" t="s">
        <v>798</v>
      </c>
      <c r="C240" s="19" t="s">
        <v>51</v>
      </c>
      <c r="D240" s="20" t="s">
        <v>799</v>
      </c>
      <c r="E240" s="18" t="s">
        <v>736</v>
      </c>
      <c r="F240" s="21" t="s">
        <v>800</v>
      </c>
      <c r="G240" s="18" t="s">
        <v>183</v>
      </c>
      <c r="H240" s="23"/>
      <c r="I240" s="24" t="s">
        <v>39</v>
      </c>
      <c r="M240" s="27" t="s">
        <v>40</v>
      </c>
      <c r="N240" s="4" t="s">
        <v>26</v>
      </c>
    </row>
    <row r="241" spans="1:14" s="4" customFormat="1" ht="33" x14ac:dyDescent="0.25">
      <c r="A241" s="18">
        <f>IF(B241&lt;&gt;"",SUBTOTAL(103,B$9:$B241))</f>
        <v>233</v>
      </c>
      <c r="B241" s="18" t="s">
        <v>801</v>
      </c>
      <c r="C241" s="19" t="s">
        <v>802</v>
      </c>
      <c r="D241" s="20" t="s">
        <v>803</v>
      </c>
      <c r="E241" s="18" t="s">
        <v>736</v>
      </c>
      <c r="F241" s="21" t="s">
        <v>804</v>
      </c>
      <c r="G241" s="18" t="s">
        <v>281</v>
      </c>
      <c r="H241" s="23"/>
      <c r="I241" s="24" t="s">
        <v>32</v>
      </c>
      <c r="M241" s="27" t="s">
        <v>33</v>
      </c>
      <c r="N241" s="4" t="s">
        <v>26</v>
      </c>
    </row>
    <row r="242" spans="1:14" s="4" customFormat="1" ht="33" x14ac:dyDescent="0.25">
      <c r="A242" s="18">
        <f>IF(B242&lt;&gt;"",SUBTOTAL(103,B$9:$B242))</f>
        <v>234</v>
      </c>
      <c r="B242" s="18" t="s">
        <v>805</v>
      </c>
      <c r="C242" s="19" t="s">
        <v>806</v>
      </c>
      <c r="D242" s="20" t="s">
        <v>128</v>
      </c>
      <c r="E242" s="18" t="s">
        <v>736</v>
      </c>
      <c r="F242" s="21" t="s">
        <v>807</v>
      </c>
      <c r="G242" s="18" t="s">
        <v>783</v>
      </c>
      <c r="H242" s="23"/>
      <c r="I242" s="24" t="s">
        <v>23</v>
      </c>
      <c r="M242" s="25" t="s">
        <v>25</v>
      </c>
      <c r="N242" s="4" t="s">
        <v>26</v>
      </c>
    </row>
    <row r="243" spans="1:14" s="4" customFormat="1" ht="33" x14ac:dyDescent="0.25">
      <c r="A243" s="18">
        <f>IF(B243&lt;&gt;"",SUBTOTAL(103,B$9:$B243))</f>
        <v>235</v>
      </c>
      <c r="B243" s="18" t="s">
        <v>808</v>
      </c>
      <c r="C243" s="19" t="s">
        <v>809</v>
      </c>
      <c r="D243" s="20" t="s">
        <v>673</v>
      </c>
      <c r="E243" s="18" t="s">
        <v>736</v>
      </c>
      <c r="F243" s="21" t="s">
        <v>810</v>
      </c>
      <c r="G243" s="18" t="s">
        <v>783</v>
      </c>
      <c r="H243" s="23"/>
      <c r="I243" s="24" t="s">
        <v>23</v>
      </c>
      <c r="M243" s="25" t="s">
        <v>25</v>
      </c>
      <c r="N243" s="4" t="s">
        <v>26</v>
      </c>
    </row>
    <row r="244" spans="1:14" s="4" customFormat="1" ht="49.5" x14ac:dyDescent="0.25">
      <c r="A244" s="18">
        <f>IF(B244&lt;&gt;"",SUBTOTAL(103,B$9:$B244))</f>
        <v>236</v>
      </c>
      <c r="B244" s="18" t="s">
        <v>811</v>
      </c>
      <c r="C244" s="19" t="s">
        <v>812</v>
      </c>
      <c r="D244" s="20" t="s">
        <v>136</v>
      </c>
      <c r="E244" s="18" t="s">
        <v>736</v>
      </c>
      <c r="F244" s="21" t="s">
        <v>813</v>
      </c>
      <c r="G244" s="18" t="s">
        <v>93</v>
      </c>
      <c r="H244" s="23"/>
      <c r="I244" s="24" t="s">
        <v>39</v>
      </c>
      <c r="M244" s="27" t="s">
        <v>40</v>
      </c>
      <c r="N244" s="4" t="s">
        <v>26</v>
      </c>
    </row>
    <row r="245" spans="1:14" s="4" customFormat="1" ht="49.5" x14ac:dyDescent="0.25">
      <c r="A245" s="18">
        <f>IF(B245&lt;&gt;"",SUBTOTAL(103,B$9:$B245))</f>
        <v>237</v>
      </c>
      <c r="B245" s="18" t="s">
        <v>814</v>
      </c>
      <c r="C245" s="19" t="s">
        <v>433</v>
      </c>
      <c r="D245" s="20" t="s">
        <v>136</v>
      </c>
      <c r="E245" s="18" t="s">
        <v>736</v>
      </c>
      <c r="F245" s="21" t="s">
        <v>815</v>
      </c>
      <c r="G245" s="18" t="s">
        <v>765</v>
      </c>
      <c r="H245" s="23"/>
      <c r="I245" s="24" t="s">
        <v>23</v>
      </c>
      <c r="M245" s="25" t="s">
        <v>25</v>
      </c>
      <c r="N245" s="4" t="s">
        <v>26</v>
      </c>
    </row>
    <row r="246" spans="1:14" s="4" customFormat="1" ht="33" x14ac:dyDescent="0.25">
      <c r="A246" s="18">
        <f>IF(B246&lt;&gt;"",SUBTOTAL(103,B$9:$B246))</f>
        <v>238</v>
      </c>
      <c r="B246" s="18" t="s">
        <v>816</v>
      </c>
      <c r="C246" s="19" t="s">
        <v>290</v>
      </c>
      <c r="D246" s="20" t="s">
        <v>143</v>
      </c>
      <c r="E246" s="18" t="s">
        <v>736</v>
      </c>
      <c r="F246" s="21" t="s">
        <v>817</v>
      </c>
      <c r="G246" s="18" t="s">
        <v>38</v>
      </c>
      <c r="H246" s="23"/>
      <c r="I246" s="24" t="s">
        <v>39</v>
      </c>
      <c r="M246" s="27" t="s">
        <v>40</v>
      </c>
      <c r="N246" s="4" t="s">
        <v>26</v>
      </c>
    </row>
    <row r="247" spans="1:14" s="4" customFormat="1" ht="33" x14ac:dyDescent="0.25">
      <c r="A247" s="18">
        <f>IF(B247&lt;&gt;"",SUBTOTAL(103,B$9:$B247))</f>
        <v>239</v>
      </c>
      <c r="B247" s="18" t="s">
        <v>818</v>
      </c>
      <c r="C247" s="19" t="s">
        <v>819</v>
      </c>
      <c r="D247" s="20" t="s">
        <v>147</v>
      </c>
      <c r="E247" s="18" t="s">
        <v>736</v>
      </c>
      <c r="F247" s="21" t="s">
        <v>820</v>
      </c>
      <c r="G247" s="18" t="s">
        <v>38</v>
      </c>
      <c r="H247" s="23"/>
      <c r="I247" s="24" t="s">
        <v>39</v>
      </c>
      <c r="M247" s="27" t="s">
        <v>40</v>
      </c>
      <c r="N247" s="4" t="s">
        <v>26</v>
      </c>
    </row>
    <row r="248" spans="1:14" s="4" customFormat="1" ht="33" x14ac:dyDescent="0.25">
      <c r="A248" s="18">
        <f>IF(B248&lt;&gt;"",SUBTOTAL(103,B$9:$B248))</f>
        <v>240</v>
      </c>
      <c r="B248" s="18" t="s">
        <v>821</v>
      </c>
      <c r="C248" s="19" t="s">
        <v>822</v>
      </c>
      <c r="D248" s="20" t="s">
        <v>163</v>
      </c>
      <c r="E248" s="18" t="s">
        <v>736</v>
      </c>
      <c r="F248" s="21" t="s">
        <v>823</v>
      </c>
      <c r="G248" s="18" t="s">
        <v>38</v>
      </c>
      <c r="H248" s="23"/>
      <c r="I248" s="24" t="s">
        <v>39</v>
      </c>
      <c r="M248" s="27" t="s">
        <v>40</v>
      </c>
      <c r="N248" s="4" t="s">
        <v>26</v>
      </c>
    </row>
    <row r="249" spans="1:14" s="4" customFormat="1" ht="49.5" x14ac:dyDescent="0.25">
      <c r="A249" s="18">
        <f>IF(B249&lt;&gt;"",SUBTOTAL(103,B$9:$B249))</f>
        <v>241</v>
      </c>
      <c r="B249" s="18" t="s">
        <v>824</v>
      </c>
      <c r="C249" s="19" t="s">
        <v>825</v>
      </c>
      <c r="D249" s="20" t="s">
        <v>700</v>
      </c>
      <c r="E249" s="18" t="s">
        <v>736</v>
      </c>
      <c r="F249" s="21" t="s">
        <v>826</v>
      </c>
      <c r="G249" s="18" t="s">
        <v>111</v>
      </c>
      <c r="H249" s="23"/>
      <c r="I249" s="24" t="s">
        <v>39</v>
      </c>
      <c r="M249" s="27" t="s">
        <v>40</v>
      </c>
      <c r="N249" s="4" t="s">
        <v>26</v>
      </c>
    </row>
    <row r="250" spans="1:14" s="4" customFormat="1" ht="33" x14ac:dyDescent="0.25">
      <c r="A250" s="18">
        <f>IF(B250&lt;&gt;"",SUBTOTAL(103,B$9:$B250))</f>
        <v>242</v>
      </c>
      <c r="B250" s="18" t="s">
        <v>827</v>
      </c>
      <c r="C250" s="19" t="s">
        <v>486</v>
      </c>
      <c r="D250" s="20" t="s">
        <v>173</v>
      </c>
      <c r="E250" s="18" t="s">
        <v>736</v>
      </c>
      <c r="F250" s="21" t="s">
        <v>828</v>
      </c>
      <c r="G250" s="18" t="s">
        <v>362</v>
      </c>
      <c r="H250" s="23"/>
      <c r="I250" s="24" t="s">
        <v>32</v>
      </c>
      <c r="M250" s="27" t="s">
        <v>33</v>
      </c>
      <c r="N250" s="4" t="s">
        <v>26</v>
      </c>
    </row>
    <row r="251" spans="1:14" s="4" customFormat="1" ht="49.5" x14ac:dyDescent="0.25">
      <c r="A251" s="18">
        <f>IF(B251&lt;&gt;"",SUBTOTAL(103,B$9:$B251))</f>
        <v>243</v>
      </c>
      <c r="B251" s="18" t="s">
        <v>829</v>
      </c>
      <c r="C251" s="19" t="s">
        <v>150</v>
      </c>
      <c r="D251" s="20" t="s">
        <v>177</v>
      </c>
      <c r="E251" s="18" t="s">
        <v>736</v>
      </c>
      <c r="F251" s="21" t="s">
        <v>830</v>
      </c>
      <c r="G251" s="18" t="s">
        <v>755</v>
      </c>
      <c r="H251" s="23"/>
      <c r="I251" s="24" t="s">
        <v>23</v>
      </c>
      <c r="M251" s="32" t="s">
        <v>25</v>
      </c>
      <c r="N251" s="4" t="s">
        <v>26</v>
      </c>
    </row>
    <row r="252" spans="1:14" s="4" customFormat="1" ht="49.5" x14ac:dyDescent="0.25">
      <c r="A252" s="18">
        <f>IF(B252&lt;&gt;"",SUBTOTAL(103,B$9:$B252))</f>
        <v>244</v>
      </c>
      <c r="B252" s="18" t="s">
        <v>831</v>
      </c>
      <c r="C252" s="19" t="s">
        <v>832</v>
      </c>
      <c r="D252" s="20" t="s">
        <v>181</v>
      </c>
      <c r="E252" s="18" t="s">
        <v>736</v>
      </c>
      <c r="F252" s="21" t="s">
        <v>833</v>
      </c>
      <c r="G252" s="18" t="s">
        <v>755</v>
      </c>
      <c r="H252" s="23"/>
      <c r="I252" s="24" t="s">
        <v>23</v>
      </c>
      <c r="M252" s="25" t="s">
        <v>25</v>
      </c>
      <c r="N252" s="4" t="s">
        <v>26</v>
      </c>
    </row>
    <row r="253" spans="1:14" s="4" customFormat="1" ht="33" x14ac:dyDescent="0.25">
      <c r="A253" s="18">
        <f>IF(B253&lt;&gt;"",SUBTOTAL(103,B$9:$B253))</f>
        <v>245</v>
      </c>
      <c r="B253" s="18" t="s">
        <v>834</v>
      </c>
      <c r="C253" s="19" t="s">
        <v>51</v>
      </c>
      <c r="D253" s="20" t="s">
        <v>835</v>
      </c>
      <c r="E253" s="18" t="s">
        <v>736</v>
      </c>
      <c r="F253" s="21" t="s">
        <v>836</v>
      </c>
      <c r="G253" s="18" t="s">
        <v>125</v>
      </c>
      <c r="H253" s="23"/>
      <c r="I253" s="24" t="s">
        <v>32</v>
      </c>
      <c r="M253" s="29" t="s">
        <v>33</v>
      </c>
      <c r="N253" s="4" t="s">
        <v>26</v>
      </c>
    </row>
    <row r="254" spans="1:14" s="4" customFormat="1" ht="49.5" x14ac:dyDescent="0.25">
      <c r="A254" s="18">
        <f>IF(B254&lt;&gt;"",SUBTOTAL(103,B$9:$B254))</f>
        <v>246</v>
      </c>
      <c r="B254" s="18" t="s">
        <v>837</v>
      </c>
      <c r="C254" s="19" t="s">
        <v>681</v>
      </c>
      <c r="D254" s="20" t="s">
        <v>186</v>
      </c>
      <c r="E254" s="18" t="s">
        <v>736</v>
      </c>
      <c r="F254" s="21" t="s">
        <v>838</v>
      </c>
      <c r="G254" s="18" t="s">
        <v>125</v>
      </c>
      <c r="H254" s="23"/>
      <c r="I254" s="24" t="s">
        <v>32</v>
      </c>
      <c r="M254" s="27" t="s">
        <v>33</v>
      </c>
      <c r="N254" s="4" t="s">
        <v>26</v>
      </c>
    </row>
    <row r="255" spans="1:14" s="4" customFormat="1" ht="49.5" x14ac:dyDescent="0.25">
      <c r="A255" s="18">
        <f>IF(B255&lt;&gt;"",SUBTOTAL(103,B$9:$B255))</f>
        <v>247</v>
      </c>
      <c r="B255" s="18" t="s">
        <v>839</v>
      </c>
      <c r="C255" s="19" t="s">
        <v>840</v>
      </c>
      <c r="D255" s="20" t="s">
        <v>841</v>
      </c>
      <c r="E255" s="18" t="s">
        <v>736</v>
      </c>
      <c r="F255" s="21" t="s">
        <v>842</v>
      </c>
      <c r="G255" s="18" t="s">
        <v>755</v>
      </c>
      <c r="H255" s="23"/>
      <c r="I255" s="24" t="s">
        <v>23</v>
      </c>
      <c r="M255" s="25" t="s">
        <v>25</v>
      </c>
      <c r="N255" s="4" t="s">
        <v>26</v>
      </c>
    </row>
    <row r="256" spans="1:14" s="4" customFormat="1" ht="33" x14ac:dyDescent="0.25">
      <c r="A256" s="18">
        <f>IF(B256&lt;&gt;"",SUBTOTAL(103,B$9:$B256))</f>
        <v>248</v>
      </c>
      <c r="B256" s="18" t="s">
        <v>843</v>
      </c>
      <c r="C256" s="19" t="s">
        <v>844</v>
      </c>
      <c r="D256" s="20" t="s">
        <v>728</v>
      </c>
      <c r="E256" s="18" t="s">
        <v>736</v>
      </c>
      <c r="F256" s="21" t="s">
        <v>845</v>
      </c>
      <c r="G256" s="18" t="s">
        <v>49</v>
      </c>
      <c r="H256" s="23"/>
      <c r="I256" s="24" t="s">
        <v>32</v>
      </c>
      <c r="M256" s="27" t="s">
        <v>33</v>
      </c>
      <c r="N256" s="4" t="s">
        <v>26</v>
      </c>
    </row>
    <row r="257" spans="1:14" s="4" customFormat="1" ht="33" x14ac:dyDescent="0.25">
      <c r="A257" s="18">
        <f>IF(B257&lt;&gt;"",SUBTOTAL(103,B$9:$B257))</f>
        <v>249</v>
      </c>
      <c r="B257" s="18" t="s">
        <v>846</v>
      </c>
      <c r="C257" s="19" t="s">
        <v>463</v>
      </c>
      <c r="D257" s="20" t="s">
        <v>847</v>
      </c>
      <c r="E257" s="18" t="s">
        <v>736</v>
      </c>
      <c r="F257" s="21" t="s">
        <v>848</v>
      </c>
      <c r="G257" s="18" t="s">
        <v>183</v>
      </c>
      <c r="H257" s="23"/>
      <c r="I257" s="24" t="s">
        <v>39</v>
      </c>
      <c r="M257" s="27" t="s">
        <v>40</v>
      </c>
      <c r="N257" s="4" t="s">
        <v>26</v>
      </c>
    </row>
    <row r="258" spans="1:14" s="4" customFormat="1" ht="49.5" x14ac:dyDescent="0.25">
      <c r="A258" s="18">
        <f>IF(B258&lt;&gt;"",SUBTOTAL(103,B$9:$B258))</f>
        <v>250</v>
      </c>
      <c r="B258" s="18" t="s">
        <v>849</v>
      </c>
      <c r="C258" s="19" t="s">
        <v>113</v>
      </c>
      <c r="D258" s="20" t="s">
        <v>29</v>
      </c>
      <c r="E258" s="18" t="s">
        <v>850</v>
      </c>
      <c r="F258" s="21" t="s">
        <v>851</v>
      </c>
      <c r="G258" s="18" t="s">
        <v>225</v>
      </c>
      <c r="H258" s="23"/>
      <c r="I258" s="24" t="s">
        <v>23</v>
      </c>
      <c r="M258" s="25" t="s">
        <v>25</v>
      </c>
      <c r="N258" s="4" t="s">
        <v>26</v>
      </c>
    </row>
    <row r="259" spans="1:14" s="4" customFormat="1" ht="33" x14ac:dyDescent="0.25">
      <c r="A259" s="18">
        <f>IF(B259&lt;&gt;"",SUBTOTAL(103,B$9:$B259))</f>
        <v>251</v>
      </c>
      <c r="B259" s="18" t="s">
        <v>852</v>
      </c>
      <c r="C259" s="19" t="s">
        <v>853</v>
      </c>
      <c r="D259" s="20" t="s">
        <v>854</v>
      </c>
      <c r="E259" s="18" t="s">
        <v>855</v>
      </c>
      <c r="F259" s="21" t="s">
        <v>856</v>
      </c>
      <c r="G259" s="18" t="s">
        <v>38</v>
      </c>
      <c r="H259" s="23"/>
      <c r="I259" s="24" t="s">
        <v>39</v>
      </c>
      <c r="M259" s="27" t="s">
        <v>40</v>
      </c>
      <c r="N259" s="4" t="s">
        <v>26</v>
      </c>
    </row>
    <row r="260" spans="1:14" s="4" customFormat="1" ht="33" x14ac:dyDescent="0.25">
      <c r="A260" s="18">
        <f>IF(B260&lt;&gt;"",SUBTOTAL(103,B$9:$B260))</f>
        <v>252</v>
      </c>
      <c r="B260" s="18" t="s">
        <v>857</v>
      </c>
      <c r="C260" s="19" t="s">
        <v>433</v>
      </c>
      <c r="D260" s="20" t="s">
        <v>721</v>
      </c>
      <c r="E260" s="18" t="s">
        <v>855</v>
      </c>
      <c r="F260" s="21" t="s">
        <v>858</v>
      </c>
      <c r="G260" s="18" t="s">
        <v>125</v>
      </c>
      <c r="H260" s="23"/>
      <c r="I260" s="24" t="s">
        <v>32</v>
      </c>
      <c r="M260" s="27" t="s">
        <v>33</v>
      </c>
      <c r="N260" s="4" t="s">
        <v>26</v>
      </c>
    </row>
    <row r="261" spans="1:14" s="4" customFormat="1" ht="33" x14ac:dyDescent="0.25">
      <c r="A261" s="18">
        <f>IF(B261&lt;&gt;"",SUBTOTAL(103,B$9:$B261))</f>
        <v>253</v>
      </c>
      <c r="B261" s="18" t="s">
        <v>859</v>
      </c>
      <c r="C261" s="19" t="s">
        <v>788</v>
      </c>
      <c r="D261" s="20" t="s">
        <v>181</v>
      </c>
      <c r="E261" s="18" t="s">
        <v>860</v>
      </c>
      <c r="F261" s="21" t="s">
        <v>861</v>
      </c>
      <c r="G261" s="18" t="s">
        <v>281</v>
      </c>
      <c r="H261" s="23"/>
      <c r="I261" s="24" t="s">
        <v>32</v>
      </c>
      <c r="M261" s="27" t="s">
        <v>33</v>
      </c>
      <c r="N261" s="4" t="s">
        <v>26</v>
      </c>
    </row>
    <row r="262" spans="1:14" s="4" customFormat="1" ht="33" x14ac:dyDescent="0.25">
      <c r="A262" s="18">
        <f>IF(B262&lt;&gt;"",SUBTOTAL(103,B$9:$B262))</f>
        <v>254</v>
      </c>
      <c r="B262" s="18" t="s">
        <v>862</v>
      </c>
      <c r="C262" s="19" t="s">
        <v>223</v>
      </c>
      <c r="D262" s="20" t="s">
        <v>114</v>
      </c>
      <c r="E262" s="18" t="s">
        <v>863</v>
      </c>
      <c r="F262" s="21" t="s">
        <v>864</v>
      </c>
      <c r="G262" s="18" t="s">
        <v>125</v>
      </c>
      <c r="H262" s="23"/>
      <c r="I262" s="24" t="s">
        <v>32</v>
      </c>
      <c r="M262" s="27" t="s">
        <v>33</v>
      </c>
      <c r="N262" s="4" t="s">
        <v>26</v>
      </c>
    </row>
    <row r="263" spans="1:14" s="4" customFormat="1" ht="49.5" x14ac:dyDescent="0.25">
      <c r="A263" s="18">
        <f>IF(B263&lt;&gt;"",SUBTOTAL(103,B$9:$B263))</f>
        <v>255</v>
      </c>
      <c r="B263" s="18" t="s">
        <v>865</v>
      </c>
      <c r="C263" s="19" t="s">
        <v>866</v>
      </c>
      <c r="D263" s="20" t="s">
        <v>103</v>
      </c>
      <c r="E263" s="18" t="s">
        <v>867</v>
      </c>
      <c r="F263" s="21" t="s">
        <v>868</v>
      </c>
      <c r="G263" s="18" t="s">
        <v>281</v>
      </c>
      <c r="H263" s="23"/>
      <c r="I263" s="24" t="s">
        <v>32</v>
      </c>
      <c r="M263" s="27" t="s">
        <v>33</v>
      </c>
      <c r="N263" s="4" t="s">
        <v>26</v>
      </c>
    </row>
    <row r="264" spans="1:14" s="4" customFormat="1" ht="66" x14ac:dyDescent="0.25">
      <c r="A264" s="18">
        <f>IF(B264&lt;&gt;"",SUBTOTAL(103,B$9:$B264))</f>
        <v>256</v>
      </c>
      <c r="B264" s="18" t="s">
        <v>869</v>
      </c>
      <c r="C264" s="19" t="s">
        <v>870</v>
      </c>
      <c r="D264" s="20" t="s">
        <v>155</v>
      </c>
      <c r="E264" s="18" t="s">
        <v>855</v>
      </c>
      <c r="F264" s="21" t="s">
        <v>871</v>
      </c>
      <c r="G264" s="18" t="s">
        <v>49</v>
      </c>
      <c r="H264" s="23"/>
      <c r="I264" s="24" t="s">
        <v>32</v>
      </c>
      <c r="M264" s="27" t="s">
        <v>33</v>
      </c>
      <c r="N264" s="4" t="s">
        <v>26</v>
      </c>
    </row>
    <row r="265" spans="1:14" s="4" customFormat="1" ht="33" x14ac:dyDescent="0.25">
      <c r="A265" s="18">
        <f>IF(B265&lt;&gt;"",SUBTOTAL(103,B$9:$B265))</f>
        <v>257</v>
      </c>
      <c r="B265" s="18" t="s">
        <v>872</v>
      </c>
      <c r="C265" s="19" t="s">
        <v>873</v>
      </c>
      <c r="D265" s="20" t="s">
        <v>96</v>
      </c>
      <c r="E265" s="18" t="s">
        <v>874</v>
      </c>
      <c r="F265" s="21" t="s">
        <v>875</v>
      </c>
      <c r="G265" s="18" t="s">
        <v>554</v>
      </c>
      <c r="H265" s="23"/>
      <c r="I265" s="24" t="s">
        <v>23</v>
      </c>
      <c r="M265" s="33" t="s">
        <v>25</v>
      </c>
      <c r="N265" s="4" t="s">
        <v>26</v>
      </c>
    </row>
    <row r="266" spans="1:14" s="4" customFormat="1" ht="33" x14ac:dyDescent="0.25">
      <c r="A266" s="18">
        <f>IF(B266&lt;&gt;"",SUBTOTAL(103,B$9:$B266))</f>
        <v>258</v>
      </c>
      <c r="B266" s="18" t="s">
        <v>876</v>
      </c>
      <c r="C266" s="19" t="s">
        <v>509</v>
      </c>
      <c r="D266" s="20" t="s">
        <v>29</v>
      </c>
      <c r="E266" s="18" t="s">
        <v>877</v>
      </c>
      <c r="F266" s="21" t="s">
        <v>878</v>
      </c>
      <c r="G266" s="18" t="s">
        <v>879</v>
      </c>
      <c r="H266" s="23"/>
      <c r="I266" s="24" t="s">
        <v>880</v>
      </c>
      <c r="N266" s="4" t="s">
        <v>881</v>
      </c>
    </row>
    <row r="267" spans="1:14" s="4" customFormat="1" ht="33" x14ac:dyDescent="0.25">
      <c r="A267" s="18">
        <f>IF(B267&lt;&gt;"",SUBTOTAL(103,B$9:$B267))</f>
        <v>259</v>
      </c>
      <c r="B267" s="18" t="s">
        <v>882</v>
      </c>
      <c r="C267" s="19" t="s">
        <v>883</v>
      </c>
      <c r="D267" s="20" t="s">
        <v>232</v>
      </c>
      <c r="E267" s="18" t="s">
        <v>884</v>
      </c>
      <c r="F267" s="21" t="s">
        <v>885</v>
      </c>
      <c r="G267" s="18" t="s">
        <v>879</v>
      </c>
      <c r="H267" s="23"/>
      <c r="I267" s="24" t="s">
        <v>880</v>
      </c>
      <c r="N267" s="4" t="s">
        <v>881</v>
      </c>
    </row>
    <row r="268" spans="1:14" s="4" customFormat="1" ht="33" x14ac:dyDescent="0.25">
      <c r="A268" s="18">
        <f>IF(B268&lt;&gt;"",SUBTOTAL(103,B$9:$B268))</f>
        <v>260</v>
      </c>
      <c r="B268" s="18" t="s">
        <v>886</v>
      </c>
      <c r="C268" s="19" t="s">
        <v>51</v>
      </c>
      <c r="D268" s="20" t="s">
        <v>87</v>
      </c>
      <c r="E268" s="18" t="s">
        <v>887</v>
      </c>
      <c r="F268" s="21" t="s">
        <v>888</v>
      </c>
      <c r="G268" s="18" t="s">
        <v>879</v>
      </c>
      <c r="H268" s="23"/>
      <c r="I268" s="24" t="s">
        <v>880</v>
      </c>
      <c r="N268" s="4" t="s">
        <v>881</v>
      </c>
    </row>
    <row r="269" spans="1:14" s="4" customFormat="1" ht="49.5" x14ac:dyDescent="0.25">
      <c r="A269" s="18">
        <f>IF(B269&lt;&gt;"",SUBTOTAL(103,B$9:$B269))</f>
        <v>261</v>
      </c>
      <c r="B269" s="18" t="s">
        <v>889</v>
      </c>
      <c r="C269" s="19" t="s">
        <v>890</v>
      </c>
      <c r="D269" s="20" t="s">
        <v>891</v>
      </c>
      <c r="E269" s="18" t="s">
        <v>892</v>
      </c>
      <c r="F269" s="21" t="s">
        <v>893</v>
      </c>
      <c r="G269" s="18" t="s">
        <v>879</v>
      </c>
      <c r="H269" s="23"/>
      <c r="I269" s="24" t="s">
        <v>880</v>
      </c>
      <c r="N269" s="4" t="s">
        <v>881</v>
      </c>
    </row>
    <row r="270" spans="1:14" s="4" customFormat="1" ht="49.5" x14ac:dyDescent="0.25">
      <c r="A270" s="18">
        <f>IF(B270&lt;&gt;"",SUBTOTAL(103,B$9:$B270))</f>
        <v>262</v>
      </c>
      <c r="B270" s="18" t="s">
        <v>894</v>
      </c>
      <c r="C270" s="19" t="s">
        <v>290</v>
      </c>
      <c r="D270" s="20" t="s">
        <v>673</v>
      </c>
      <c r="E270" s="18" t="s">
        <v>884</v>
      </c>
      <c r="F270" s="21" t="s">
        <v>895</v>
      </c>
      <c r="G270" s="18" t="s">
        <v>879</v>
      </c>
      <c r="H270" s="23"/>
      <c r="I270" s="24" t="s">
        <v>880</v>
      </c>
      <c r="N270" s="4" t="s">
        <v>881</v>
      </c>
    </row>
    <row r="271" spans="1:14" s="4" customFormat="1" ht="49.5" x14ac:dyDescent="0.25">
      <c r="A271" s="18">
        <f>IF(B271&lt;&gt;"",SUBTOTAL(103,B$9:$B271))</f>
        <v>263</v>
      </c>
      <c r="B271" s="18" t="s">
        <v>896</v>
      </c>
      <c r="C271" s="19" t="s">
        <v>897</v>
      </c>
      <c r="D271" s="20" t="s">
        <v>186</v>
      </c>
      <c r="E271" s="18" t="s">
        <v>884</v>
      </c>
      <c r="F271" s="21" t="s">
        <v>898</v>
      </c>
      <c r="G271" s="18" t="s">
        <v>879</v>
      </c>
      <c r="H271" s="23"/>
      <c r="I271" s="24" t="s">
        <v>880</v>
      </c>
      <c r="N271" s="4" t="s">
        <v>881</v>
      </c>
    </row>
    <row r="272" spans="1:14" s="4" customFormat="1" ht="33" x14ac:dyDescent="0.25">
      <c r="A272" s="18">
        <f>IF(B272&lt;&gt;"",SUBTOTAL(103,B$9:$B272))</f>
        <v>264</v>
      </c>
      <c r="B272" s="18" t="s">
        <v>899</v>
      </c>
      <c r="C272" s="19" t="s">
        <v>900</v>
      </c>
      <c r="D272" s="20" t="s">
        <v>29</v>
      </c>
      <c r="E272" s="18" t="s">
        <v>901</v>
      </c>
      <c r="F272" s="21" t="s">
        <v>902</v>
      </c>
      <c r="G272" s="18" t="s">
        <v>879</v>
      </c>
      <c r="H272" s="23"/>
      <c r="I272" s="24" t="s">
        <v>880</v>
      </c>
      <c r="N272" s="4" t="s">
        <v>881</v>
      </c>
    </row>
    <row r="273" spans="1:14" s="4" customFormat="1" ht="49.5" x14ac:dyDescent="0.25">
      <c r="A273" s="18">
        <f>IF(B273&lt;&gt;"",SUBTOTAL(103,B$9:$B273))</f>
        <v>265</v>
      </c>
      <c r="B273" s="18" t="s">
        <v>903</v>
      </c>
      <c r="C273" s="19" t="s">
        <v>904</v>
      </c>
      <c r="D273" s="20" t="s">
        <v>516</v>
      </c>
      <c r="E273" s="18" t="s">
        <v>905</v>
      </c>
      <c r="F273" s="21" t="s">
        <v>906</v>
      </c>
      <c r="G273" s="18" t="s">
        <v>879</v>
      </c>
      <c r="H273" s="23"/>
      <c r="I273" s="24" t="s">
        <v>880</v>
      </c>
      <c r="N273" s="4" t="s">
        <v>881</v>
      </c>
    </row>
    <row r="274" spans="1:14" s="4" customFormat="1" ht="49.5" x14ac:dyDescent="0.25">
      <c r="A274" s="18">
        <f>IF(B274&lt;&gt;"",SUBTOTAL(103,B$9:$B274))</f>
        <v>266</v>
      </c>
      <c r="B274" s="18" t="s">
        <v>907</v>
      </c>
      <c r="C274" s="19" t="s">
        <v>908</v>
      </c>
      <c r="D274" s="20" t="s">
        <v>29</v>
      </c>
      <c r="E274" s="18" t="s">
        <v>909</v>
      </c>
      <c r="F274" s="21" t="s">
        <v>910</v>
      </c>
      <c r="G274" s="18" t="s">
        <v>879</v>
      </c>
      <c r="H274" s="23"/>
      <c r="I274" s="24" t="s">
        <v>880</v>
      </c>
      <c r="N274" s="4" t="s">
        <v>881</v>
      </c>
    </row>
    <row r="275" spans="1:14" s="4" customFormat="1" ht="49.5" x14ac:dyDescent="0.25">
      <c r="A275" s="18">
        <f>IF(B275&lt;&gt;"",SUBTOTAL(103,B$9:$B275))</f>
        <v>267</v>
      </c>
      <c r="B275" s="18" t="s">
        <v>911</v>
      </c>
      <c r="C275" s="19" t="s">
        <v>912</v>
      </c>
      <c r="D275" s="20" t="s">
        <v>29</v>
      </c>
      <c r="E275" s="18" t="s">
        <v>909</v>
      </c>
      <c r="F275" s="21" t="s">
        <v>913</v>
      </c>
      <c r="G275" s="18" t="s">
        <v>879</v>
      </c>
      <c r="H275" s="23"/>
      <c r="I275" s="24" t="s">
        <v>880</v>
      </c>
      <c r="N275" s="4" t="s">
        <v>881</v>
      </c>
    </row>
    <row r="276" spans="1:14" s="4" customFormat="1" ht="33" x14ac:dyDescent="0.25">
      <c r="A276" s="18">
        <f>IF(B276&lt;&gt;"",SUBTOTAL(103,B$9:$B276))</f>
        <v>268</v>
      </c>
      <c r="B276" s="18" t="s">
        <v>914</v>
      </c>
      <c r="C276" s="19" t="s">
        <v>915</v>
      </c>
      <c r="D276" s="20" t="s">
        <v>916</v>
      </c>
      <c r="E276" s="18" t="s">
        <v>909</v>
      </c>
      <c r="F276" s="21" t="s">
        <v>917</v>
      </c>
      <c r="G276" s="18" t="s">
        <v>879</v>
      </c>
      <c r="H276" s="23"/>
      <c r="I276" s="24" t="s">
        <v>880</v>
      </c>
      <c r="N276" s="4" t="s">
        <v>881</v>
      </c>
    </row>
    <row r="277" spans="1:14" s="4" customFormat="1" ht="49.5" x14ac:dyDescent="0.25">
      <c r="A277" s="18">
        <f>IF(B277&lt;&gt;"",SUBTOTAL(103,B$9:$B277))</f>
        <v>269</v>
      </c>
      <c r="B277" s="18" t="s">
        <v>918</v>
      </c>
      <c r="C277" s="19" t="s">
        <v>915</v>
      </c>
      <c r="D277" s="20" t="s">
        <v>186</v>
      </c>
      <c r="E277" s="18" t="s">
        <v>909</v>
      </c>
      <c r="F277" s="21" t="s">
        <v>919</v>
      </c>
      <c r="G277" s="18" t="s">
        <v>879</v>
      </c>
      <c r="H277" s="23"/>
      <c r="I277" s="24" t="s">
        <v>880</v>
      </c>
      <c r="N277" s="4" t="s">
        <v>881</v>
      </c>
    </row>
    <row r="278" spans="1:14" s="4" customFormat="1" ht="33" x14ac:dyDescent="0.25">
      <c r="A278" s="18">
        <f>IF(B278&lt;&gt;"",SUBTOTAL(103,B$9:$B278))</f>
        <v>270</v>
      </c>
      <c r="B278" s="18" t="s">
        <v>920</v>
      </c>
      <c r="C278" s="19" t="s">
        <v>921</v>
      </c>
      <c r="D278" s="20" t="s">
        <v>29</v>
      </c>
      <c r="E278" s="18" t="s">
        <v>922</v>
      </c>
      <c r="F278" s="21" t="s">
        <v>923</v>
      </c>
      <c r="G278" s="18" t="s">
        <v>879</v>
      </c>
      <c r="H278" s="23"/>
      <c r="I278" s="24" t="s">
        <v>880</v>
      </c>
      <c r="N278" s="4" t="s">
        <v>881</v>
      </c>
    </row>
    <row r="279" spans="1:14" s="4" customFormat="1" ht="33" x14ac:dyDescent="0.25">
      <c r="A279" s="18">
        <f>IF(B279&lt;&gt;"",SUBTOTAL(103,B$9:$B279))</f>
        <v>271</v>
      </c>
      <c r="B279" s="18" t="s">
        <v>924</v>
      </c>
      <c r="C279" s="19" t="s">
        <v>551</v>
      </c>
      <c r="D279" s="20" t="s">
        <v>103</v>
      </c>
      <c r="E279" s="18" t="s">
        <v>922</v>
      </c>
      <c r="F279" s="21" t="s">
        <v>925</v>
      </c>
      <c r="G279" s="18" t="s">
        <v>879</v>
      </c>
      <c r="H279" s="23"/>
      <c r="I279" s="24" t="s">
        <v>880</v>
      </c>
      <c r="N279" s="4" t="s">
        <v>881</v>
      </c>
    </row>
    <row r="280" spans="1:14" s="4" customFormat="1" ht="33" x14ac:dyDescent="0.25">
      <c r="A280" s="18">
        <f>IF(B280&lt;&gt;"",SUBTOTAL(103,B$9:$B280))</f>
        <v>272</v>
      </c>
      <c r="B280" s="18" t="s">
        <v>926</v>
      </c>
      <c r="C280" s="19" t="s">
        <v>231</v>
      </c>
      <c r="D280" s="20" t="s">
        <v>760</v>
      </c>
      <c r="E280" s="18" t="s">
        <v>927</v>
      </c>
      <c r="F280" s="21" t="s">
        <v>928</v>
      </c>
      <c r="G280" s="18" t="s">
        <v>879</v>
      </c>
      <c r="H280" s="23"/>
      <c r="I280" s="24" t="s">
        <v>880</v>
      </c>
      <c r="N280" s="4" t="s">
        <v>881</v>
      </c>
    </row>
    <row r="281" spans="1:14" s="4" customFormat="1" ht="49.5" x14ac:dyDescent="0.25">
      <c r="A281" s="18">
        <f>IF(B281&lt;&gt;"",SUBTOTAL(103,B$9:$B281))</f>
        <v>273</v>
      </c>
      <c r="B281" s="18" t="s">
        <v>929</v>
      </c>
      <c r="C281" s="19" t="s">
        <v>930</v>
      </c>
      <c r="D281" s="20" t="s">
        <v>360</v>
      </c>
      <c r="E281" s="18" t="s">
        <v>927</v>
      </c>
      <c r="F281" s="21" t="s">
        <v>931</v>
      </c>
      <c r="G281" s="18" t="s">
        <v>879</v>
      </c>
      <c r="H281" s="23"/>
      <c r="I281" s="24" t="s">
        <v>880</v>
      </c>
      <c r="N281" s="4" t="s">
        <v>881</v>
      </c>
    </row>
    <row r="282" spans="1:14" s="4" customFormat="1" ht="33" x14ac:dyDescent="0.25">
      <c r="A282" s="18">
        <f>IF(B282&lt;&gt;"",SUBTOTAL(103,B$9:$B282))</f>
        <v>274</v>
      </c>
      <c r="B282" s="18" t="s">
        <v>932</v>
      </c>
      <c r="C282" s="19" t="s">
        <v>51</v>
      </c>
      <c r="D282" s="20" t="s">
        <v>516</v>
      </c>
      <c r="E282" s="18" t="s">
        <v>927</v>
      </c>
      <c r="F282" s="21" t="s">
        <v>933</v>
      </c>
      <c r="G282" s="18" t="s">
        <v>879</v>
      </c>
      <c r="H282" s="23"/>
      <c r="I282" s="24" t="s">
        <v>880</v>
      </c>
      <c r="N282" s="4" t="s">
        <v>881</v>
      </c>
    </row>
    <row r="283" spans="1:14" s="4" customFormat="1" ht="33" x14ac:dyDescent="0.25">
      <c r="A283" s="18">
        <f>IF(B283&lt;&gt;"",SUBTOTAL(103,B$9:$B283))</f>
        <v>275</v>
      </c>
      <c r="B283" s="18" t="s">
        <v>934</v>
      </c>
      <c r="C283" s="19" t="s">
        <v>935</v>
      </c>
      <c r="D283" s="20" t="s">
        <v>43</v>
      </c>
      <c r="E283" s="18" t="s">
        <v>887</v>
      </c>
      <c r="F283" s="21" t="s">
        <v>936</v>
      </c>
      <c r="G283" s="18" t="s">
        <v>879</v>
      </c>
      <c r="H283" s="23"/>
      <c r="I283" s="24" t="s">
        <v>880</v>
      </c>
      <c r="N283" s="4" t="s">
        <v>881</v>
      </c>
    </row>
    <row r="284" spans="1:14" s="4" customFormat="1" ht="33" x14ac:dyDescent="0.25">
      <c r="A284" s="18">
        <f>IF(B284&lt;&gt;"",SUBTOTAL(103,B$9:$B284))</f>
        <v>276</v>
      </c>
      <c r="B284" s="18" t="s">
        <v>937</v>
      </c>
      <c r="C284" s="19" t="s">
        <v>176</v>
      </c>
      <c r="D284" s="20" t="s">
        <v>938</v>
      </c>
      <c r="E284" s="18" t="s">
        <v>877</v>
      </c>
      <c r="F284" s="21" t="s">
        <v>939</v>
      </c>
      <c r="G284" s="18" t="s">
        <v>879</v>
      </c>
      <c r="H284" s="23"/>
      <c r="I284" s="24" t="s">
        <v>880</v>
      </c>
      <c r="N284" s="4" t="s">
        <v>881</v>
      </c>
    </row>
    <row r="285" spans="1:14" s="4" customFormat="1" ht="33" x14ac:dyDescent="0.25">
      <c r="A285" s="18">
        <f>IF(B285&lt;&gt;"",SUBTOTAL(103,B$9:$B285))</f>
        <v>277</v>
      </c>
      <c r="B285" s="18" t="s">
        <v>940</v>
      </c>
      <c r="C285" s="19" t="s">
        <v>757</v>
      </c>
      <c r="D285" s="20" t="s">
        <v>941</v>
      </c>
      <c r="E285" s="18" t="s">
        <v>922</v>
      </c>
      <c r="F285" s="21" t="s">
        <v>942</v>
      </c>
      <c r="G285" s="18" t="s">
        <v>879</v>
      </c>
      <c r="H285" s="23"/>
      <c r="I285" s="24" t="s">
        <v>880</v>
      </c>
      <c r="N285" s="4" t="s">
        <v>881</v>
      </c>
    </row>
    <row r="286" spans="1:14" s="4" customFormat="1" ht="33" x14ac:dyDescent="0.25">
      <c r="A286" s="18">
        <f>IF(B286&lt;&gt;"",SUBTOTAL(103,B$9:$B286))</f>
        <v>278</v>
      </c>
      <c r="B286" s="18" t="s">
        <v>943</v>
      </c>
      <c r="C286" s="19" t="s">
        <v>51</v>
      </c>
      <c r="D286" s="20" t="s">
        <v>186</v>
      </c>
      <c r="E286" s="18" t="s">
        <v>922</v>
      </c>
      <c r="F286" s="21" t="s">
        <v>944</v>
      </c>
      <c r="G286" s="18" t="s">
        <v>879</v>
      </c>
      <c r="H286" s="23"/>
      <c r="I286" s="24" t="s">
        <v>880</v>
      </c>
      <c r="N286" s="4" t="s">
        <v>881</v>
      </c>
    </row>
    <row r="287" spans="1:14" s="4" customFormat="1" ht="33" x14ac:dyDescent="0.25">
      <c r="A287" s="18">
        <f>IF(B287&lt;&gt;"",SUBTOTAL(103,B$9:$B287))</f>
        <v>279</v>
      </c>
      <c r="B287" s="18" t="s">
        <v>945</v>
      </c>
      <c r="C287" s="19" t="s">
        <v>946</v>
      </c>
      <c r="D287" s="20" t="s">
        <v>29</v>
      </c>
      <c r="E287" s="18" t="s">
        <v>887</v>
      </c>
      <c r="F287" s="21" t="s">
        <v>947</v>
      </c>
      <c r="G287" s="18" t="s">
        <v>948</v>
      </c>
      <c r="H287" s="23"/>
      <c r="I287" s="24" t="s">
        <v>880</v>
      </c>
      <c r="N287" s="4" t="s">
        <v>881</v>
      </c>
    </row>
    <row r="288" spans="1:14" s="4" customFormat="1" ht="33" x14ac:dyDescent="0.25">
      <c r="A288" s="18">
        <f>IF(B288&lt;&gt;"",SUBTOTAL(103,B$9:$B288))</f>
        <v>280</v>
      </c>
      <c r="B288" s="18" t="s">
        <v>949</v>
      </c>
      <c r="C288" s="19" t="s">
        <v>950</v>
      </c>
      <c r="D288" s="20" t="s">
        <v>506</v>
      </c>
      <c r="E288" s="18" t="s">
        <v>887</v>
      </c>
      <c r="F288" s="21" t="s">
        <v>951</v>
      </c>
      <c r="G288" s="18" t="s">
        <v>948</v>
      </c>
      <c r="H288" s="23"/>
      <c r="I288" s="24" t="s">
        <v>880</v>
      </c>
      <c r="N288" s="4" t="s">
        <v>881</v>
      </c>
    </row>
    <row r="289" spans="1:14" s="4" customFormat="1" ht="33" x14ac:dyDescent="0.25">
      <c r="A289" s="18">
        <f>IF(B289&lt;&gt;"",SUBTOTAL(103,B$9:$B289))</f>
        <v>281</v>
      </c>
      <c r="B289" s="18" t="s">
        <v>952</v>
      </c>
      <c r="C289" s="19" t="s">
        <v>953</v>
      </c>
      <c r="D289" s="20" t="s">
        <v>954</v>
      </c>
      <c r="E289" s="18" t="s">
        <v>887</v>
      </c>
      <c r="F289" s="21" t="s">
        <v>955</v>
      </c>
      <c r="G289" s="18" t="s">
        <v>948</v>
      </c>
      <c r="H289" s="23"/>
      <c r="I289" s="24" t="s">
        <v>880</v>
      </c>
      <c r="N289" s="4" t="s">
        <v>881</v>
      </c>
    </row>
    <row r="290" spans="1:14" s="4" customFormat="1" ht="33" x14ac:dyDescent="0.25">
      <c r="A290" s="18">
        <f>IF(B290&lt;&gt;"",SUBTOTAL(103,B$9:$B290))</f>
        <v>282</v>
      </c>
      <c r="B290" s="18" t="s">
        <v>956</v>
      </c>
      <c r="C290" s="19" t="s">
        <v>957</v>
      </c>
      <c r="D290" s="20" t="s">
        <v>118</v>
      </c>
      <c r="E290" s="18" t="s">
        <v>887</v>
      </c>
      <c r="F290" s="21" t="s">
        <v>958</v>
      </c>
      <c r="G290" s="18" t="s">
        <v>948</v>
      </c>
      <c r="H290" s="23"/>
      <c r="I290" s="24" t="s">
        <v>880</v>
      </c>
      <c r="N290" s="4" t="s">
        <v>881</v>
      </c>
    </row>
    <row r="291" spans="1:14" s="4" customFormat="1" ht="49.5" x14ac:dyDescent="0.25">
      <c r="A291" s="18">
        <f>IF(B291&lt;&gt;"",SUBTOTAL(103,B$9:$B291))</f>
        <v>283</v>
      </c>
      <c r="B291" s="18" t="s">
        <v>959</v>
      </c>
      <c r="C291" s="19" t="s">
        <v>960</v>
      </c>
      <c r="D291" s="20" t="s">
        <v>584</v>
      </c>
      <c r="E291" s="18" t="s">
        <v>887</v>
      </c>
      <c r="F291" s="21" t="s">
        <v>961</v>
      </c>
      <c r="G291" s="18" t="s">
        <v>948</v>
      </c>
      <c r="H291" s="23"/>
      <c r="I291" s="24" t="s">
        <v>880</v>
      </c>
      <c r="N291" s="4" t="s">
        <v>881</v>
      </c>
    </row>
    <row r="292" spans="1:14" s="4" customFormat="1" ht="33" x14ac:dyDescent="0.25">
      <c r="A292" s="18">
        <f>IF(B292&lt;&gt;"",SUBTOTAL(103,B$9:$B292))</f>
        <v>284</v>
      </c>
      <c r="B292" s="18" t="s">
        <v>962</v>
      </c>
      <c r="C292" s="19" t="s">
        <v>963</v>
      </c>
      <c r="D292" s="20" t="s">
        <v>760</v>
      </c>
      <c r="E292" s="18" t="s">
        <v>892</v>
      </c>
      <c r="F292" s="21" t="s">
        <v>964</v>
      </c>
      <c r="G292" s="18" t="s">
        <v>948</v>
      </c>
      <c r="H292" s="23"/>
      <c r="I292" s="24" t="s">
        <v>880</v>
      </c>
      <c r="N292" s="4" t="s">
        <v>881</v>
      </c>
    </row>
    <row r="293" spans="1:14" s="4" customFormat="1" ht="33" x14ac:dyDescent="0.25">
      <c r="A293" s="18">
        <f>IF(B293&lt;&gt;"",SUBTOTAL(103,B$9:$B293))</f>
        <v>285</v>
      </c>
      <c r="B293" s="18" t="s">
        <v>965</v>
      </c>
      <c r="C293" s="19" t="s">
        <v>86</v>
      </c>
      <c r="D293" s="20" t="s">
        <v>966</v>
      </c>
      <c r="E293" s="18" t="s">
        <v>892</v>
      </c>
      <c r="F293" s="21" t="s">
        <v>967</v>
      </c>
      <c r="G293" s="18" t="s">
        <v>948</v>
      </c>
      <c r="H293" s="23"/>
      <c r="I293" s="24" t="s">
        <v>880</v>
      </c>
      <c r="N293" s="4" t="s">
        <v>881</v>
      </c>
    </row>
    <row r="294" spans="1:14" s="4" customFormat="1" ht="33" x14ac:dyDescent="0.25">
      <c r="A294" s="18">
        <f>IF(B294&lt;&gt;"",SUBTOTAL(103,B$9:$B294))</f>
        <v>286</v>
      </c>
      <c r="B294" s="18" t="s">
        <v>968</v>
      </c>
      <c r="C294" s="19" t="s">
        <v>969</v>
      </c>
      <c r="D294" s="20" t="s">
        <v>970</v>
      </c>
      <c r="E294" s="18" t="s">
        <v>892</v>
      </c>
      <c r="F294" s="21" t="s">
        <v>971</v>
      </c>
      <c r="G294" s="18" t="s">
        <v>948</v>
      </c>
      <c r="H294" s="23"/>
      <c r="I294" s="24" t="s">
        <v>880</v>
      </c>
      <c r="N294" s="4" t="s">
        <v>881</v>
      </c>
    </row>
    <row r="295" spans="1:14" s="4" customFormat="1" ht="33" x14ac:dyDescent="0.25">
      <c r="A295" s="18">
        <f>IF(B295&lt;&gt;"",SUBTOTAL(103,B$9:$B295))</f>
        <v>287</v>
      </c>
      <c r="B295" s="18" t="s">
        <v>972</v>
      </c>
      <c r="C295" s="19" t="s">
        <v>973</v>
      </c>
      <c r="D295" s="20" t="s">
        <v>272</v>
      </c>
      <c r="E295" s="18" t="s">
        <v>892</v>
      </c>
      <c r="F295" s="21" t="s">
        <v>974</v>
      </c>
      <c r="G295" s="18" t="s">
        <v>948</v>
      </c>
      <c r="H295" s="23"/>
      <c r="I295" s="24" t="s">
        <v>880</v>
      </c>
      <c r="N295" s="4" t="s">
        <v>881</v>
      </c>
    </row>
    <row r="296" spans="1:14" s="4" customFormat="1" ht="33" x14ac:dyDescent="0.25">
      <c r="A296" s="18">
        <f>IF(B296&lt;&gt;"",SUBTOTAL(103,B$9:$B296))</f>
        <v>288</v>
      </c>
      <c r="B296" s="18" t="s">
        <v>975</v>
      </c>
      <c r="C296" s="19" t="s">
        <v>42</v>
      </c>
      <c r="D296" s="20" t="s">
        <v>136</v>
      </c>
      <c r="E296" s="18" t="s">
        <v>892</v>
      </c>
      <c r="F296" s="21" t="s">
        <v>976</v>
      </c>
      <c r="G296" s="18" t="s">
        <v>948</v>
      </c>
      <c r="H296" s="23"/>
      <c r="I296" s="24" t="s">
        <v>880</v>
      </c>
      <c r="N296" s="4" t="s">
        <v>881</v>
      </c>
    </row>
    <row r="297" spans="1:14" s="4" customFormat="1" ht="49.5" x14ac:dyDescent="0.25">
      <c r="A297" s="18">
        <f>IF(B297&lt;&gt;"",SUBTOTAL(103,B$9:$B297))</f>
        <v>289</v>
      </c>
      <c r="B297" s="18" t="s">
        <v>977</v>
      </c>
      <c r="C297" s="19" t="s">
        <v>35</v>
      </c>
      <c r="D297" s="20" t="s">
        <v>147</v>
      </c>
      <c r="E297" s="18" t="s">
        <v>884</v>
      </c>
      <c r="F297" s="21" t="s">
        <v>978</v>
      </c>
      <c r="G297" s="18" t="s">
        <v>948</v>
      </c>
      <c r="H297" s="23"/>
      <c r="I297" s="24" t="s">
        <v>880</v>
      </c>
      <c r="N297" s="4" t="s">
        <v>881</v>
      </c>
    </row>
    <row r="298" spans="1:14" s="4" customFormat="1" ht="49.5" x14ac:dyDescent="0.25">
      <c r="A298" s="18">
        <f>IF(B298&lt;&gt;"",SUBTOTAL(103,B$9:$B298))</f>
        <v>290</v>
      </c>
      <c r="B298" s="18" t="s">
        <v>979</v>
      </c>
      <c r="C298" s="19" t="s">
        <v>980</v>
      </c>
      <c r="D298" s="20" t="s">
        <v>170</v>
      </c>
      <c r="E298" s="18" t="s">
        <v>884</v>
      </c>
      <c r="F298" s="21" t="s">
        <v>981</v>
      </c>
      <c r="G298" s="18" t="s">
        <v>948</v>
      </c>
      <c r="H298" s="23"/>
      <c r="I298" s="24" t="s">
        <v>880</v>
      </c>
      <c r="N298" s="4" t="s">
        <v>881</v>
      </c>
    </row>
    <row r="299" spans="1:14" s="4" customFormat="1" ht="33" x14ac:dyDescent="0.25">
      <c r="A299" s="18">
        <f>IF(B299&lt;&gt;"",SUBTOTAL(103,B$9:$B299))</f>
        <v>291</v>
      </c>
      <c r="B299" s="18" t="s">
        <v>982</v>
      </c>
      <c r="C299" s="19" t="s">
        <v>509</v>
      </c>
      <c r="D299" s="20" t="s">
        <v>29</v>
      </c>
      <c r="E299" s="18" t="s">
        <v>901</v>
      </c>
      <c r="F299" s="21" t="s">
        <v>983</v>
      </c>
      <c r="G299" s="18" t="s">
        <v>948</v>
      </c>
      <c r="H299" s="23"/>
      <c r="I299" s="24" t="s">
        <v>880</v>
      </c>
      <c r="N299" s="4" t="s">
        <v>881</v>
      </c>
    </row>
    <row r="300" spans="1:14" s="4" customFormat="1" ht="33" x14ac:dyDescent="0.25">
      <c r="A300" s="18">
        <f>IF(B300&lt;&gt;"",SUBTOTAL(103,B$9:$B300))</f>
        <v>292</v>
      </c>
      <c r="B300" s="18" t="s">
        <v>984</v>
      </c>
      <c r="C300" s="19" t="s">
        <v>154</v>
      </c>
      <c r="D300" s="20" t="s">
        <v>186</v>
      </c>
      <c r="E300" s="18" t="s">
        <v>892</v>
      </c>
      <c r="F300" s="21" t="s">
        <v>985</v>
      </c>
      <c r="G300" s="18" t="s">
        <v>948</v>
      </c>
      <c r="H300" s="23"/>
      <c r="I300" s="24" t="s">
        <v>880</v>
      </c>
      <c r="N300" s="4" t="s">
        <v>881</v>
      </c>
    </row>
    <row r="301" spans="1:14" s="4" customFormat="1" ht="33" x14ac:dyDescent="0.25">
      <c r="A301" s="18">
        <f>IF(B301&lt;&gt;"",SUBTOTAL(103,B$9:$B301))</f>
        <v>293</v>
      </c>
      <c r="B301" s="18" t="s">
        <v>986</v>
      </c>
      <c r="C301" s="19" t="s">
        <v>987</v>
      </c>
      <c r="D301" s="20" t="s">
        <v>938</v>
      </c>
      <c r="E301" s="18" t="s">
        <v>892</v>
      </c>
      <c r="F301" s="21" t="s">
        <v>988</v>
      </c>
      <c r="G301" s="18" t="s">
        <v>948</v>
      </c>
      <c r="H301" s="23"/>
      <c r="I301" s="24" t="s">
        <v>880</v>
      </c>
      <c r="N301" s="4" t="s">
        <v>881</v>
      </c>
    </row>
    <row r="302" spans="1:14" s="4" customFormat="1" ht="33" x14ac:dyDescent="0.25">
      <c r="A302" s="18">
        <f>IF(B302&lt;&gt;"",SUBTOTAL(103,B$9:$B302))</f>
        <v>294</v>
      </c>
      <c r="B302" s="18" t="s">
        <v>989</v>
      </c>
      <c r="C302" s="19" t="s">
        <v>990</v>
      </c>
      <c r="D302" s="20" t="s">
        <v>29</v>
      </c>
      <c r="E302" s="18" t="s">
        <v>909</v>
      </c>
      <c r="F302" s="21" t="s">
        <v>991</v>
      </c>
      <c r="G302" s="18" t="s">
        <v>948</v>
      </c>
      <c r="H302" s="23"/>
      <c r="I302" s="24" t="s">
        <v>880</v>
      </c>
      <c r="N302" s="4" t="s">
        <v>881</v>
      </c>
    </row>
    <row r="303" spans="1:14" s="4" customFormat="1" ht="33" x14ac:dyDescent="0.25">
      <c r="A303" s="18">
        <f>IF(B303&lt;&gt;"",SUBTOTAL(103,B$9:$B303))</f>
        <v>295</v>
      </c>
      <c r="B303" s="18" t="s">
        <v>992</v>
      </c>
      <c r="C303" s="19" t="s">
        <v>993</v>
      </c>
      <c r="D303" s="20" t="s">
        <v>994</v>
      </c>
      <c r="E303" s="18" t="s">
        <v>909</v>
      </c>
      <c r="F303" s="21" t="s">
        <v>995</v>
      </c>
      <c r="G303" s="18" t="s">
        <v>948</v>
      </c>
      <c r="H303" s="23"/>
      <c r="I303" s="24" t="s">
        <v>880</v>
      </c>
      <c r="N303" s="4" t="s">
        <v>881</v>
      </c>
    </row>
    <row r="304" spans="1:14" s="4" customFormat="1" ht="33" x14ac:dyDescent="0.25">
      <c r="A304" s="18">
        <f>IF(B304&lt;&gt;"",SUBTOTAL(103,B$9:$B304))</f>
        <v>296</v>
      </c>
      <c r="B304" s="18" t="s">
        <v>996</v>
      </c>
      <c r="C304" s="19" t="s">
        <v>997</v>
      </c>
      <c r="D304" s="20" t="s">
        <v>136</v>
      </c>
      <c r="E304" s="18" t="s">
        <v>909</v>
      </c>
      <c r="F304" s="21" t="s">
        <v>998</v>
      </c>
      <c r="G304" s="18" t="s">
        <v>948</v>
      </c>
      <c r="H304" s="23"/>
      <c r="I304" s="24" t="s">
        <v>880</v>
      </c>
      <c r="N304" s="4" t="s">
        <v>881</v>
      </c>
    </row>
    <row r="305" spans="1:14" s="4" customFormat="1" ht="33" x14ac:dyDescent="0.25">
      <c r="A305" s="18">
        <f>IF(B305&lt;&gt;"",SUBTOTAL(103,B$9:$B305))</f>
        <v>297</v>
      </c>
      <c r="B305" s="18" t="s">
        <v>999</v>
      </c>
      <c r="C305" s="19" t="s">
        <v>1000</v>
      </c>
      <c r="D305" s="20" t="s">
        <v>163</v>
      </c>
      <c r="E305" s="18" t="s">
        <v>909</v>
      </c>
      <c r="F305" s="21" t="s">
        <v>1001</v>
      </c>
      <c r="G305" s="18" t="s">
        <v>948</v>
      </c>
      <c r="H305" s="23"/>
      <c r="I305" s="24" t="s">
        <v>880</v>
      </c>
      <c r="N305" s="4" t="s">
        <v>881</v>
      </c>
    </row>
    <row r="306" spans="1:14" s="4" customFormat="1" ht="33" x14ac:dyDescent="0.25">
      <c r="A306" s="18">
        <f>IF(B306&lt;&gt;"",SUBTOTAL(103,B$9:$B306))</f>
        <v>298</v>
      </c>
      <c r="B306" s="18" t="s">
        <v>1002</v>
      </c>
      <c r="C306" s="19" t="s">
        <v>583</v>
      </c>
      <c r="D306" s="20" t="s">
        <v>779</v>
      </c>
      <c r="E306" s="18" t="s">
        <v>1003</v>
      </c>
      <c r="F306" s="21" t="s">
        <v>7920</v>
      </c>
      <c r="G306" s="18" t="s">
        <v>948</v>
      </c>
      <c r="H306" s="23"/>
      <c r="I306" s="24" t="s">
        <v>880</v>
      </c>
      <c r="N306" s="4" t="s">
        <v>881</v>
      </c>
    </row>
    <row r="307" spans="1:14" s="4" customFormat="1" ht="49.5" x14ac:dyDescent="0.25">
      <c r="A307" s="18">
        <f>IF(B307&lt;&gt;"",SUBTOTAL(103,B$9:$B307))</f>
        <v>299</v>
      </c>
      <c r="B307" s="18" t="s">
        <v>1004</v>
      </c>
      <c r="C307" s="19" t="s">
        <v>51</v>
      </c>
      <c r="D307" s="20" t="s">
        <v>430</v>
      </c>
      <c r="E307" s="18" t="s">
        <v>927</v>
      </c>
      <c r="F307" s="21" t="s">
        <v>1005</v>
      </c>
      <c r="G307" s="18" t="s">
        <v>948</v>
      </c>
      <c r="H307" s="23"/>
      <c r="I307" s="24" t="s">
        <v>880</v>
      </c>
      <c r="N307" s="4" t="s">
        <v>881</v>
      </c>
    </row>
    <row r="308" spans="1:14" s="4" customFormat="1" ht="49.5" x14ac:dyDescent="0.25">
      <c r="A308" s="18">
        <f>IF(B308&lt;&gt;"",SUBTOTAL(103,B$9:$B308))</f>
        <v>300</v>
      </c>
      <c r="B308" s="18" t="s">
        <v>1006</v>
      </c>
      <c r="C308" s="19" t="s">
        <v>712</v>
      </c>
      <c r="D308" s="20" t="s">
        <v>19</v>
      </c>
      <c r="E308" s="18" t="s">
        <v>927</v>
      </c>
      <c r="F308" s="21" t="s">
        <v>1007</v>
      </c>
      <c r="G308" s="18" t="s">
        <v>1008</v>
      </c>
      <c r="H308" s="23"/>
      <c r="I308" s="24" t="s">
        <v>880</v>
      </c>
      <c r="N308" s="4" t="s">
        <v>881</v>
      </c>
    </row>
    <row r="309" spans="1:14" s="4" customFormat="1" ht="49.5" x14ac:dyDescent="0.25">
      <c r="A309" s="18">
        <f>IF(B309&lt;&gt;"",SUBTOTAL(103,B$9:$B309))</f>
        <v>301</v>
      </c>
      <c r="B309" s="18" t="s">
        <v>1009</v>
      </c>
      <c r="C309" s="19" t="s">
        <v>1010</v>
      </c>
      <c r="D309" s="20" t="s">
        <v>673</v>
      </c>
      <c r="E309" s="18" t="s">
        <v>927</v>
      </c>
      <c r="F309" s="21" t="s">
        <v>1011</v>
      </c>
      <c r="G309" s="18" t="s">
        <v>1008</v>
      </c>
      <c r="H309" s="23"/>
      <c r="I309" s="24" t="s">
        <v>880</v>
      </c>
      <c r="N309" s="4" t="s">
        <v>881</v>
      </c>
    </row>
    <row r="310" spans="1:14" s="4" customFormat="1" ht="33" x14ac:dyDescent="0.25">
      <c r="A310" s="18">
        <f>IF(B310&lt;&gt;"",SUBTOTAL(103,B$9:$B310))</f>
        <v>302</v>
      </c>
      <c r="B310" s="18" t="s">
        <v>1012</v>
      </c>
      <c r="C310" s="19" t="s">
        <v>1013</v>
      </c>
      <c r="D310" s="20" t="s">
        <v>118</v>
      </c>
      <c r="E310" s="18" t="s">
        <v>1014</v>
      </c>
      <c r="F310" s="21" t="s">
        <v>1015</v>
      </c>
      <c r="G310" s="18" t="s">
        <v>1008</v>
      </c>
      <c r="H310" s="23"/>
      <c r="I310" s="24" t="s">
        <v>880</v>
      </c>
      <c r="N310" s="4" t="s">
        <v>881</v>
      </c>
    </row>
    <row r="311" spans="1:14" s="4" customFormat="1" ht="49.5" x14ac:dyDescent="0.25">
      <c r="A311" s="18">
        <f>IF(B311&lt;&gt;"",SUBTOTAL(103,B$9:$B311))</f>
        <v>303</v>
      </c>
      <c r="B311" s="18" t="s">
        <v>1016</v>
      </c>
      <c r="C311" s="19" t="s">
        <v>1017</v>
      </c>
      <c r="D311" s="20" t="s">
        <v>70</v>
      </c>
      <c r="E311" s="18" t="s">
        <v>922</v>
      </c>
      <c r="F311" s="21" t="s">
        <v>1018</v>
      </c>
      <c r="G311" s="18" t="s">
        <v>1008</v>
      </c>
      <c r="H311" s="23"/>
      <c r="I311" s="24" t="s">
        <v>880</v>
      </c>
      <c r="N311" s="4" t="s">
        <v>881</v>
      </c>
    </row>
    <row r="312" spans="1:14" s="4" customFormat="1" ht="49.5" x14ac:dyDescent="0.25">
      <c r="A312" s="18">
        <f>IF(B312&lt;&gt;"",SUBTOTAL(103,B$9:$B312))</f>
        <v>304</v>
      </c>
      <c r="B312" s="18" t="s">
        <v>1019</v>
      </c>
      <c r="C312" s="19" t="s">
        <v>1020</v>
      </c>
      <c r="D312" s="20" t="s">
        <v>424</v>
      </c>
      <c r="E312" s="18" t="s">
        <v>884</v>
      </c>
      <c r="F312" s="21" t="s">
        <v>1021</v>
      </c>
      <c r="G312" s="18" t="s">
        <v>1008</v>
      </c>
      <c r="H312" s="23"/>
      <c r="I312" s="24" t="s">
        <v>880</v>
      </c>
      <c r="N312" s="4" t="s">
        <v>881</v>
      </c>
    </row>
    <row r="313" spans="1:14" s="4" customFormat="1" ht="49.5" x14ac:dyDescent="0.25">
      <c r="A313" s="18">
        <f>IF(B313&lt;&gt;"",SUBTOTAL(103,B$9:$B313))</f>
        <v>305</v>
      </c>
      <c r="B313" s="18" t="s">
        <v>1022</v>
      </c>
      <c r="C313" s="19" t="s">
        <v>349</v>
      </c>
      <c r="D313" s="20" t="s">
        <v>760</v>
      </c>
      <c r="E313" s="18" t="s">
        <v>909</v>
      </c>
      <c r="F313" s="21" t="s">
        <v>1023</v>
      </c>
      <c r="G313" s="18" t="s">
        <v>1008</v>
      </c>
      <c r="H313" s="23"/>
      <c r="I313" s="24" t="s">
        <v>880</v>
      </c>
      <c r="N313" s="4" t="s">
        <v>881</v>
      </c>
    </row>
    <row r="314" spans="1:14" s="4" customFormat="1" ht="49.5" x14ac:dyDescent="0.25">
      <c r="A314" s="18">
        <f>IF(B314&lt;&gt;"",SUBTOTAL(103,B$9:$B314))</f>
        <v>306</v>
      </c>
      <c r="B314" s="18" t="s">
        <v>1024</v>
      </c>
      <c r="C314" s="19" t="s">
        <v>1025</v>
      </c>
      <c r="D314" s="20" t="s">
        <v>78</v>
      </c>
      <c r="E314" s="18" t="s">
        <v>927</v>
      </c>
      <c r="F314" s="21" t="s">
        <v>1026</v>
      </c>
      <c r="G314" s="18" t="s">
        <v>1008</v>
      </c>
      <c r="H314" s="23"/>
      <c r="I314" s="24" t="s">
        <v>880</v>
      </c>
      <c r="N314" s="4" t="s">
        <v>881</v>
      </c>
    </row>
    <row r="315" spans="1:14" s="4" customFormat="1" ht="49.5" x14ac:dyDescent="0.25">
      <c r="A315" s="18">
        <f>IF(B315&lt;&gt;"",SUBTOTAL(103,B$9:$B315))</f>
        <v>307</v>
      </c>
      <c r="B315" s="18" t="s">
        <v>1027</v>
      </c>
      <c r="C315" s="19" t="s">
        <v>463</v>
      </c>
      <c r="D315" s="20" t="s">
        <v>155</v>
      </c>
      <c r="E315" s="18" t="s">
        <v>884</v>
      </c>
      <c r="F315" s="21" t="s">
        <v>1028</v>
      </c>
      <c r="G315" s="18" t="s">
        <v>1029</v>
      </c>
      <c r="H315" s="23"/>
      <c r="I315" s="24" t="s">
        <v>880</v>
      </c>
      <c r="N315" s="4" t="s">
        <v>881</v>
      </c>
    </row>
    <row r="316" spans="1:14" s="4" customFormat="1" ht="33" x14ac:dyDescent="0.25">
      <c r="A316" s="18">
        <f>IF(B316&lt;&gt;"",SUBTOTAL(103,B$9:$B316))</f>
        <v>308</v>
      </c>
      <c r="B316" s="18" t="s">
        <v>1030</v>
      </c>
      <c r="C316" s="19" t="s">
        <v>215</v>
      </c>
      <c r="D316" s="20" t="s">
        <v>87</v>
      </c>
      <c r="E316" s="18" t="s">
        <v>901</v>
      </c>
      <c r="F316" s="21" t="s">
        <v>1031</v>
      </c>
      <c r="G316" s="18" t="s">
        <v>1029</v>
      </c>
      <c r="H316" s="23"/>
      <c r="I316" s="24" t="s">
        <v>880</v>
      </c>
      <c r="N316" s="4" t="s">
        <v>881</v>
      </c>
    </row>
    <row r="317" spans="1:14" s="4" customFormat="1" ht="33" x14ac:dyDescent="0.25">
      <c r="A317" s="18">
        <f>IF(B317&lt;&gt;"",SUBTOTAL(103,B$9:$B317))</f>
        <v>309</v>
      </c>
      <c r="B317" s="18" t="s">
        <v>1032</v>
      </c>
      <c r="C317" s="19" t="s">
        <v>279</v>
      </c>
      <c r="D317" s="20" t="s">
        <v>186</v>
      </c>
      <c r="E317" s="18" t="s">
        <v>901</v>
      </c>
      <c r="F317" s="21" t="s">
        <v>1033</v>
      </c>
      <c r="G317" s="18" t="s">
        <v>1029</v>
      </c>
      <c r="H317" s="23"/>
      <c r="I317" s="24" t="s">
        <v>880</v>
      </c>
      <c r="N317" s="4" t="s">
        <v>881</v>
      </c>
    </row>
    <row r="318" spans="1:14" s="4" customFormat="1" ht="33" x14ac:dyDescent="0.25">
      <c r="A318" s="18">
        <f>IF(B318&lt;&gt;"",SUBTOTAL(103,B$9:$B318))</f>
        <v>310</v>
      </c>
      <c r="B318" s="18" t="s">
        <v>1034</v>
      </c>
      <c r="C318" s="19" t="s">
        <v>676</v>
      </c>
      <c r="D318" s="20" t="s">
        <v>136</v>
      </c>
      <c r="E318" s="18" t="s">
        <v>922</v>
      </c>
      <c r="F318" s="21" t="s">
        <v>1035</v>
      </c>
      <c r="G318" s="18" t="s">
        <v>1029</v>
      </c>
      <c r="H318" s="23"/>
      <c r="I318" s="24" t="s">
        <v>880</v>
      </c>
      <c r="N318" s="4" t="s">
        <v>881</v>
      </c>
    </row>
    <row r="319" spans="1:14" s="4" customFormat="1" ht="33" x14ac:dyDescent="0.25">
      <c r="A319" s="18">
        <f>IF(B319&lt;&gt;"",SUBTOTAL(103,B$9:$B319))</f>
        <v>311</v>
      </c>
      <c r="B319" s="18" t="s">
        <v>1036</v>
      </c>
      <c r="C319" s="19" t="s">
        <v>180</v>
      </c>
      <c r="D319" s="20" t="s">
        <v>136</v>
      </c>
      <c r="E319" s="18" t="s">
        <v>922</v>
      </c>
      <c r="F319" s="21" t="s">
        <v>1037</v>
      </c>
      <c r="G319" s="18" t="s">
        <v>1029</v>
      </c>
      <c r="H319" s="23"/>
      <c r="I319" s="24" t="s">
        <v>880</v>
      </c>
      <c r="N319" s="4" t="s">
        <v>881</v>
      </c>
    </row>
    <row r="320" spans="1:14" s="4" customFormat="1" ht="49.5" x14ac:dyDescent="0.25">
      <c r="A320" s="18">
        <f>IF(B320&lt;&gt;"",SUBTOTAL(103,B$9:$B320))</f>
        <v>312</v>
      </c>
      <c r="B320" s="18" t="s">
        <v>1038</v>
      </c>
      <c r="C320" s="19" t="s">
        <v>279</v>
      </c>
      <c r="D320" s="20" t="s">
        <v>374</v>
      </c>
      <c r="E320" s="18" t="s">
        <v>909</v>
      </c>
      <c r="F320" s="21" t="s">
        <v>1039</v>
      </c>
      <c r="G320" s="18" t="s">
        <v>1029</v>
      </c>
      <c r="H320" s="23"/>
      <c r="I320" s="24" t="s">
        <v>880</v>
      </c>
      <c r="N320" s="4" t="s">
        <v>881</v>
      </c>
    </row>
    <row r="321" spans="1:14" s="4" customFormat="1" ht="33" x14ac:dyDescent="0.25">
      <c r="A321" s="18">
        <f>IF(B321&lt;&gt;"",SUBTOTAL(103,B$9:$B321))</f>
        <v>313</v>
      </c>
      <c r="B321" s="18" t="s">
        <v>1040</v>
      </c>
      <c r="C321" s="19" t="s">
        <v>35</v>
      </c>
      <c r="D321" s="20" t="s">
        <v>232</v>
      </c>
      <c r="E321" s="18" t="s">
        <v>901</v>
      </c>
      <c r="F321" s="21" t="s">
        <v>1041</v>
      </c>
      <c r="G321" s="18" t="s">
        <v>1029</v>
      </c>
      <c r="H321" s="23"/>
      <c r="I321" s="24" t="s">
        <v>880</v>
      </c>
      <c r="N321" s="4" t="s">
        <v>881</v>
      </c>
    </row>
    <row r="322" spans="1:14" s="4" customFormat="1" ht="49.5" x14ac:dyDescent="0.25">
      <c r="A322" s="18">
        <f>IF(B322&lt;&gt;"",SUBTOTAL(103,B$9:$B322))</f>
        <v>314</v>
      </c>
      <c r="B322" s="18" t="s">
        <v>1042</v>
      </c>
      <c r="C322" s="19" t="s">
        <v>1043</v>
      </c>
      <c r="D322" s="20" t="s">
        <v>29</v>
      </c>
      <c r="E322" s="18" t="s">
        <v>877</v>
      </c>
      <c r="F322" s="21" t="s">
        <v>1044</v>
      </c>
      <c r="G322" s="18" t="s">
        <v>1045</v>
      </c>
      <c r="H322" s="23"/>
      <c r="I322" s="24" t="s">
        <v>880</v>
      </c>
      <c r="N322" s="4" t="s">
        <v>881</v>
      </c>
    </row>
    <row r="323" spans="1:14" s="4" customFormat="1" ht="33" x14ac:dyDescent="0.25">
      <c r="A323" s="18">
        <f>IF(B323&lt;&gt;"",SUBTOTAL(103,B$9:$B323))</f>
        <v>315</v>
      </c>
      <c r="B323" s="18" t="s">
        <v>1046</v>
      </c>
      <c r="C323" s="19" t="s">
        <v>1047</v>
      </c>
      <c r="D323" s="20" t="s">
        <v>938</v>
      </c>
      <c r="E323" s="18" t="s">
        <v>909</v>
      </c>
      <c r="F323" s="21" t="s">
        <v>1048</v>
      </c>
      <c r="G323" s="18" t="s">
        <v>1045</v>
      </c>
      <c r="H323" s="23"/>
      <c r="I323" s="24" t="s">
        <v>880</v>
      </c>
      <c r="N323" s="4" t="s">
        <v>881</v>
      </c>
    </row>
    <row r="324" spans="1:14" s="4" customFormat="1" ht="49.5" x14ac:dyDescent="0.25">
      <c r="A324" s="18">
        <f>IF(B324&lt;&gt;"",SUBTOTAL(103,B$9:$B324))</f>
        <v>316</v>
      </c>
      <c r="B324" s="18" t="s">
        <v>1049</v>
      </c>
      <c r="C324" s="19" t="s">
        <v>1050</v>
      </c>
      <c r="D324" s="20" t="s">
        <v>155</v>
      </c>
      <c r="E324" s="18" t="s">
        <v>884</v>
      </c>
      <c r="F324" s="21" t="s">
        <v>1051</v>
      </c>
      <c r="G324" s="18" t="s">
        <v>1045</v>
      </c>
      <c r="H324" s="23"/>
      <c r="I324" s="24" t="s">
        <v>880</v>
      </c>
      <c r="N324" s="4" t="s">
        <v>881</v>
      </c>
    </row>
    <row r="325" spans="1:14" s="4" customFormat="1" ht="33" x14ac:dyDescent="0.25">
      <c r="A325" s="18">
        <f>IF(B325&lt;&gt;"",SUBTOTAL(103,B$9:$B325))</f>
        <v>317</v>
      </c>
      <c r="B325" s="18" t="s">
        <v>1052</v>
      </c>
      <c r="C325" s="19" t="s">
        <v>446</v>
      </c>
      <c r="D325" s="20" t="s">
        <v>1053</v>
      </c>
      <c r="E325" s="18" t="s">
        <v>922</v>
      </c>
      <c r="F325" s="21" t="s">
        <v>1054</v>
      </c>
      <c r="G325" s="18" t="s">
        <v>1045</v>
      </c>
      <c r="H325" s="23"/>
      <c r="I325" s="24" t="s">
        <v>880</v>
      </c>
      <c r="N325" s="4" t="s">
        <v>881</v>
      </c>
    </row>
    <row r="326" spans="1:14" s="4" customFormat="1" ht="33" x14ac:dyDescent="0.25">
      <c r="A326" s="18">
        <f>IF(B326&lt;&gt;"",SUBTOTAL(103,B$9:$B326))</f>
        <v>318</v>
      </c>
      <c r="B326" s="18" t="s">
        <v>1055</v>
      </c>
      <c r="C326" s="19" t="s">
        <v>1056</v>
      </c>
      <c r="D326" s="20" t="s">
        <v>760</v>
      </c>
      <c r="E326" s="18" t="s">
        <v>887</v>
      </c>
      <c r="F326" s="21" t="s">
        <v>1057</v>
      </c>
      <c r="G326" s="18" t="s">
        <v>1045</v>
      </c>
      <c r="H326" s="23"/>
      <c r="I326" s="24" t="s">
        <v>880</v>
      </c>
      <c r="N326" s="4" t="s">
        <v>881</v>
      </c>
    </row>
    <row r="327" spans="1:14" s="4" customFormat="1" ht="33" x14ac:dyDescent="0.25">
      <c r="A327" s="18">
        <f>IF(B327&lt;&gt;"",SUBTOTAL(103,B$9:$B327))</f>
        <v>319</v>
      </c>
      <c r="B327" s="18" t="s">
        <v>1058</v>
      </c>
      <c r="C327" s="19" t="s">
        <v>1059</v>
      </c>
      <c r="D327" s="20" t="s">
        <v>29</v>
      </c>
      <c r="E327" s="18" t="s">
        <v>887</v>
      </c>
      <c r="F327" s="21" t="s">
        <v>1060</v>
      </c>
      <c r="G327" s="18" t="s">
        <v>1045</v>
      </c>
      <c r="H327" s="23"/>
      <c r="I327" s="24" t="s">
        <v>880</v>
      </c>
      <c r="N327" s="4" t="s">
        <v>881</v>
      </c>
    </row>
    <row r="328" spans="1:14" s="4" customFormat="1" ht="33" x14ac:dyDescent="0.25">
      <c r="A328" s="18">
        <f>IF(B328&lt;&gt;"",SUBTOTAL(103,B$9:$B328))</f>
        <v>320</v>
      </c>
      <c r="B328" s="18" t="s">
        <v>1061</v>
      </c>
      <c r="C328" s="19" t="s">
        <v>1062</v>
      </c>
      <c r="D328" s="20" t="s">
        <v>721</v>
      </c>
      <c r="E328" s="18" t="s">
        <v>877</v>
      </c>
      <c r="F328" s="21" t="s">
        <v>1063</v>
      </c>
      <c r="G328" s="18" t="s">
        <v>1045</v>
      </c>
      <c r="H328" s="23"/>
      <c r="I328" s="24" t="s">
        <v>880</v>
      </c>
      <c r="N328" s="4" t="s">
        <v>881</v>
      </c>
    </row>
    <row r="329" spans="1:14" s="4" customFormat="1" ht="49.5" x14ac:dyDescent="0.25">
      <c r="A329" s="18">
        <f>IF(B329&lt;&gt;"",SUBTOTAL(103,B$9:$B329))</f>
        <v>321</v>
      </c>
      <c r="B329" s="18" t="s">
        <v>1064</v>
      </c>
      <c r="C329" s="19" t="s">
        <v>189</v>
      </c>
      <c r="D329" s="20" t="s">
        <v>96</v>
      </c>
      <c r="E329" s="18" t="s">
        <v>887</v>
      </c>
      <c r="F329" s="21" t="s">
        <v>1065</v>
      </c>
      <c r="G329" s="18" t="s">
        <v>1066</v>
      </c>
      <c r="H329" s="23"/>
      <c r="I329" s="24" t="s">
        <v>880</v>
      </c>
      <c r="N329" s="4" t="s">
        <v>881</v>
      </c>
    </row>
    <row r="330" spans="1:14" s="4" customFormat="1" ht="33" x14ac:dyDescent="0.25">
      <c r="A330" s="18">
        <f>IF(B330&lt;&gt;"",SUBTOTAL(103,B$9:$B330))</f>
        <v>322</v>
      </c>
      <c r="B330" s="18" t="s">
        <v>1067</v>
      </c>
      <c r="C330" s="19" t="s">
        <v>1068</v>
      </c>
      <c r="D330" s="20" t="s">
        <v>147</v>
      </c>
      <c r="E330" s="18" t="s">
        <v>887</v>
      </c>
      <c r="F330" s="21" t="s">
        <v>1069</v>
      </c>
      <c r="G330" s="18" t="s">
        <v>1066</v>
      </c>
      <c r="H330" s="23"/>
      <c r="I330" s="24" t="s">
        <v>880</v>
      </c>
      <c r="N330" s="4" t="s">
        <v>881</v>
      </c>
    </row>
    <row r="331" spans="1:14" s="4" customFormat="1" ht="49.5" x14ac:dyDescent="0.25">
      <c r="A331" s="18">
        <f>IF(B331&lt;&gt;"",SUBTOTAL(103,B$9:$B331))</f>
        <v>323</v>
      </c>
      <c r="B331" s="18" t="s">
        <v>1070</v>
      </c>
      <c r="C331" s="19" t="s">
        <v>1071</v>
      </c>
      <c r="D331" s="20" t="s">
        <v>155</v>
      </c>
      <c r="E331" s="18" t="s">
        <v>887</v>
      </c>
      <c r="F331" s="21" t="s">
        <v>1072</v>
      </c>
      <c r="G331" s="18" t="s">
        <v>1066</v>
      </c>
      <c r="H331" s="23"/>
      <c r="I331" s="24" t="s">
        <v>880</v>
      </c>
      <c r="N331" s="4" t="s">
        <v>881</v>
      </c>
    </row>
    <row r="332" spans="1:14" s="4" customFormat="1" ht="33" x14ac:dyDescent="0.25">
      <c r="A332" s="18">
        <f>IF(B332&lt;&gt;"",SUBTOTAL(103,B$9:$B332))</f>
        <v>324</v>
      </c>
      <c r="B332" s="18" t="s">
        <v>1073</v>
      </c>
      <c r="C332" s="19" t="s">
        <v>1074</v>
      </c>
      <c r="D332" s="20" t="s">
        <v>1075</v>
      </c>
      <c r="E332" s="18" t="s">
        <v>887</v>
      </c>
      <c r="F332" s="21" t="s">
        <v>1076</v>
      </c>
      <c r="G332" s="18" t="s">
        <v>1066</v>
      </c>
      <c r="H332" s="23"/>
      <c r="I332" s="24" t="s">
        <v>880</v>
      </c>
      <c r="N332" s="4" t="s">
        <v>881</v>
      </c>
    </row>
    <row r="333" spans="1:14" s="4" customFormat="1" ht="33" x14ac:dyDescent="0.25">
      <c r="A333" s="18">
        <f>IF(B333&lt;&gt;"",SUBTOTAL(103,B$9:$B333))</f>
        <v>325</v>
      </c>
      <c r="B333" s="18" t="s">
        <v>1077</v>
      </c>
      <c r="C333" s="19" t="s">
        <v>1047</v>
      </c>
      <c r="D333" s="20" t="s">
        <v>700</v>
      </c>
      <c r="E333" s="18" t="s">
        <v>887</v>
      </c>
      <c r="F333" s="21" t="s">
        <v>1078</v>
      </c>
      <c r="G333" s="18" t="s">
        <v>1066</v>
      </c>
      <c r="H333" s="23"/>
      <c r="I333" s="24" t="s">
        <v>880</v>
      </c>
      <c r="N333" s="4" t="s">
        <v>881</v>
      </c>
    </row>
    <row r="334" spans="1:14" s="4" customFormat="1" ht="33" x14ac:dyDescent="0.25">
      <c r="A334" s="18">
        <f>IF(B334&lt;&gt;"",SUBTOTAL(103,B$9:$B334))</f>
        <v>326</v>
      </c>
      <c r="B334" s="18" t="s">
        <v>1079</v>
      </c>
      <c r="C334" s="19" t="s">
        <v>1080</v>
      </c>
      <c r="D334" s="20" t="s">
        <v>228</v>
      </c>
      <c r="E334" s="18" t="s">
        <v>884</v>
      </c>
      <c r="F334" s="21" t="s">
        <v>1081</v>
      </c>
      <c r="G334" s="18" t="s">
        <v>1066</v>
      </c>
      <c r="H334" s="23"/>
      <c r="I334" s="24" t="s">
        <v>880</v>
      </c>
      <c r="N334" s="4" t="s">
        <v>881</v>
      </c>
    </row>
    <row r="335" spans="1:14" s="4" customFormat="1" ht="33" x14ac:dyDescent="0.25">
      <c r="A335" s="18">
        <f>IF(B335&lt;&gt;"",SUBTOTAL(103,B$9:$B335))</f>
        <v>327</v>
      </c>
      <c r="B335" s="18" t="s">
        <v>1082</v>
      </c>
      <c r="C335" s="19" t="s">
        <v>1083</v>
      </c>
      <c r="D335" s="20" t="s">
        <v>360</v>
      </c>
      <c r="E335" s="18" t="s">
        <v>884</v>
      </c>
      <c r="F335" s="21" t="s">
        <v>1084</v>
      </c>
      <c r="G335" s="18" t="s">
        <v>1066</v>
      </c>
      <c r="H335" s="23"/>
      <c r="I335" s="24" t="s">
        <v>880</v>
      </c>
      <c r="N335" s="4" t="s">
        <v>881</v>
      </c>
    </row>
    <row r="336" spans="1:14" s="4" customFormat="1" ht="33" x14ac:dyDescent="0.25">
      <c r="A336" s="18">
        <f>IF(B336&lt;&gt;"",SUBTOTAL(103,B$9:$B336))</f>
        <v>328</v>
      </c>
      <c r="B336" s="18" t="s">
        <v>1085</v>
      </c>
      <c r="C336" s="19" t="s">
        <v>180</v>
      </c>
      <c r="D336" s="20" t="s">
        <v>186</v>
      </c>
      <c r="E336" s="18" t="s">
        <v>887</v>
      </c>
      <c r="F336" s="21" t="s">
        <v>1086</v>
      </c>
      <c r="G336" s="18" t="s">
        <v>1087</v>
      </c>
      <c r="H336" s="23"/>
      <c r="I336" s="24" t="s">
        <v>880</v>
      </c>
      <c r="N336" s="4" t="s">
        <v>881</v>
      </c>
    </row>
    <row r="337" spans="1:14" s="4" customFormat="1" ht="33" x14ac:dyDescent="0.25">
      <c r="A337" s="18">
        <f>IF(B337&lt;&gt;"",SUBTOTAL(103,B$9:$B337))</f>
        <v>329</v>
      </c>
      <c r="B337" s="18" t="s">
        <v>1088</v>
      </c>
      <c r="C337" s="19" t="s">
        <v>1089</v>
      </c>
      <c r="D337" s="20" t="s">
        <v>78</v>
      </c>
      <c r="E337" s="18" t="s">
        <v>901</v>
      </c>
      <c r="F337" s="21" t="s">
        <v>1090</v>
      </c>
      <c r="G337" s="18" t="s">
        <v>1087</v>
      </c>
      <c r="H337" s="23"/>
      <c r="I337" s="24" t="s">
        <v>880</v>
      </c>
      <c r="N337" s="4" t="s">
        <v>881</v>
      </c>
    </row>
    <row r="338" spans="1:14" s="4" customFormat="1" ht="49.5" x14ac:dyDescent="0.25">
      <c r="A338" s="18">
        <f>IF(B338&lt;&gt;"",SUBTOTAL(103,B$9:$B338))</f>
        <v>330</v>
      </c>
      <c r="B338" s="18" t="s">
        <v>1091</v>
      </c>
      <c r="C338" s="19" t="s">
        <v>1092</v>
      </c>
      <c r="D338" s="20" t="s">
        <v>190</v>
      </c>
      <c r="E338" s="18" t="s">
        <v>892</v>
      </c>
      <c r="F338" s="21" t="s">
        <v>1093</v>
      </c>
      <c r="G338" s="18" t="s">
        <v>1087</v>
      </c>
      <c r="H338" s="23"/>
      <c r="I338" s="24" t="s">
        <v>880</v>
      </c>
      <c r="N338" s="4" t="s">
        <v>881</v>
      </c>
    </row>
    <row r="339" spans="1:14" s="4" customFormat="1" ht="49.5" x14ac:dyDescent="0.25">
      <c r="A339" s="18">
        <f>IF(B339&lt;&gt;"",SUBTOTAL(103,B$9:$B339))</f>
        <v>331</v>
      </c>
      <c r="B339" s="18" t="s">
        <v>1094</v>
      </c>
      <c r="C339" s="19" t="s">
        <v>1095</v>
      </c>
      <c r="D339" s="20" t="s">
        <v>194</v>
      </c>
      <c r="E339" s="18" t="s">
        <v>892</v>
      </c>
      <c r="F339" s="21" t="s">
        <v>1096</v>
      </c>
      <c r="G339" s="18" t="s">
        <v>1087</v>
      </c>
      <c r="H339" s="23"/>
      <c r="I339" s="24" t="s">
        <v>880</v>
      </c>
      <c r="N339" s="4" t="s">
        <v>881</v>
      </c>
    </row>
    <row r="340" spans="1:14" s="4" customFormat="1" ht="33" x14ac:dyDescent="0.25">
      <c r="A340" s="18">
        <f>IF(B340&lt;&gt;"",SUBTOTAL(103,B$9:$B340))</f>
        <v>332</v>
      </c>
      <c r="B340" s="18" t="s">
        <v>1097</v>
      </c>
      <c r="C340" s="19" t="s">
        <v>131</v>
      </c>
      <c r="D340" s="20" t="s">
        <v>82</v>
      </c>
      <c r="E340" s="18" t="s">
        <v>909</v>
      </c>
      <c r="F340" s="21" t="s">
        <v>1098</v>
      </c>
      <c r="G340" s="18" t="s">
        <v>1087</v>
      </c>
      <c r="H340" s="23"/>
      <c r="I340" s="24" t="s">
        <v>880</v>
      </c>
      <c r="N340" s="4" t="s">
        <v>881</v>
      </c>
    </row>
    <row r="341" spans="1:14" s="4" customFormat="1" ht="49.5" x14ac:dyDescent="0.25">
      <c r="A341" s="18">
        <f>IF(B341&lt;&gt;"",SUBTOTAL(103,B$9:$B341))</f>
        <v>333</v>
      </c>
      <c r="B341" s="18" t="s">
        <v>1099</v>
      </c>
      <c r="C341" s="19" t="s">
        <v>676</v>
      </c>
      <c r="D341" s="20" t="s">
        <v>190</v>
      </c>
      <c r="E341" s="18" t="s">
        <v>909</v>
      </c>
      <c r="F341" s="21" t="s">
        <v>1100</v>
      </c>
      <c r="G341" s="18" t="s">
        <v>1087</v>
      </c>
      <c r="H341" s="23"/>
      <c r="I341" s="24" t="s">
        <v>880</v>
      </c>
      <c r="N341" s="4" t="s">
        <v>881</v>
      </c>
    </row>
    <row r="342" spans="1:14" s="4" customFormat="1" ht="49.5" x14ac:dyDescent="0.25">
      <c r="A342" s="18">
        <f>IF(B342&lt;&gt;"",SUBTOTAL(103,B$9:$B342))</f>
        <v>334</v>
      </c>
      <c r="B342" s="18" t="s">
        <v>1101</v>
      </c>
      <c r="C342" s="19" t="s">
        <v>908</v>
      </c>
      <c r="D342" s="20" t="s">
        <v>29</v>
      </c>
      <c r="E342" s="18" t="s">
        <v>927</v>
      </c>
      <c r="F342" s="21" t="s">
        <v>1102</v>
      </c>
      <c r="G342" s="18" t="s">
        <v>1087</v>
      </c>
      <c r="H342" s="23"/>
      <c r="I342" s="24" t="s">
        <v>880</v>
      </c>
      <c r="N342" s="4" t="s">
        <v>881</v>
      </c>
    </row>
    <row r="343" spans="1:14" s="4" customFormat="1" ht="49.5" x14ac:dyDescent="0.25">
      <c r="A343" s="18">
        <f>IF(B343&lt;&gt;"",SUBTOTAL(103,B$9:$B343))</f>
        <v>335</v>
      </c>
      <c r="B343" s="18" t="s">
        <v>1103</v>
      </c>
      <c r="C343" s="19" t="s">
        <v>1104</v>
      </c>
      <c r="D343" s="20" t="s">
        <v>36</v>
      </c>
      <c r="E343" s="18" t="s">
        <v>887</v>
      </c>
      <c r="F343" s="21" t="s">
        <v>1105</v>
      </c>
      <c r="G343" s="18" t="s">
        <v>1106</v>
      </c>
      <c r="H343" s="23"/>
      <c r="I343" s="24" t="s">
        <v>880</v>
      </c>
      <c r="N343" s="4" t="s">
        <v>881</v>
      </c>
    </row>
    <row r="344" spans="1:14" s="4" customFormat="1" ht="49.5" x14ac:dyDescent="0.25">
      <c r="A344" s="18">
        <f>IF(B344&lt;&gt;"",SUBTOTAL(103,B$9:$B344))</f>
        <v>336</v>
      </c>
      <c r="B344" s="18" t="s">
        <v>1107</v>
      </c>
      <c r="C344" s="19" t="s">
        <v>1108</v>
      </c>
      <c r="D344" s="20" t="s">
        <v>350</v>
      </c>
      <c r="E344" s="18" t="s">
        <v>887</v>
      </c>
      <c r="F344" s="21" t="s">
        <v>1109</v>
      </c>
      <c r="G344" s="18" t="s">
        <v>1106</v>
      </c>
      <c r="H344" s="23"/>
      <c r="I344" s="24" t="s">
        <v>880</v>
      </c>
      <c r="N344" s="4" t="s">
        <v>881</v>
      </c>
    </row>
    <row r="345" spans="1:14" s="4" customFormat="1" ht="33" x14ac:dyDescent="0.25">
      <c r="A345" s="18">
        <f>IF(B345&lt;&gt;"",SUBTOTAL(103,B$9:$B345))</f>
        <v>337</v>
      </c>
      <c r="B345" s="18" t="s">
        <v>1110</v>
      </c>
      <c r="C345" s="19" t="s">
        <v>1111</v>
      </c>
      <c r="D345" s="20" t="s">
        <v>354</v>
      </c>
      <c r="E345" s="18" t="s">
        <v>887</v>
      </c>
      <c r="F345" s="21" t="s">
        <v>1112</v>
      </c>
      <c r="G345" s="18" t="s">
        <v>1106</v>
      </c>
      <c r="H345" s="23"/>
      <c r="I345" s="24" t="s">
        <v>880</v>
      </c>
      <c r="N345" s="4" t="s">
        <v>881</v>
      </c>
    </row>
    <row r="346" spans="1:14" s="4" customFormat="1" ht="33" x14ac:dyDescent="0.25">
      <c r="A346" s="18">
        <f>IF(B346&lt;&gt;"",SUBTOTAL(103,B$9:$B346))</f>
        <v>338</v>
      </c>
      <c r="B346" s="18" t="s">
        <v>1113</v>
      </c>
      <c r="C346" s="19" t="s">
        <v>1114</v>
      </c>
      <c r="D346" s="20" t="s">
        <v>103</v>
      </c>
      <c r="E346" s="18" t="s">
        <v>887</v>
      </c>
      <c r="F346" s="21" t="s">
        <v>1115</v>
      </c>
      <c r="G346" s="18" t="s">
        <v>1106</v>
      </c>
      <c r="H346" s="23"/>
      <c r="I346" s="24" t="s">
        <v>880</v>
      </c>
      <c r="N346" s="4" t="s">
        <v>881</v>
      </c>
    </row>
    <row r="347" spans="1:14" s="4" customFormat="1" ht="33" x14ac:dyDescent="0.25">
      <c r="A347" s="18">
        <f>IF(B347&lt;&gt;"",SUBTOTAL(103,B$9:$B347))</f>
        <v>339</v>
      </c>
      <c r="B347" s="18" t="s">
        <v>1116</v>
      </c>
      <c r="C347" s="19" t="s">
        <v>51</v>
      </c>
      <c r="D347" s="20" t="s">
        <v>173</v>
      </c>
      <c r="E347" s="18" t="s">
        <v>887</v>
      </c>
      <c r="F347" s="21" t="s">
        <v>1117</v>
      </c>
      <c r="G347" s="18" t="s">
        <v>1106</v>
      </c>
      <c r="H347" s="23"/>
      <c r="I347" s="24" t="s">
        <v>880</v>
      </c>
      <c r="N347" s="4" t="s">
        <v>881</v>
      </c>
    </row>
    <row r="348" spans="1:14" s="4" customFormat="1" ht="33" x14ac:dyDescent="0.25">
      <c r="A348" s="18">
        <f>IF(B348&lt;&gt;"",SUBTOTAL(103,B$9:$B348))</f>
        <v>340</v>
      </c>
      <c r="B348" s="18" t="s">
        <v>1118</v>
      </c>
      <c r="C348" s="19" t="s">
        <v>1119</v>
      </c>
      <c r="D348" s="20" t="s">
        <v>74</v>
      </c>
      <c r="E348" s="18" t="s">
        <v>892</v>
      </c>
      <c r="F348" s="21" t="s">
        <v>1120</v>
      </c>
      <c r="G348" s="18" t="s">
        <v>1106</v>
      </c>
      <c r="H348" s="23"/>
      <c r="I348" s="24" t="s">
        <v>880</v>
      </c>
      <c r="N348" s="4" t="s">
        <v>881</v>
      </c>
    </row>
    <row r="349" spans="1:14" s="4" customFormat="1" ht="33" x14ac:dyDescent="0.25">
      <c r="A349" s="18">
        <f>IF(B349&lt;&gt;"",SUBTOTAL(103,B$9:$B349))</f>
        <v>341</v>
      </c>
      <c r="B349" s="18" t="s">
        <v>1121</v>
      </c>
      <c r="C349" s="19" t="s">
        <v>551</v>
      </c>
      <c r="D349" s="20" t="s">
        <v>516</v>
      </c>
      <c r="E349" s="18" t="s">
        <v>892</v>
      </c>
      <c r="F349" s="21" t="s">
        <v>1122</v>
      </c>
      <c r="G349" s="18" t="s">
        <v>1106</v>
      </c>
      <c r="H349" s="23"/>
      <c r="I349" s="24" t="s">
        <v>880</v>
      </c>
      <c r="N349" s="4" t="s">
        <v>881</v>
      </c>
    </row>
    <row r="350" spans="1:14" s="4" customFormat="1" ht="66" x14ac:dyDescent="0.25">
      <c r="A350" s="18">
        <f>IF(B350&lt;&gt;"",SUBTOTAL(103,B$9:$B350))</f>
        <v>342</v>
      </c>
      <c r="B350" s="18" t="s">
        <v>1123</v>
      </c>
      <c r="C350" s="19" t="s">
        <v>1124</v>
      </c>
      <c r="D350" s="20" t="s">
        <v>103</v>
      </c>
      <c r="E350" s="18" t="s">
        <v>892</v>
      </c>
      <c r="F350" s="21" t="s">
        <v>1125</v>
      </c>
      <c r="G350" s="18" t="s">
        <v>1106</v>
      </c>
      <c r="H350" s="23"/>
      <c r="I350" s="24" t="s">
        <v>880</v>
      </c>
      <c r="N350" s="4" t="s">
        <v>881</v>
      </c>
    </row>
    <row r="351" spans="1:14" s="4" customFormat="1" ht="33" x14ac:dyDescent="0.25">
      <c r="A351" s="18">
        <f>IF(B351&lt;&gt;"",SUBTOTAL(103,B$9:$B351))</f>
        <v>343</v>
      </c>
      <c r="B351" s="18" t="s">
        <v>1126</v>
      </c>
      <c r="C351" s="19" t="s">
        <v>493</v>
      </c>
      <c r="D351" s="20" t="s">
        <v>529</v>
      </c>
      <c r="E351" s="18" t="s">
        <v>892</v>
      </c>
      <c r="F351" s="21" t="s">
        <v>1127</v>
      </c>
      <c r="G351" s="18" t="s">
        <v>1106</v>
      </c>
      <c r="H351" s="23"/>
      <c r="I351" s="24" t="s">
        <v>880</v>
      </c>
      <c r="N351" s="4" t="s">
        <v>881</v>
      </c>
    </row>
    <row r="352" spans="1:14" s="4" customFormat="1" ht="33" x14ac:dyDescent="0.25">
      <c r="A352" s="18">
        <f>IF(B352&lt;&gt;"",SUBTOTAL(103,B$9:$B352))</f>
        <v>344</v>
      </c>
      <c r="B352" s="18" t="s">
        <v>1128</v>
      </c>
      <c r="C352" s="19" t="s">
        <v>349</v>
      </c>
      <c r="D352" s="20" t="s">
        <v>1129</v>
      </c>
      <c r="E352" s="18" t="s">
        <v>892</v>
      </c>
      <c r="F352" s="21" t="s">
        <v>1130</v>
      </c>
      <c r="G352" s="18" t="s">
        <v>1106</v>
      </c>
      <c r="H352" s="23"/>
      <c r="I352" s="24" t="s">
        <v>880</v>
      </c>
      <c r="N352" s="4" t="s">
        <v>881</v>
      </c>
    </row>
    <row r="353" spans="1:14" s="4" customFormat="1" ht="33" x14ac:dyDescent="0.25">
      <c r="A353" s="18">
        <f>IF(B353&lt;&gt;"",SUBTOTAL(103,B$9:$B353))</f>
        <v>345</v>
      </c>
      <c r="B353" s="18" t="s">
        <v>1131</v>
      </c>
      <c r="C353" s="19" t="s">
        <v>1132</v>
      </c>
      <c r="D353" s="20" t="s">
        <v>1133</v>
      </c>
      <c r="E353" s="18" t="s">
        <v>884</v>
      </c>
      <c r="F353" s="21" t="s">
        <v>1134</v>
      </c>
      <c r="G353" s="18" t="s">
        <v>1106</v>
      </c>
      <c r="H353" s="23"/>
      <c r="I353" s="24" t="s">
        <v>880</v>
      </c>
      <c r="N353" s="4" t="s">
        <v>881</v>
      </c>
    </row>
    <row r="354" spans="1:14" s="4" customFormat="1" ht="49.5" x14ac:dyDescent="0.25">
      <c r="A354" s="18">
        <f>IF(B354&lt;&gt;"",SUBTOTAL(103,B$9:$B354))</f>
        <v>346</v>
      </c>
      <c r="B354" s="18" t="s">
        <v>1135</v>
      </c>
      <c r="C354" s="19" t="s">
        <v>1136</v>
      </c>
      <c r="D354" s="20" t="s">
        <v>529</v>
      </c>
      <c r="E354" s="18" t="s">
        <v>884</v>
      </c>
      <c r="F354" s="21" t="s">
        <v>1137</v>
      </c>
      <c r="G354" s="18" t="s">
        <v>1106</v>
      </c>
      <c r="H354" s="23"/>
      <c r="I354" s="24" t="s">
        <v>880</v>
      </c>
      <c r="N354" s="4" t="s">
        <v>881</v>
      </c>
    </row>
    <row r="355" spans="1:14" s="4" customFormat="1" ht="33" x14ac:dyDescent="0.25">
      <c r="A355" s="18">
        <f>IF(B355&lt;&gt;"",SUBTOTAL(103,B$9:$B355))</f>
        <v>347</v>
      </c>
      <c r="B355" s="18" t="s">
        <v>1138</v>
      </c>
      <c r="C355" s="19" t="s">
        <v>463</v>
      </c>
      <c r="D355" s="20" t="s">
        <v>132</v>
      </c>
      <c r="E355" s="18" t="s">
        <v>884</v>
      </c>
      <c r="F355" s="21" t="s">
        <v>1139</v>
      </c>
      <c r="G355" s="18" t="s">
        <v>1106</v>
      </c>
      <c r="H355" s="23"/>
      <c r="I355" s="24" t="s">
        <v>880</v>
      </c>
      <c r="N355" s="4" t="s">
        <v>881</v>
      </c>
    </row>
    <row r="356" spans="1:14" s="4" customFormat="1" ht="33" x14ac:dyDescent="0.25">
      <c r="A356" s="18">
        <f>IF(B356&lt;&gt;"",SUBTOTAL(103,B$9:$B356))</f>
        <v>348</v>
      </c>
      <c r="B356" s="18" t="s">
        <v>1140</v>
      </c>
      <c r="C356" s="19" t="s">
        <v>1141</v>
      </c>
      <c r="D356" s="20" t="s">
        <v>103</v>
      </c>
      <c r="E356" s="18" t="s">
        <v>901</v>
      </c>
      <c r="F356" s="21" t="s">
        <v>1142</v>
      </c>
      <c r="G356" s="18" t="s">
        <v>1106</v>
      </c>
      <c r="H356" s="23"/>
      <c r="I356" s="24" t="s">
        <v>880</v>
      </c>
      <c r="N356" s="4" t="s">
        <v>881</v>
      </c>
    </row>
    <row r="357" spans="1:14" s="4" customFormat="1" ht="33" x14ac:dyDescent="0.25">
      <c r="A357" s="18">
        <f>IF(B357&lt;&gt;"",SUBTOTAL(103,B$9:$B357))</f>
        <v>349</v>
      </c>
      <c r="B357" s="18" t="s">
        <v>1143</v>
      </c>
      <c r="C357" s="19" t="s">
        <v>466</v>
      </c>
      <c r="D357" s="20" t="s">
        <v>163</v>
      </c>
      <c r="E357" s="18" t="s">
        <v>901</v>
      </c>
      <c r="F357" s="21" t="s">
        <v>1144</v>
      </c>
      <c r="G357" s="18" t="s">
        <v>1106</v>
      </c>
      <c r="H357" s="23"/>
      <c r="I357" s="24" t="s">
        <v>880</v>
      </c>
      <c r="N357" s="4" t="s">
        <v>881</v>
      </c>
    </row>
    <row r="358" spans="1:14" s="4" customFormat="1" ht="33" x14ac:dyDescent="0.25">
      <c r="A358" s="18">
        <f>IF(B358&lt;&gt;"",SUBTOTAL(103,B$9:$B358))</f>
        <v>350</v>
      </c>
      <c r="B358" s="18" t="s">
        <v>1145</v>
      </c>
      <c r="C358" s="19" t="s">
        <v>493</v>
      </c>
      <c r="D358" s="20" t="s">
        <v>198</v>
      </c>
      <c r="E358" s="18" t="s">
        <v>892</v>
      </c>
      <c r="F358" s="21" t="s">
        <v>1146</v>
      </c>
      <c r="G358" s="18" t="s">
        <v>1106</v>
      </c>
      <c r="H358" s="23"/>
      <c r="I358" s="24" t="s">
        <v>880</v>
      </c>
      <c r="N358" s="4" t="s">
        <v>881</v>
      </c>
    </row>
    <row r="359" spans="1:14" s="4" customFormat="1" ht="33" x14ac:dyDescent="0.25">
      <c r="A359" s="18">
        <f>IF(B359&lt;&gt;"",SUBTOTAL(103,B$9:$B359))</f>
        <v>351</v>
      </c>
      <c r="B359" s="18" t="s">
        <v>1147</v>
      </c>
      <c r="C359" s="19" t="s">
        <v>1148</v>
      </c>
      <c r="D359" s="20" t="s">
        <v>374</v>
      </c>
      <c r="E359" s="18" t="s">
        <v>927</v>
      </c>
      <c r="F359" s="21" t="s">
        <v>1149</v>
      </c>
      <c r="G359" s="18" t="s">
        <v>1106</v>
      </c>
      <c r="H359" s="23"/>
      <c r="I359" s="24" t="s">
        <v>880</v>
      </c>
      <c r="N359" s="4" t="s">
        <v>881</v>
      </c>
    </row>
    <row r="360" spans="1:14" s="4" customFormat="1" ht="49.5" x14ac:dyDescent="0.25">
      <c r="A360" s="18">
        <f>IF(B360&lt;&gt;"",SUBTOTAL(103,B$9:$B360))</f>
        <v>352</v>
      </c>
      <c r="B360" s="18" t="s">
        <v>1150</v>
      </c>
      <c r="C360" s="19" t="s">
        <v>1151</v>
      </c>
      <c r="D360" s="20" t="s">
        <v>103</v>
      </c>
      <c r="E360" s="18" t="s">
        <v>927</v>
      </c>
      <c r="F360" s="21" t="s">
        <v>1152</v>
      </c>
      <c r="G360" s="18" t="s">
        <v>1106</v>
      </c>
      <c r="H360" s="23"/>
      <c r="I360" s="24" t="s">
        <v>880</v>
      </c>
      <c r="N360" s="4" t="s">
        <v>881</v>
      </c>
    </row>
    <row r="361" spans="1:14" s="4" customFormat="1" ht="33" x14ac:dyDescent="0.25">
      <c r="A361" s="18">
        <f>IF(B361&lt;&gt;"",SUBTOTAL(103,B$9:$B361))</f>
        <v>353</v>
      </c>
      <c r="B361" s="18" t="s">
        <v>1153</v>
      </c>
      <c r="C361" s="19" t="s">
        <v>1154</v>
      </c>
      <c r="D361" s="20" t="s">
        <v>700</v>
      </c>
      <c r="E361" s="18" t="s">
        <v>901</v>
      </c>
      <c r="F361" s="21" t="s">
        <v>1155</v>
      </c>
      <c r="G361" s="18" t="s">
        <v>1106</v>
      </c>
      <c r="H361" s="23"/>
      <c r="I361" s="24" t="s">
        <v>880</v>
      </c>
      <c r="N361" s="4" t="s">
        <v>881</v>
      </c>
    </row>
    <row r="362" spans="1:14" s="4" customFormat="1" ht="33" x14ac:dyDescent="0.25">
      <c r="A362" s="18">
        <f>IF(B362&lt;&gt;"",SUBTOTAL(103,B$9:$B362))</f>
        <v>354</v>
      </c>
      <c r="B362" s="18" t="s">
        <v>1156</v>
      </c>
      <c r="C362" s="19" t="s">
        <v>1157</v>
      </c>
      <c r="D362" s="20" t="s">
        <v>615</v>
      </c>
      <c r="E362" s="18" t="s">
        <v>884</v>
      </c>
      <c r="F362" s="21" t="s">
        <v>1158</v>
      </c>
      <c r="G362" s="18" t="s">
        <v>1106</v>
      </c>
      <c r="H362" s="23"/>
      <c r="I362" s="24" t="s">
        <v>880</v>
      </c>
      <c r="N362" s="4" t="s">
        <v>881</v>
      </c>
    </row>
    <row r="363" spans="1:14" s="4" customFormat="1" ht="33" x14ac:dyDescent="0.25">
      <c r="A363" s="18">
        <f>IF(B363&lt;&gt;"",SUBTOTAL(103,B$9:$B363))</f>
        <v>355</v>
      </c>
      <c r="B363" s="18" t="s">
        <v>1159</v>
      </c>
      <c r="C363" s="19" t="s">
        <v>1160</v>
      </c>
      <c r="D363" s="20" t="s">
        <v>186</v>
      </c>
      <c r="E363" s="18" t="s">
        <v>922</v>
      </c>
      <c r="F363" s="21" t="s">
        <v>1161</v>
      </c>
      <c r="G363" s="18" t="s">
        <v>1106</v>
      </c>
      <c r="H363" s="23"/>
      <c r="I363" s="24" t="s">
        <v>880</v>
      </c>
      <c r="N363" s="4" t="s">
        <v>881</v>
      </c>
    </row>
    <row r="364" spans="1:14" s="4" customFormat="1" ht="33" x14ac:dyDescent="0.25">
      <c r="A364" s="18">
        <f>IF(B364&lt;&gt;"",SUBTOTAL(103,B$9:$B364))</f>
        <v>356</v>
      </c>
      <c r="B364" s="18" t="s">
        <v>1162</v>
      </c>
      <c r="C364" s="19" t="s">
        <v>1163</v>
      </c>
      <c r="D364" s="20" t="s">
        <v>190</v>
      </c>
      <c r="E364" s="18" t="s">
        <v>922</v>
      </c>
      <c r="F364" s="21" t="s">
        <v>1164</v>
      </c>
      <c r="G364" s="18" t="s">
        <v>1165</v>
      </c>
      <c r="H364" s="23"/>
      <c r="I364" s="24" t="s">
        <v>880</v>
      </c>
      <c r="N364" s="4" t="s">
        <v>881</v>
      </c>
    </row>
    <row r="365" spans="1:14" s="4" customFormat="1" ht="33" x14ac:dyDescent="0.25">
      <c r="A365" s="18">
        <f>IF(B365&lt;&gt;"",SUBTOTAL(103,B$9:$B365))</f>
        <v>357</v>
      </c>
      <c r="B365" s="18" t="s">
        <v>1166</v>
      </c>
      <c r="C365" s="19" t="s">
        <v>1167</v>
      </c>
      <c r="D365" s="20" t="s">
        <v>29</v>
      </c>
      <c r="E365" s="18" t="s">
        <v>884</v>
      </c>
      <c r="F365" s="21" t="s">
        <v>1168</v>
      </c>
      <c r="G365" s="18" t="s">
        <v>1165</v>
      </c>
      <c r="H365" s="23"/>
      <c r="I365" s="24" t="s">
        <v>880</v>
      </c>
      <c r="N365" s="4" t="s">
        <v>881</v>
      </c>
    </row>
    <row r="366" spans="1:14" s="4" customFormat="1" ht="33" x14ac:dyDescent="0.25">
      <c r="A366" s="18">
        <f>IF(B366&lt;&gt;"",SUBTOTAL(103,B$9:$B366))</f>
        <v>358</v>
      </c>
      <c r="B366" s="18" t="s">
        <v>1169</v>
      </c>
      <c r="C366" s="19" t="s">
        <v>1170</v>
      </c>
      <c r="D366" s="20" t="s">
        <v>29</v>
      </c>
      <c r="E366" s="18" t="s">
        <v>887</v>
      </c>
      <c r="F366" s="21" t="s">
        <v>1171</v>
      </c>
      <c r="G366" s="18" t="s">
        <v>1165</v>
      </c>
      <c r="H366" s="23"/>
      <c r="I366" s="24" t="s">
        <v>880</v>
      </c>
      <c r="N366" s="4" t="s">
        <v>881</v>
      </c>
    </row>
    <row r="367" spans="1:14" s="4" customFormat="1" ht="49.5" x14ac:dyDescent="0.25">
      <c r="A367" s="18">
        <f>IF(B367&lt;&gt;"",SUBTOTAL(103,B$9:$B367))</f>
        <v>359</v>
      </c>
      <c r="B367" s="18" t="s">
        <v>1172</v>
      </c>
      <c r="C367" s="19" t="s">
        <v>51</v>
      </c>
      <c r="D367" s="20" t="s">
        <v>360</v>
      </c>
      <c r="E367" s="18" t="s">
        <v>887</v>
      </c>
      <c r="F367" s="21" t="s">
        <v>1173</v>
      </c>
      <c r="G367" s="18" t="s">
        <v>1165</v>
      </c>
      <c r="H367" s="23"/>
      <c r="I367" s="24" t="s">
        <v>880</v>
      </c>
      <c r="N367" s="4" t="s">
        <v>881</v>
      </c>
    </row>
    <row r="368" spans="1:14" s="4" customFormat="1" ht="33" x14ac:dyDescent="0.25">
      <c r="A368" s="18">
        <f>IF(B368&lt;&gt;"",SUBTOTAL(103,B$9:$B368))</f>
        <v>360</v>
      </c>
      <c r="B368" s="18" t="s">
        <v>1174</v>
      </c>
      <c r="C368" s="19" t="s">
        <v>1175</v>
      </c>
      <c r="D368" s="20" t="s">
        <v>232</v>
      </c>
      <c r="E368" s="18" t="s">
        <v>887</v>
      </c>
      <c r="F368" s="21" t="s">
        <v>1176</v>
      </c>
      <c r="G368" s="18" t="s">
        <v>1165</v>
      </c>
      <c r="H368" s="23"/>
      <c r="I368" s="24" t="s">
        <v>880</v>
      </c>
      <c r="N368" s="4" t="s">
        <v>881</v>
      </c>
    </row>
    <row r="369" spans="1:14" s="4" customFormat="1" ht="33" x14ac:dyDescent="0.25">
      <c r="A369" s="18">
        <f>IF(B369&lt;&gt;"",SUBTOTAL(103,B$9:$B369))</f>
        <v>361</v>
      </c>
      <c r="B369" s="18" t="s">
        <v>1177</v>
      </c>
      <c r="C369" s="19" t="s">
        <v>1178</v>
      </c>
      <c r="D369" s="20" t="s">
        <v>186</v>
      </c>
      <c r="E369" s="18" t="s">
        <v>887</v>
      </c>
      <c r="F369" s="21" t="s">
        <v>1179</v>
      </c>
      <c r="G369" s="18" t="s">
        <v>1165</v>
      </c>
      <c r="H369" s="23"/>
      <c r="I369" s="24" t="s">
        <v>880</v>
      </c>
      <c r="N369" s="4" t="s">
        <v>881</v>
      </c>
    </row>
    <row r="370" spans="1:14" s="4" customFormat="1" ht="33" x14ac:dyDescent="0.25">
      <c r="A370" s="18">
        <f>IF(B370&lt;&gt;"",SUBTOTAL(103,B$9:$B370))</f>
        <v>362</v>
      </c>
      <c r="B370" s="18" t="s">
        <v>1180</v>
      </c>
      <c r="C370" s="19" t="s">
        <v>122</v>
      </c>
      <c r="D370" s="20" t="s">
        <v>938</v>
      </c>
      <c r="E370" s="18" t="s">
        <v>887</v>
      </c>
      <c r="F370" s="21" t="s">
        <v>1181</v>
      </c>
      <c r="G370" s="18" t="s">
        <v>1165</v>
      </c>
      <c r="H370" s="23"/>
      <c r="I370" s="24" t="s">
        <v>880</v>
      </c>
      <c r="N370" s="4" t="s">
        <v>881</v>
      </c>
    </row>
    <row r="371" spans="1:14" s="4" customFormat="1" ht="33" x14ac:dyDescent="0.25">
      <c r="A371" s="18">
        <f>IF(B371&lt;&gt;"",SUBTOTAL(103,B$9:$B371))</f>
        <v>363</v>
      </c>
      <c r="B371" s="18" t="s">
        <v>1182</v>
      </c>
      <c r="C371" s="19" t="s">
        <v>1183</v>
      </c>
      <c r="D371" s="20" t="s">
        <v>190</v>
      </c>
      <c r="E371" s="18" t="s">
        <v>887</v>
      </c>
      <c r="F371" s="21" t="s">
        <v>1184</v>
      </c>
      <c r="G371" s="18" t="s">
        <v>1165</v>
      </c>
      <c r="H371" s="23"/>
      <c r="I371" s="24" t="s">
        <v>880</v>
      </c>
      <c r="N371" s="4" t="s">
        <v>881</v>
      </c>
    </row>
    <row r="372" spans="1:14" s="4" customFormat="1" ht="49.5" x14ac:dyDescent="0.25">
      <c r="A372" s="18">
        <f>IF(B372&lt;&gt;"",SUBTOTAL(103,B$9:$B372))</f>
        <v>364</v>
      </c>
      <c r="B372" s="18" t="s">
        <v>1185</v>
      </c>
      <c r="C372" s="19" t="s">
        <v>1186</v>
      </c>
      <c r="D372" s="20" t="s">
        <v>198</v>
      </c>
      <c r="E372" s="18" t="s">
        <v>887</v>
      </c>
      <c r="F372" s="21" t="s">
        <v>1187</v>
      </c>
      <c r="G372" s="18" t="s">
        <v>1165</v>
      </c>
      <c r="H372" s="23"/>
      <c r="I372" s="24" t="s">
        <v>880</v>
      </c>
      <c r="N372" s="4" t="s">
        <v>881</v>
      </c>
    </row>
    <row r="373" spans="1:14" s="4" customFormat="1" ht="33" x14ac:dyDescent="0.25">
      <c r="A373" s="18">
        <f>IF(B373&lt;&gt;"",SUBTOTAL(103,B$9:$B373))</f>
        <v>365</v>
      </c>
      <c r="B373" s="18" t="s">
        <v>1188</v>
      </c>
      <c r="C373" s="19" t="s">
        <v>279</v>
      </c>
      <c r="D373" s="20" t="s">
        <v>78</v>
      </c>
      <c r="E373" s="18" t="s">
        <v>892</v>
      </c>
      <c r="F373" s="21" t="s">
        <v>1189</v>
      </c>
      <c r="G373" s="18" t="s">
        <v>1165</v>
      </c>
      <c r="H373" s="23"/>
      <c r="I373" s="24" t="s">
        <v>880</v>
      </c>
      <c r="N373" s="4" t="s">
        <v>881</v>
      </c>
    </row>
    <row r="374" spans="1:14" s="4" customFormat="1" ht="33" x14ac:dyDescent="0.25">
      <c r="A374" s="18">
        <f>IF(B374&lt;&gt;"",SUBTOTAL(103,B$9:$B374))</f>
        <v>366</v>
      </c>
      <c r="B374" s="18" t="s">
        <v>1190</v>
      </c>
      <c r="C374" s="19" t="s">
        <v>1191</v>
      </c>
      <c r="D374" s="20" t="s">
        <v>87</v>
      </c>
      <c r="E374" s="18" t="s">
        <v>892</v>
      </c>
      <c r="F374" s="21" t="s">
        <v>1192</v>
      </c>
      <c r="G374" s="18" t="s">
        <v>1165</v>
      </c>
      <c r="H374" s="23"/>
      <c r="I374" s="24" t="s">
        <v>880</v>
      </c>
      <c r="N374" s="4" t="s">
        <v>881</v>
      </c>
    </row>
    <row r="375" spans="1:14" s="4" customFormat="1" ht="33" x14ac:dyDescent="0.25">
      <c r="A375" s="18">
        <f>IF(B375&lt;&gt;"",SUBTOTAL(103,B$9:$B375))</f>
        <v>367</v>
      </c>
      <c r="B375" s="18" t="s">
        <v>1193</v>
      </c>
      <c r="C375" s="19" t="s">
        <v>1194</v>
      </c>
      <c r="D375" s="20" t="s">
        <v>1195</v>
      </c>
      <c r="E375" s="18" t="s">
        <v>892</v>
      </c>
      <c r="F375" s="21" t="s">
        <v>1196</v>
      </c>
      <c r="G375" s="18" t="s">
        <v>1165</v>
      </c>
      <c r="H375" s="23"/>
      <c r="I375" s="24" t="s">
        <v>880</v>
      </c>
      <c r="N375" s="4" t="s">
        <v>881</v>
      </c>
    </row>
    <row r="376" spans="1:14" s="4" customFormat="1" ht="49.5" x14ac:dyDescent="0.25">
      <c r="A376" s="18">
        <f>IF(B376&lt;&gt;"",SUBTOTAL(103,B$9:$B376))</f>
        <v>368</v>
      </c>
      <c r="B376" s="18" t="s">
        <v>1197</v>
      </c>
      <c r="C376" s="19" t="s">
        <v>51</v>
      </c>
      <c r="D376" s="20" t="s">
        <v>516</v>
      </c>
      <c r="E376" s="18" t="s">
        <v>901</v>
      </c>
      <c r="F376" s="21" t="s">
        <v>1198</v>
      </c>
      <c r="G376" s="18" t="s">
        <v>1165</v>
      </c>
      <c r="H376" s="23"/>
      <c r="I376" s="24" t="s">
        <v>880</v>
      </c>
      <c r="N376" s="4" t="s">
        <v>881</v>
      </c>
    </row>
    <row r="377" spans="1:14" s="4" customFormat="1" ht="49.5" x14ac:dyDescent="0.25">
      <c r="A377" s="18">
        <f>IF(B377&lt;&gt;"",SUBTOTAL(103,B$9:$B377))</f>
        <v>369</v>
      </c>
      <c r="B377" s="18" t="s">
        <v>1199</v>
      </c>
      <c r="C377" s="19" t="s">
        <v>51</v>
      </c>
      <c r="D377" s="20" t="s">
        <v>587</v>
      </c>
      <c r="E377" s="18" t="s">
        <v>892</v>
      </c>
      <c r="F377" s="21" t="s">
        <v>1200</v>
      </c>
      <c r="G377" s="18" t="s">
        <v>1165</v>
      </c>
      <c r="H377" s="23"/>
      <c r="I377" s="24" t="s">
        <v>880</v>
      </c>
      <c r="N377" s="4" t="s">
        <v>881</v>
      </c>
    </row>
    <row r="378" spans="1:14" s="4" customFormat="1" ht="33" x14ac:dyDescent="0.25">
      <c r="A378" s="18">
        <f>IF(B378&lt;&gt;"",SUBTOTAL(103,B$9:$B378))</f>
        <v>370</v>
      </c>
      <c r="B378" s="18" t="s">
        <v>1201</v>
      </c>
      <c r="C378" s="19" t="s">
        <v>1202</v>
      </c>
      <c r="D378" s="20" t="s">
        <v>389</v>
      </c>
      <c r="E378" s="18" t="s">
        <v>909</v>
      </c>
      <c r="F378" s="21" t="s">
        <v>1203</v>
      </c>
      <c r="G378" s="18" t="s">
        <v>1165</v>
      </c>
      <c r="H378" s="23"/>
      <c r="I378" s="24" t="s">
        <v>880</v>
      </c>
      <c r="N378" s="4" t="s">
        <v>881</v>
      </c>
    </row>
    <row r="379" spans="1:14" s="4" customFormat="1" ht="49.5" x14ac:dyDescent="0.25">
      <c r="A379" s="18">
        <f>IF(B379&lt;&gt;"",SUBTOTAL(103,B$9:$B379))</f>
        <v>371</v>
      </c>
      <c r="B379" s="18" t="s">
        <v>1204</v>
      </c>
      <c r="C379" s="19" t="s">
        <v>1205</v>
      </c>
      <c r="D379" s="20" t="s">
        <v>147</v>
      </c>
      <c r="E379" s="18" t="s">
        <v>909</v>
      </c>
      <c r="F379" s="21" t="s">
        <v>1206</v>
      </c>
      <c r="G379" s="18" t="s">
        <v>1165</v>
      </c>
      <c r="H379" s="23"/>
      <c r="I379" s="24" t="s">
        <v>880</v>
      </c>
      <c r="N379" s="4" t="s">
        <v>881</v>
      </c>
    </row>
    <row r="380" spans="1:14" s="4" customFormat="1" ht="33" x14ac:dyDescent="0.25">
      <c r="A380" s="18">
        <f>IF(B380&lt;&gt;"",SUBTOTAL(103,B$9:$B380))</f>
        <v>372</v>
      </c>
      <c r="B380" s="18" t="s">
        <v>1207</v>
      </c>
      <c r="C380" s="19" t="s">
        <v>1208</v>
      </c>
      <c r="D380" s="20" t="s">
        <v>151</v>
      </c>
      <c r="E380" s="18" t="s">
        <v>909</v>
      </c>
      <c r="F380" s="21" t="s">
        <v>1209</v>
      </c>
      <c r="G380" s="18" t="s">
        <v>1165</v>
      </c>
      <c r="H380" s="23"/>
      <c r="I380" s="24" t="s">
        <v>880</v>
      </c>
      <c r="N380" s="4" t="s">
        <v>881</v>
      </c>
    </row>
    <row r="381" spans="1:14" s="4" customFormat="1" ht="33" x14ac:dyDescent="0.25">
      <c r="A381" s="18">
        <f>IF(B381&lt;&gt;"",SUBTOTAL(103,B$9:$B381))</f>
        <v>373</v>
      </c>
      <c r="B381" s="18" t="s">
        <v>1210</v>
      </c>
      <c r="C381" s="19" t="s">
        <v>131</v>
      </c>
      <c r="D381" s="20" t="s">
        <v>96</v>
      </c>
      <c r="E381" s="18" t="s">
        <v>927</v>
      </c>
      <c r="F381" s="21" t="s">
        <v>1211</v>
      </c>
      <c r="G381" s="18" t="s">
        <v>1165</v>
      </c>
      <c r="H381" s="23"/>
      <c r="I381" s="24" t="s">
        <v>880</v>
      </c>
      <c r="N381" s="4" t="s">
        <v>881</v>
      </c>
    </row>
    <row r="382" spans="1:14" s="4" customFormat="1" ht="49.5" x14ac:dyDescent="0.25">
      <c r="A382" s="18">
        <f>IF(B382&lt;&gt;"",SUBTOTAL(103,B$9:$B382))</f>
        <v>374</v>
      </c>
      <c r="B382" s="18" t="s">
        <v>1212</v>
      </c>
      <c r="C382" s="19" t="s">
        <v>51</v>
      </c>
      <c r="D382" s="20" t="s">
        <v>1129</v>
      </c>
      <c r="E382" s="18" t="s">
        <v>884</v>
      </c>
      <c r="F382" s="21" t="s">
        <v>1213</v>
      </c>
      <c r="G382" s="18" t="s">
        <v>1165</v>
      </c>
      <c r="H382" s="23"/>
      <c r="I382" s="24" t="s">
        <v>880</v>
      </c>
      <c r="N382" s="4" t="s">
        <v>881</v>
      </c>
    </row>
    <row r="383" spans="1:14" s="4" customFormat="1" ht="49.5" x14ac:dyDescent="0.25">
      <c r="A383" s="18">
        <f>IF(B383&lt;&gt;"",SUBTOTAL(103,B$9:$B383))</f>
        <v>375</v>
      </c>
      <c r="B383" s="18" t="s">
        <v>1214</v>
      </c>
      <c r="C383" s="19" t="s">
        <v>630</v>
      </c>
      <c r="D383" s="20" t="s">
        <v>1215</v>
      </c>
      <c r="E383" s="18" t="s">
        <v>901</v>
      </c>
      <c r="F383" s="21" t="s">
        <v>1216</v>
      </c>
      <c r="G383" s="18" t="s">
        <v>1165</v>
      </c>
      <c r="H383" s="23"/>
      <c r="I383" s="24" t="s">
        <v>880</v>
      </c>
      <c r="N383" s="4" t="s">
        <v>881</v>
      </c>
    </row>
    <row r="384" spans="1:14" s="4" customFormat="1" ht="33" x14ac:dyDescent="0.25">
      <c r="A384" s="18">
        <f>IF(B384&lt;&gt;"",SUBTOTAL(103,B$9:$B384))</f>
        <v>376</v>
      </c>
      <c r="B384" s="18" t="s">
        <v>1217</v>
      </c>
      <c r="C384" s="19" t="s">
        <v>369</v>
      </c>
      <c r="D384" s="20" t="s">
        <v>287</v>
      </c>
      <c r="E384" s="18" t="s">
        <v>901</v>
      </c>
      <c r="F384" s="21" t="s">
        <v>1218</v>
      </c>
      <c r="G384" s="18" t="s">
        <v>1165</v>
      </c>
      <c r="H384" s="23"/>
      <c r="I384" s="24" t="s">
        <v>880</v>
      </c>
      <c r="N384" s="4" t="s">
        <v>881</v>
      </c>
    </row>
    <row r="385" spans="1:14" s="4" customFormat="1" ht="33" x14ac:dyDescent="0.25">
      <c r="A385" s="18">
        <f>IF(B385&lt;&gt;"",SUBTOTAL(103,B$9:$B385))</f>
        <v>377</v>
      </c>
      <c r="B385" s="18" t="s">
        <v>1219</v>
      </c>
      <c r="C385" s="19" t="s">
        <v>1220</v>
      </c>
      <c r="D385" s="20" t="s">
        <v>29</v>
      </c>
      <c r="E385" s="18" t="s">
        <v>887</v>
      </c>
      <c r="F385" s="21" t="s">
        <v>1221</v>
      </c>
      <c r="G385" s="18" t="s">
        <v>1165</v>
      </c>
      <c r="H385" s="23"/>
      <c r="I385" s="24" t="s">
        <v>880</v>
      </c>
      <c r="N385" s="4" t="s">
        <v>881</v>
      </c>
    </row>
    <row r="386" spans="1:14" s="4" customFormat="1" ht="33" x14ac:dyDescent="0.25">
      <c r="A386" s="18">
        <f>IF(B386&lt;&gt;"",SUBTOTAL(103,B$9:$B386))</f>
        <v>378</v>
      </c>
      <c r="B386" s="18" t="s">
        <v>1222</v>
      </c>
      <c r="C386" s="19" t="s">
        <v>117</v>
      </c>
      <c r="D386" s="20" t="s">
        <v>136</v>
      </c>
      <c r="E386" s="18" t="s">
        <v>901</v>
      </c>
      <c r="F386" s="21" t="s">
        <v>1223</v>
      </c>
      <c r="G386" s="18" t="s">
        <v>1165</v>
      </c>
      <c r="H386" s="23"/>
      <c r="I386" s="24" t="s">
        <v>880</v>
      </c>
      <c r="N386" s="4" t="s">
        <v>881</v>
      </c>
    </row>
    <row r="387" spans="1:14" s="4" customFormat="1" ht="49.5" x14ac:dyDescent="0.25">
      <c r="A387" s="18">
        <f>IF(B387&lt;&gt;"",SUBTOTAL(103,B$9:$B387))</f>
        <v>379</v>
      </c>
      <c r="B387" s="18" t="s">
        <v>1224</v>
      </c>
      <c r="C387" s="19" t="s">
        <v>1225</v>
      </c>
      <c r="D387" s="20" t="s">
        <v>186</v>
      </c>
      <c r="E387" s="18" t="s">
        <v>877</v>
      </c>
      <c r="F387" s="21" t="s">
        <v>1226</v>
      </c>
      <c r="G387" s="18" t="s">
        <v>1227</v>
      </c>
      <c r="H387" s="23"/>
      <c r="I387" s="24" t="s">
        <v>880</v>
      </c>
      <c r="N387" s="4" t="s">
        <v>881</v>
      </c>
    </row>
    <row r="388" spans="1:14" s="4" customFormat="1" ht="33" x14ac:dyDescent="0.25">
      <c r="A388" s="18">
        <f>IF(B388&lt;&gt;"",SUBTOTAL(103,B$9:$B388))</f>
        <v>380</v>
      </c>
      <c r="B388" s="18" t="s">
        <v>1228</v>
      </c>
      <c r="C388" s="19" t="s">
        <v>1229</v>
      </c>
      <c r="D388" s="20" t="s">
        <v>1230</v>
      </c>
      <c r="E388" s="18" t="s">
        <v>901</v>
      </c>
      <c r="F388" s="21" t="s">
        <v>1231</v>
      </c>
      <c r="G388" s="18" t="s">
        <v>1227</v>
      </c>
      <c r="H388" s="23"/>
      <c r="I388" s="24" t="s">
        <v>880</v>
      </c>
      <c r="N388" s="4" t="s">
        <v>881</v>
      </c>
    </row>
    <row r="389" spans="1:14" s="4" customFormat="1" ht="33" x14ac:dyDescent="0.25">
      <c r="A389" s="18">
        <f>IF(B389&lt;&gt;"",SUBTOTAL(103,B$9:$B389))</f>
        <v>381</v>
      </c>
      <c r="B389" s="18" t="s">
        <v>1232</v>
      </c>
      <c r="C389" s="19" t="s">
        <v>802</v>
      </c>
      <c r="D389" s="20" t="s">
        <v>1230</v>
      </c>
      <c r="E389" s="18" t="s">
        <v>922</v>
      </c>
      <c r="F389" s="21" t="s">
        <v>1233</v>
      </c>
      <c r="G389" s="18" t="s">
        <v>1227</v>
      </c>
      <c r="H389" s="23"/>
      <c r="I389" s="24" t="s">
        <v>880</v>
      </c>
      <c r="N389" s="4" t="s">
        <v>881</v>
      </c>
    </row>
    <row r="390" spans="1:14" s="4" customFormat="1" ht="33" x14ac:dyDescent="0.25">
      <c r="A390" s="18">
        <f>IF(B390&lt;&gt;"",SUBTOTAL(103,B$9:$B390))</f>
        <v>382</v>
      </c>
      <c r="B390" s="18" t="s">
        <v>1234</v>
      </c>
      <c r="C390" s="19" t="s">
        <v>1235</v>
      </c>
      <c r="D390" s="20" t="s">
        <v>136</v>
      </c>
      <c r="E390" s="18" t="s">
        <v>927</v>
      </c>
      <c r="F390" s="21" t="s">
        <v>1236</v>
      </c>
      <c r="G390" s="18" t="s">
        <v>1227</v>
      </c>
      <c r="H390" s="23"/>
      <c r="I390" s="24" t="s">
        <v>880</v>
      </c>
      <c r="N390" s="4" t="s">
        <v>881</v>
      </c>
    </row>
    <row r="391" spans="1:14" s="4" customFormat="1" ht="33" x14ac:dyDescent="0.25">
      <c r="A391" s="18">
        <f>IF(B391&lt;&gt;"",SUBTOTAL(103,B$9:$B391))</f>
        <v>383</v>
      </c>
      <c r="B391" s="18" t="s">
        <v>1237</v>
      </c>
      <c r="C391" s="19" t="s">
        <v>1238</v>
      </c>
      <c r="D391" s="20" t="s">
        <v>103</v>
      </c>
      <c r="E391" s="18" t="s">
        <v>884</v>
      </c>
      <c r="F391" s="21" t="s">
        <v>1239</v>
      </c>
      <c r="G391" s="18" t="s">
        <v>1227</v>
      </c>
      <c r="H391" s="23"/>
      <c r="I391" s="24" t="s">
        <v>880</v>
      </c>
      <c r="N391" s="4" t="s">
        <v>881</v>
      </c>
    </row>
    <row r="392" spans="1:14" s="4" customFormat="1" ht="33" x14ac:dyDescent="0.25">
      <c r="A392" s="18">
        <f>IF(B392&lt;&gt;"",SUBTOTAL(103,B$9:$B392))</f>
        <v>384</v>
      </c>
      <c r="B392" s="18" t="s">
        <v>1240</v>
      </c>
      <c r="C392" s="19" t="s">
        <v>1241</v>
      </c>
      <c r="D392" s="20" t="s">
        <v>29</v>
      </c>
      <c r="E392" s="18" t="s">
        <v>877</v>
      </c>
      <c r="F392" s="21" t="s">
        <v>1242</v>
      </c>
      <c r="G392" s="18" t="s">
        <v>1227</v>
      </c>
      <c r="H392" s="23"/>
      <c r="I392" s="24" t="s">
        <v>880</v>
      </c>
      <c r="N392" s="4" t="s">
        <v>881</v>
      </c>
    </row>
    <row r="393" spans="1:14" s="4" customFormat="1" ht="33" x14ac:dyDescent="0.25">
      <c r="A393" s="18">
        <f>IF(B393&lt;&gt;"",SUBTOTAL(103,B$9:$B393))</f>
        <v>385</v>
      </c>
      <c r="B393" s="18" t="s">
        <v>1243</v>
      </c>
      <c r="C393" s="19" t="s">
        <v>1244</v>
      </c>
      <c r="D393" s="20" t="s">
        <v>634</v>
      </c>
      <c r="E393" s="18" t="s">
        <v>884</v>
      </c>
      <c r="F393" s="21" t="s">
        <v>1245</v>
      </c>
      <c r="G393" s="18" t="s">
        <v>1227</v>
      </c>
      <c r="H393" s="23"/>
      <c r="I393" s="24" t="s">
        <v>880</v>
      </c>
      <c r="N393" s="4" t="s">
        <v>881</v>
      </c>
    </row>
    <row r="394" spans="1:14" s="4" customFormat="1" ht="33" x14ac:dyDescent="0.25">
      <c r="A394" s="18">
        <f>IF(B394&lt;&gt;"",SUBTOTAL(103,B$9:$B394))</f>
        <v>386</v>
      </c>
      <c r="B394" s="18" t="s">
        <v>1246</v>
      </c>
      <c r="C394" s="19" t="s">
        <v>1247</v>
      </c>
      <c r="D394" s="20" t="s">
        <v>136</v>
      </c>
      <c r="E394" s="18" t="s">
        <v>901</v>
      </c>
      <c r="F394" s="21" t="s">
        <v>1248</v>
      </c>
      <c r="G394" s="18" t="s">
        <v>1227</v>
      </c>
      <c r="H394" s="23"/>
      <c r="I394" s="24" t="s">
        <v>880</v>
      </c>
      <c r="N394" s="4" t="s">
        <v>881</v>
      </c>
    </row>
    <row r="395" spans="1:14" s="4" customFormat="1" ht="33" x14ac:dyDescent="0.25">
      <c r="A395" s="18">
        <f>IF(B395&lt;&gt;"",SUBTOTAL(103,B$9:$B395))</f>
        <v>387</v>
      </c>
      <c r="B395" s="18" t="s">
        <v>1249</v>
      </c>
      <c r="C395" s="19" t="s">
        <v>51</v>
      </c>
      <c r="D395" s="20" t="s">
        <v>760</v>
      </c>
      <c r="E395" s="18" t="s">
        <v>884</v>
      </c>
      <c r="F395" s="21" t="s">
        <v>1250</v>
      </c>
      <c r="G395" s="18" t="s">
        <v>1251</v>
      </c>
      <c r="H395" s="23"/>
      <c r="I395" s="24" t="s">
        <v>7921</v>
      </c>
      <c r="N395" s="4" t="s">
        <v>881</v>
      </c>
    </row>
    <row r="396" spans="1:14" s="4" customFormat="1" ht="49.5" x14ac:dyDescent="0.25">
      <c r="A396" s="18">
        <f>IF(B396&lt;&gt;"",SUBTOTAL(103,B$9:$B396))</f>
        <v>388</v>
      </c>
      <c r="B396" s="18" t="s">
        <v>1253</v>
      </c>
      <c r="C396" s="19" t="s">
        <v>279</v>
      </c>
      <c r="D396" s="20" t="s">
        <v>65</v>
      </c>
      <c r="E396" s="18" t="s">
        <v>884</v>
      </c>
      <c r="F396" s="21" t="s">
        <v>1254</v>
      </c>
      <c r="G396" s="18" t="s">
        <v>1251</v>
      </c>
      <c r="H396" s="23"/>
      <c r="I396" s="24" t="s">
        <v>1252</v>
      </c>
      <c r="N396" s="4" t="s">
        <v>881</v>
      </c>
    </row>
    <row r="397" spans="1:14" s="4" customFormat="1" ht="33" x14ac:dyDescent="0.25">
      <c r="A397" s="18">
        <f>IF(B397&lt;&gt;"",SUBTOTAL(103,B$9:$B397))</f>
        <v>389</v>
      </c>
      <c r="B397" s="18" t="s">
        <v>1255</v>
      </c>
      <c r="C397" s="19" t="s">
        <v>1256</v>
      </c>
      <c r="D397" s="20" t="s">
        <v>103</v>
      </c>
      <c r="E397" s="18" t="s">
        <v>922</v>
      </c>
      <c r="F397" s="21" t="s">
        <v>1257</v>
      </c>
      <c r="G397" s="18" t="s">
        <v>1251</v>
      </c>
      <c r="H397" s="23"/>
      <c r="I397" s="24" t="s">
        <v>1252</v>
      </c>
      <c r="N397" s="4" t="s">
        <v>881</v>
      </c>
    </row>
    <row r="398" spans="1:14" s="4" customFormat="1" ht="33" x14ac:dyDescent="0.25">
      <c r="A398" s="18">
        <f>IF(B398&lt;&gt;"",SUBTOTAL(103,B$9:$B398))</f>
        <v>390</v>
      </c>
      <c r="B398" s="18" t="s">
        <v>1258</v>
      </c>
      <c r="C398" s="19" t="s">
        <v>1000</v>
      </c>
      <c r="D398" s="20" t="s">
        <v>430</v>
      </c>
      <c r="E398" s="18" t="s">
        <v>884</v>
      </c>
      <c r="F398" s="21" t="s">
        <v>1259</v>
      </c>
      <c r="G398" s="18" t="s">
        <v>1251</v>
      </c>
      <c r="H398" s="23"/>
      <c r="I398" s="24" t="s">
        <v>1252</v>
      </c>
      <c r="N398" s="4" t="s">
        <v>881</v>
      </c>
    </row>
    <row r="399" spans="1:14" s="4" customFormat="1" ht="33" x14ac:dyDescent="0.25">
      <c r="A399" s="18">
        <f>IF(B399&lt;&gt;"",SUBTOTAL(103,B$9:$B399))</f>
        <v>391</v>
      </c>
      <c r="B399" s="18" t="s">
        <v>1260</v>
      </c>
      <c r="C399" s="19" t="s">
        <v>293</v>
      </c>
      <c r="D399" s="20" t="s">
        <v>1261</v>
      </c>
      <c r="E399" s="18" t="s">
        <v>922</v>
      </c>
      <c r="F399" s="21" t="s">
        <v>1262</v>
      </c>
      <c r="G399" s="18" t="s">
        <v>1251</v>
      </c>
      <c r="H399" s="23"/>
      <c r="I399" s="24" t="s">
        <v>1252</v>
      </c>
      <c r="N399" s="4" t="s">
        <v>881</v>
      </c>
    </row>
    <row r="400" spans="1:14" s="4" customFormat="1" ht="33" x14ac:dyDescent="0.25">
      <c r="A400" s="18">
        <f>IF(B400&lt;&gt;"",SUBTOTAL(103,B$9:$B400))</f>
        <v>392</v>
      </c>
      <c r="B400" s="18" t="s">
        <v>1263</v>
      </c>
      <c r="C400" s="19" t="s">
        <v>1264</v>
      </c>
      <c r="D400" s="20" t="s">
        <v>186</v>
      </c>
      <c r="E400" s="18" t="s">
        <v>927</v>
      </c>
      <c r="F400" s="21" t="s">
        <v>1265</v>
      </c>
      <c r="G400" s="18" t="s">
        <v>1251</v>
      </c>
      <c r="H400" s="23"/>
      <c r="I400" s="24" t="s">
        <v>1252</v>
      </c>
      <c r="N400" s="4" t="s">
        <v>881</v>
      </c>
    </row>
    <row r="401" spans="1:14" s="4" customFormat="1" ht="33" x14ac:dyDescent="0.25">
      <c r="A401" s="18">
        <f>IF(B401&lt;&gt;"",SUBTOTAL(103,B$9:$B401))</f>
        <v>393</v>
      </c>
      <c r="B401" s="18" t="s">
        <v>1266</v>
      </c>
      <c r="C401" s="19" t="s">
        <v>1267</v>
      </c>
      <c r="D401" s="20" t="s">
        <v>186</v>
      </c>
      <c r="E401" s="18" t="s">
        <v>877</v>
      </c>
      <c r="F401" s="21" t="s">
        <v>1268</v>
      </c>
      <c r="G401" s="18" t="s">
        <v>1251</v>
      </c>
      <c r="H401" s="23"/>
      <c r="I401" s="24" t="s">
        <v>1252</v>
      </c>
      <c r="N401" s="4" t="s">
        <v>881</v>
      </c>
    </row>
    <row r="402" spans="1:14" s="4" customFormat="1" ht="33" x14ac:dyDescent="0.25">
      <c r="A402" s="18">
        <f>IF(B402&lt;&gt;"",SUBTOTAL(103,B$9:$B402))</f>
        <v>394</v>
      </c>
      <c r="B402" s="18" t="s">
        <v>1269</v>
      </c>
      <c r="C402" s="19" t="s">
        <v>1270</v>
      </c>
      <c r="D402" s="20" t="s">
        <v>941</v>
      </c>
      <c r="E402" s="18" t="s">
        <v>901</v>
      </c>
      <c r="F402" s="21" t="s">
        <v>1271</v>
      </c>
      <c r="G402" s="18" t="s">
        <v>1272</v>
      </c>
      <c r="H402" s="23"/>
      <c r="I402" s="24" t="s">
        <v>1252</v>
      </c>
      <c r="N402" s="4" t="s">
        <v>881</v>
      </c>
    </row>
    <row r="403" spans="1:14" s="4" customFormat="1" ht="33" x14ac:dyDescent="0.25">
      <c r="A403" s="18">
        <f>IF(B403&lt;&gt;"",SUBTOTAL(103,B$9:$B403))</f>
        <v>395</v>
      </c>
      <c r="B403" s="18" t="s">
        <v>1273</v>
      </c>
      <c r="C403" s="19" t="s">
        <v>980</v>
      </c>
      <c r="D403" s="20" t="s">
        <v>1274</v>
      </c>
      <c r="E403" s="18" t="s">
        <v>884</v>
      </c>
      <c r="F403" s="21" t="s">
        <v>1275</v>
      </c>
      <c r="G403" s="18" t="s">
        <v>1272</v>
      </c>
      <c r="H403" s="23"/>
      <c r="I403" s="24" t="s">
        <v>1252</v>
      </c>
      <c r="N403" s="4" t="s">
        <v>881</v>
      </c>
    </row>
    <row r="404" spans="1:14" s="4" customFormat="1" ht="33" x14ac:dyDescent="0.25">
      <c r="A404" s="18">
        <f>IF(B404&lt;&gt;"",SUBTOTAL(103,B$9:$B404))</f>
        <v>396</v>
      </c>
      <c r="B404" s="18" t="s">
        <v>1276</v>
      </c>
      <c r="C404" s="19" t="s">
        <v>1267</v>
      </c>
      <c r="D404" s="20" t="s">
        <v>1277</v>
      </c>
      <c r="E404" s="18" t="s">
        <v>922</v>
      </c>
      <c r="F404" s="21" t="s">
        <v>1278</v>
      </c>
      <c r="G404" s="18" t="s">
        <v>1272</v>
      </c>
      <c r="H404" s="23"/>
      <c r="I404" s="24" t="s">
        <v>1252</v>
      </c>
      <c r="N404" s="4" t="s">
        <v>881</v>
      </c>
    </row>
    <row r="405" spans="1:14" s="4" customFormat="1" ht="33" x14ac:dyDescent="0.25">
      <c r="A405" s="18">
        <f>IF(B405&lt;&gt;"",SUBTOTAL(103,B$9:$B405))</f>
        <v>397</v>
      </c>
      <c r="B405" s="18" t="s">
        <v>1279</v>
      </c>
      <c r="C405" s="19" t="s">
        <v>257</v>
      </c>
      <c r="D405" s="20" t="s">
        <v>350</v>
      </c>
      <c r="E405" s="18" t="s">
        <v>901</v>
      </c>
      <c r="F405" s="21" t="s">
        <v>1280</v>
      </c>
      <c r="G405" s="18" t="s">
        <v>1272</v>
      </c>
      <c r="H405" s="23"/>
      <c r="I405" s="24" t="s">
        <v>1252</v>
      </c>
      <c r="N405" s="4" t="s">
        <v>881</v>
      </c>
    </row>
    <row r="406" spans="1:14" s="4" customFormat="1" ht="33" x14ac:dyDescent="0.25">
      <c r="A406" s="18">
        <f>IF(B406&lt;&gt;"",SUBTOTAL(103,B$9:$B406))</f>
        <v>398</v>
      </c>
      <c r="B406" s="18" t="s">
        <v>1281</v>
      </c>
      <c r="C406" s="19" t="s">
        <v>1282</v>
      </c>
      <c r="D406" s="20" t="s">
        <v>228</v>
      </c>
      <c r="E406" s="18" t="s">
        <v>877</v>
      </c>
      <c r="F406" s="21" t="s">
        <v>1283</v>
      </c>
      <c r="G406" s="18" t="s">
        <v>1272</v>
      </c>
      <c r="H406" s="23"/>
      <c r="I406" s="24" t="s">
        <v>1252</v>
      </c>
      <c r="N406" s="4" t="s">
        <v>881</v>
      </c>
    </row>
    <row r="407" spans="1:14" s="4" customFormat="1" ht="33" x14ac:dyDescent="0.25">
      <c r="A407" s="18">
        <f>IF(B407&lt;&gt;"",SUBTOTAL(103,B$9:$B407))</f>
        <v>399</v>
      </c>
      <c r="B407" s="18" t="s">
        <v>1284</v>
      </c>
      <c r="C407" s="19" t="s">
        <v>1285</v>
      </c>
      <c r="D407" s="20" t="s">
        <v>487</v>
      </c>
      <c r="E407" s="18" t="s">
        <v>927</v>
      </c>
      <c r="F407" s="21" t="s">
        <v>1286</v>
      </c>
      <c r="G407" s="18" t="s">
        <v>1272</v>
      </c>
      <c r="H407" s="23"/>
      <c r="I407" s="24" t="s">
        <v>1252</v>
      </c>
      <c r="N407" s="4" t="s">
        <v>881</v>
      </c>
    </row>
    <row r="408" spans="1:14" s="4" customFormat="1" ht="33" x14ac:dyDescent="0.25">
      <c r="A408" s="18">
        <f>IF(B408&lt;&gt;"",SUBTOTAL(103,B$9:$B408))</f>
        <v>400</v>
      </c>
      <c r="B408" s="18" t="s">
        <v>1287</v>
      </c>
      <c r="C408" s="19" t="s">
        <v>279</v>
      </c>
      <c r="D408" s="20" t="s">
        <v>78</v>
      </c>
      <c r="E408" s="18" t="s">
        <v>884</v>
      </c>
      <c r="F408" s="21" t="s">
        <v>1288</v>
      </c>
      <c r="G408" s="18" t="s">
        <v>1272</v>
      </c>
      <c r="H408" s="23"/>
      <c r="I408" s="24" t="s">
        <v>1252</v>
      </c>
      <c r="N408" s="4" t="s">
        <v>881</v>
      </c>
    </row>
    <row r="409" spans="1:14" s="4" customFormat="1" ht="33" x14ac:dyDescent="0.25">
      <c r="A409" s="18">
        <f>IF(B409&lt;&gt;"",SUBTOTAL(103,B$9:$B409))</f>
        <v>401</v>
      </c>
      <c r="B409" s="18" t="s">
        <v>1289</v>
      </c>
      <c r="C409" s="19" t="s">
        <v>1290</v>
      </c>
      <c r="D409" s="20" t="s">
        <v>779</v>
      </c>
      <c r="E409" s="18" t="s">
        <v>927</v>
      </c>
      <c r="F409" s="21" t="s">
        <v>1291</v>
      </c>
      <c r="G409" s="18" t="s">
        <v>1272</v>
      </c>
      <c r="H409" s="23"/>
      <c r="I409" s="24" t="s">
        <v>1252</v>
      </c>
      <c r="N409" s="4" t="s">
        <v>881</v>
      </c>
    </row>
    <row r="410" spans="1:14" s="4" customFormat="1" ht="33" x14ac:dyDescent="0.25">
      <c r="A410" s="18">
        <f>IF(B410&lt;&gt;"",SUBTOTAL(103,B$9:$B410))</f>
        <v>402</v>
      </c>
      <c r="B410" s="18" t="s">
        <v>1292</v>
      </c>
      <c r="C410" s="19" t="s">
        <v>131</v>
      </c>
      <c r="D410" s="20" t="s">
        <v>649</v>
      </c>
      <c r="E410" s="18" t="s">
        <v>884</v>
      </c>
      <c r="F410" s="21" t="s">
        <v>1293</v>
      </c>
      <c r="G410" s="18" t="s">
        <v>1272</v>
      </c>
      <c r="H410" s="23"/>
      <c r="I410" s="24" t="s">
        <v>1252</v>
      </c>
      <c r="N410" s="4" t="s">
        <v>881</v>
      </c>
    </row>
    <row r="411" spans="1:14" s="4" customFormat="1" ht="33" x14ac:dyDescent="0.25">
      <c r="A411" s="18">
        <f>IF(B411&lt;&gt;"",SUBTOTAL(103,B$9:$B411))</f>
        <v>403</v>
      </c>
      <c r="B411" s="18" t="s">
        <v>1294</v>
      </c>
      <c r="C411" s="19" t="s">
        <v>915</v>
      </c>
      <c r="D411" s="20" t="s">
        <v>96</v>
      </c>
      <c r="E411" s="18" t="s">
        <v>884</v>
      </c>
      <c r="F411" s="21" t="s">
        <v>1295</v>
      </c>
      <c r="G411" s="18" t="s">
        <v>1272</v>
      </c>
      <c r="H411" s="23"/>
      <c r="I411" s="24" t="s">
        <v>1252</v>
      </c>
      <c r="N411" s="4" t="s">
        <v>881</v>
      </c>
    </row>
    <row r="412" spans="1:14" s="4" customFormat="1" ht="33" x14ac:dyDescent="0.25">
      <c r="A412" s="18">
        <f>IF(B412&lt;&gt;"",SUBTOTAL(103,B$9:$B412))</f>
        <v>404</v>
      </c>
      <c r="B412" s="18" t="s">
        <v>1296</v>
      </c>
      <c r="C412" s="19" t="s">
        <v>706</v>
      </c>
      <c r="D412" s="20" t="s">
        <v>103</v>
      </c>
      <c r="E412" s="18" t="s">
        <v>901</v>
      </c>
      <c r="F412" s="21" t="s">
        <v>1297</v>
      </c>
      <c r="G412" s="18" t="s">
        <v>1272</v>
      </c>
      <c r="H412" s="23"/>
      <c r="I412" s="24" t="s">
        <v>1252</v>
      </c>
      <c r="N412" s="4" t="s">
        <v>881</v>
      </c>
    </row>
    <row r="413" spans="1:14" s="4" customFormat="1" ht="33" x14ac:dyDescent="0.25">
      <c r="A413" s="18">
        <f>IF(B413&lt;&gt;"",SUBTOTAL(103,B$9:$B413))</f>
        <v>405</v>
      </c>
      <c r="B413" s="18" t="s">
        <v>1298</v>
      </c>
      <c r="C413" s="19" t="s">
        <v>1299</v>
      </c>
      <c r="D413" s="20" t="s">
        <v>103</v>
      </c>
      <c r="E413" s="18" t="s">
        <v>922</v>
      </c>
      <c r="F413" s="21" t="s">
        <v>1300</v>
      </c>
      <c r="G413" s="18" t="s">
        <v>1272</v>
      </c>
      <c r="H413" s="23"/>
      <c r="I413" s="24" t="s">
        <v>1252</v>
      </c>
      <c r="N413" s="4" t="s">
        <v>881</v>
      </c>
    </row>
    <row r="414" spans="1:14" s="4" customFormat="1" ht="33" x14ac:dyDescent="0.25">
      <c r="A414" s="18">
        <f>IF(B414&lt;&gt;"",SUBTOTAL(103,B$9:$B414))</f>
        <v>406</v>
      </c>
      <c r="B414" s="18" t="s">
        <v>1301</v>
      </c>
      <c r="C414" s="19" t="s">
        <v>1302</v>
      </c>
      <c r="D414" s="20" t="s">
        <v>136</v>
      </c>
      <c r="E414" s="18" t="s">
        <v>884</v>
      </c>
      <c r="F414" s="21" t="s">
        <v>1303</v>
      </c>
      <c r="G414" s="18" t="s">
        <v>1272</v>
      </c>
      <c r="H414" s="23"/>
      <c r="I414" s="24" t="s">
        <v>1252</v>
      </c>
      <c r="N414" s="4" t="s">
        <v>881</v>
      </c>
    </row>
    <row r="415" spans="1:14" s="4" customFormat="1" ht="33" x14ac:dyDescent="0.25">
      <c r="A415" s="18">
        <f>IF(B415&lt;&gt;"",SUBTOTAL(103,B$9:$B415))</f>
        <v>407</v>
      </c>
      <c r="B415" s="18" t="s">
        <v>1304</v>
      </c>
      <c r="C415" s="19" t="s">
        <v>51</v>
      </c>
      <c r="D415" s="20" t="s">
        <v>700</v>
      </c>
      <c r="E415" s="18" t="s">
        <v>922</v>
      </c>
      <c r="F415" s="21" t="s">
        <v>1305</v>
      </c>
      <c r="G415" s="18" t="s">
        <v>1272</v>
      </c>
      <c r="H415" s="23"/>
      <c r="I415" s="24" t="s">
        <v>1252</v>
      </c>
      <c r="N415" s="4" t="s">
        <v>881</v>
      </c>
    </row>
    <row r="416" spans="1:14" s="4" customFormat="1" ht="49.5" x14ac:dyDescent="0.25">
      <c r="A416" s="18">
        <f>IF(B416&lt;&gt;"",SUBTOTAL(103,B$9:$B416))</f>
        <v>408</v>
      </c>
      <c r="B416" s="18" t="s">
        <v>1306</v>
      </c>
      <c r="C416" s="19" t="s">
        <v>1047</v>
      </c>
      <c r="D416" s="20" t="s">
        <v>700</v>
      </c>
      <c r="E416" s="18" t="s">
        <v>922</v>
      </c>
      <c r="F416" s="21" t="s">
        <v>1307</v>
      </c>
      <c r="G416" s="18" t="s">
        <v>1272</v>
      </c>
      <c r="H416" s="23"/>
      <c r="I416" s="24" t="s">
        <v>1252</v>
      </c>
      <c r="N416" s="4" t="s">
        <v>881</v>
      </c>
    </row>
    <row r="417" spans="1:14" s="4" customFormat="1" ht="49.5" x14ac:dyDescent="0.25">
      <c r="A417" s="18">
        <f>IF(B417&lt;&gt;"",SUBTOTAL(103,B$9:$B417))</f>
        <v>409</v>
      </c>
      <c r="B417" s="18" t="s">
        <v>1308</v>
      </c>
      <c r="C417" s="19" t="s">
        <v>185</v>
      </c>
      <c r="D417" s="20" t="s">
        <v>847</v>
      </c>
      <c r="E417" s="18" t="s">
        <v>884</v>
      </c>
      <c r="F417" s="21" t="s">
        <v>1309</v>
      </c>
      <c r="G417" s="18" t="s">
        <v>1272</v>
      </c>
      <c r="H417" s="23"/>
      <c r="I417" s="24" t="s">
        <v>1252</v>
      </c>
      <c r="N417" s="4" t="s">
        <v>881</v>
      </c>
    </row>
    <row r="418" spans="1:14" s="4" customFormat="1" ht="33" x14ac:dyDescent="0.25">
      <c r="A418" s="18">
        <f>IF(B418&lt;&gt;"",SUBTOTAL(103,B$9:$B418))</f>
        <v>410</v>
      </c>
      <c r="B418" s="18" t="s">
        <v>1310</v>
      </c>
      <c r="C418" s="19" t="s">
        <v>1264</v>
      </c>
      <c r="D418" s="20" t="s">
        <v>29</v>
      </c>
      <c r="E418" s="18" t="s">
        <v>922</v>
      </c>
      <c r="F418" s="21" t="s">
        <v>1311</v>
      </c>
      <c r="G418" s="18" t="s">
        <v>1312</v>
      </c>
      <c r="H418" s="23"/>
      <c r="I418" s="24" t="s">
        <v>1252</v>
      </c>
      <c r="N418" s="4" t="s">
        <v>881</v>
      </c>
    </row>
    <row r="419" spans="1:14" s="4" customFormat="1" ht="33" x14ac:dyDescent="0.25">
      <c r="A419" s="18">
        <f>IF(B419&lt;&gt;"",SUBTOTAL(103,B$9:$B419))</f>
        <v>411</v>
      </c>
      <c r="B419" s="18" t="s">
        <v>1313</v>
      </c>
      <c r="C419" s="19" t="s">
        <v>1314</v>
      </c>
      <c r="D419" s="20" t="s">
        <v>29</v>
      </c>
      <c r="E419" s="18" t="s">
        <v>901</v>
      </c>
      <c r="F419" s="21" t="s">
        <v>1315</v>
      </c>
      <c r="G419" s="18" t="s">
        <v>1312</v>
      </c>
      <c r="H419" s="23"/>
      <c r="I419" s="24" t="s">
        <v>1252</v>
      </c>
      <c r="N419" s="4" t="s">
        <v>881</v>
      </c>
    </row>
    <row r="420" spans="1:14" s="4" customFormat="1" ht="33" x14ac:dyDescent="0.25">
      <c r="A420" s="18">
        <f>IF(B420&lt;&gt;"",SUBTOTAL(103,B$9:$B420))</f>
        <v>412</v>
      </c>
      <c r="B420" s="18" t="s">
        <v>1316</v>
      </c>
      <c r="C420" s="19" t="s">
        <v>1317</v>
      </c>
      <c r="D420" s="20" t="s">
        <v>29</v>
      </c>
      <c r="E420" s="18" t="s">
        <v>922</v>
      </c>
      <c r="F420" s="21" t="s">
        <v>1318</v>
      </c>
      <c r="G420" s="18" t="s">
        <v>1312</v>
      </c>
      <c r="H420" s="23"/>
      <c r="I420" s="24" t="s">
        <v>1252</v>
      </c>
      <c r="N420" s="4" t="s">
        <v>881</v>
      </c>
    </row>
    <row r="421" spans="1:14" s="4" customFormat="1" ht="33" x14ac:dyDescent="0.25">
      <c r="A421" s="18">
        <f>IF(B421&lt;&gt;"",SUBTOTAL(103,B$9:$B421))</f>
        <v>413</v>
      </c>
      <c r="B421" s="18" t="s">
        <v>1319</v>
      </c>
      <c r="C421" s="19" t="s">
        <v>1320</v>
      </c>
      <c r="D421" s="20" t="s">
        <v>29</v>
      </c>
      <c r="E421" s="18" t="s">
        <v>884</v>
      </c>
      <c r="F421" s="21" t="s">
        <v>1321</v>
      </c>
      <c r="G421" s="18" t="s">
        <v>1312</v>
      </c>
      <c r="H421" s="23"/>
      <c r="I421" s="24" t="s">
        <v>1252</v>
      </c>
      <c r="N421" s="4" t="s">
        <v>881</v>
      </c>
    </row>
    <row r="422" spans="1:14" s="4" customFormat="1" ht="33" x14ac:dyDescent="0.25">
      <c r="A422" s="18">
        <f>IF(B422&lt;&gt;"",SUBTOTAL(103,B$9:$B422))</f>
        <v>414</v>
      </c>
      <c r="B422" s="18" t="s">
        <v>1322</v>
      </c>
      <c r="C422" s="19" t="s">
        <v>1323</v>
      </c>
      <c r="D422" s="20" t="s">
        <v>1324</v>
      </c>
      <c r="E422" s="18" t="s">
        <v>884</v>
      </c>
      <c r="F422" s="21" t="s">
        <v>1325</v>
      </c>
      <c r="G422" s="18" t="s">
        <v>1312</v>
      </c>
      <c r="H422" s="23"/>
      <c r="I422" s="24" t="s">
        <v>1252</v>
      </c>
      <c r="N422" s="4" t="s">
        <v>881</v>
      </c>
    </row>
    <row r="423" spans="1:14" s="4" customFormat="1" ht="33" x14ac:dyDescent="0.25">
      <c r="A423" s="18">
        <f>IF(B423&lt;&gt;"",SUBTOTAL(103,B$9:$B423))</f>
        <v>415</v>
      </c>
      <c r="B423" s="18" t="s">
        <v>1326</v>
      </c>
      <c r="C423" s="19" t="s">
        <v>1327</v>
      </c>
      <c r="D423" s="20" t="s">
        <v>56</v>
      </c>
      <c r="E423" s="18" t="s">
        <v>1328</v>
      </c>
      <c r="F423" s="21" t="s">
        <v>1329</v>
      </c>
      <c r="G423" s="18" t="s">
        <v>1312</v>
      </c>
      <c r="H423" s="23"/>
      <c r="I423" s="24" t="s">
        <v>1252</v>
      </c>
      <c r="N423" s="4" t="s">
        <v>881</v>
      </c>
    </row>
    <row r="424" spans="1:14" s="4" customFormat="1" ht="49.5" x14ac:dyDescent="0.25">
      <c r="A424" s="18">
        <f>IF(B424&lt;&gt;"",SUBTOTAL(103,B$9:$B424))</f>
        <v>416</v>
      </c>
      <c r="B424" s="18" t="s">
        <v>1330</v>
      </c>
      <c r="C424" s="19" t="s">
        <v>757</v>
      </c>
      <c r="D424" s="20" t="s">
        <v>61</v>
      </c>
      <c r="E424" s="18" t="s">
        <v>884</v>
      </c>
      <c r="F424" s="21" t="s">
        <v>1331</v>
      </c>
      <c r="G424" s="18" t="s">
        <v>1312</v>
      </c>
      <c r="H424" s="23"/>
      <c r="I424" s="24" t="s">
        <v>1252</v>
      </c>
      <c r="N424" s="4" t="s">
        <v>881</v>
      </c>
    </row>
    <row r="425" spans="1:14" s="4" customFormat="1" ht="33" x14ac:dyDescent="0.25">
      <c r="A425" s="18">
        <f>IF(B425&lt;&gt;"",SUBTOTAL(103,B$9:$B425))</f>
        <v>417</v>
      </c>
      <c r="B425" s="18" t="s">
        <v>1332</v>
      </c>
      <c r="C425" s="19" t="s">
        <v>757</v>
      </c>
      <c r="D425" s="20" t="s">
        <v>1333</v>
      </c>
      <c r="E425" s="18" t="s">
        <v>901</v>
      </c>
      <c r="F425" s="21" t="s">
        <v>1334</v>
      </c>
      <c r="G425" s="18" t="s">
        <v>1312</v>
      </c>
      <c r="H425" s="23"/>
      <c r="I425" s="24" t="s">
        <v>1252</v>
      </c>
      <c r="N425" s="4" t="s">
        <v>881</v>
      </c>
    </row>
    <row r="426" spans="1:14" s="4" customFormat="1" ht="33" x14ac:dyDescent="0.25">
      <c r="A426" s="18">
        <f>IF(B426&lt;&gt;"",SUBTOTAL(103,B$9:$B426))</f>
        <v>418</v>
      </c>
      <c r="B426" s="18" t="s">
        <v>1335</v>
      </c>
      <c r="C426" s="19" t="s">
        <v>1336</v>
      </c>
      <c r="D426" s="20" t="s">
        <v>370</v>
      </c>
      <c r="E426" s="18" t="s">
        <v>884</v>
      </c>
      <c r="F426" s="21" t="s">
        <v>1337</v>
      </c>
      <c r="G426" s="18" t="s">
        <v>1312</v>
      </c>
      <c r="H426" s="23"/>
      <c r="I426" s="24" t="s">
        <v>1252</v>
      </c>
      <c r="N426" s="4" t="s">
        <v>881</v>
      </c>
    </row>
    <row r="427" spans="1:14" s="4" customFormat="1" ht="33" x14ac:dyDescent="0.25">
      <c r="A427" s="18">
        <f>IF(B427&lt;&gt;"",SUBTOTAL(103,B$9:$B427))</f>
        <v>419</v>
      </c>
      <c r="B427" s="18" t="s">
        <v>1338</v>
      </c>
      <c r="C427" s="19" t="s">
        <v>51</v>
      </c>
      <c r="D427" s="20" t="s">
        <v>649</v>
      </c>
      <c r="E427" s="18" t="s">
        <v>877</v>
      </c>
      <c r="F427" s="21" t="s">
        <v>1339</v>
      </c>
      <c r="G427" s="18" t="s">
        <v>1312</v>
      </c>
      <c r="H427" s="23"/>
      <c r="I427" s="24" t="s">
        <v>1252</v>
      </c>
      <c r="N427" s="4" t="s">
        <v>881</v>
      </c>
    </row>
    <row r="428" spans="1:14" s="4" customFormat="1" ht="33" x14ac:dyDescent="0.25">
      <c r="A428" s="18">
        <f>IF(B428&lt;&gt;"",SUBTOTAL(103,B$9:$B428))</f>
        <v>420</v>
      </c>
      <c r="B428" s="18" t="s">
        <v>1340</v>
      </c>
      <c r="C428" s="19" t="s">
        <v>51</v>
      </c>
      <c r="D428" s="20" t="s">
        <v>649</v>
      </c>
      <c r="E428" s="18" t="s">
        <v>909</v>
      </c>
      <c r="F428" s="21" t="s">
        <v>1341</v>
      </c>
      <c r="G428" s="18" t="s">
        <v>1312</v>
      </c>
      <c r="H428" s="23"/>
      <c r="I428" s="24" t="s">
        <v>1252</v>
      </c>
      <c r="N428" s="4" t="s">
        <v>881</v>
      </c>
    </row>
    <row r="429" spans="1:14" s="4" customFormat="1" ht="33" x14ac:dyDescent="0.25">
      <c r="A429" s="18">
        <f>IF(B429&lt;&gt;"",SUBTOTAL(103,B$9:$B429))</f>
        <v>421</v>
      </c>
      <c r="B429" s="18" t="s">
        <v>1342</v>
      </c>
      <c r="C429" s="19" t="s">
        <v>757</v>
      </c>
      <c r="D429" s="20" t="s">
        <v>96</v>
      </c>
      <c r="E429" s="18" t="s">
        <v>927</v>
      </c>
      <c r="F429" s="21" t="s">
        <v>1343</v>
      </c>
      <c r="G429" s="18" t="s">
        <v>1312</v>
      </c>
      <c r="H429" s="23"/>
      <c r="I429" s="24" t="s">
        <v>1252</v>
      </c>
      <c r="N429" s="4" t="s">
        <v>881</v>
      </c>
    </row>
    <row r="430" spans="1:14" s="4" customFormat="1" ht="33" x14ac:dyDescent="0.25">
      <c r="A430" s="18">
        <f>IF(B430&lt;&gt;"",SUBTOTAL(103,B$9:$B430))</f>
        <v>422</v>
      </c>
      <c r="B430" s="18" t="s">
        <v>1344</v>
      </c>
      <c r="C430" s="19" t="s">
        <v>433</v>
      </c>
      <c r="D430" s="20" t="s">
        <v>1345</v>
      </c>
      <c r="E430" s="18" t="s">
        <v>884</v>
      </c>
      <c r="F430" s="21" t="s">
        <v>1346</v>
      </c>
      <c r="G430" s="18" t="s">
        <v>1312</v>
      </c>
      <c r="H430" s="23"/>
      <c r="I430" s="24" t="s">
        <v>1252</v>
      </c>
      <c r="N430" s="4" t="s">
        <v>881</v>
      </c>
    </row>
    <row r="431" spans="1:14" s="4" customFormat="1" ht="33" x14ac:dyDescent="0.25">
      <c r="A431" s="18">
        <f>IF(B431&lt;&gt;"",SUBTOTAL(103,B$9:$B431))</f>
        <v>423</v>
      </c>
      <c r="B431" s="18" t="s">
        <v>1347</v>
      </c>
      <c r="C431" s="19" t="s">
        <v>915</v>
      </c>
      <c r="D431" s="20" t="s">
        <v>1348</v>
      </c>
      <c r="E431" s="18" t="s">
        <v>877</v>
      </c>
      <c r="F431" s="21" t="s">
        <v>1349</v>
      </c>
      <c r="G431" s="18" t="s">
        <v>1312</v>
      </c>
      <c r="H431" s="23"/>
      <c r="I431" s="24" t="s">
        <v>1252</v>
      </c>
      <c r="N431" s="4" t="s">
        <v>881</v>
      </c>
    </row>
    <row r="432" spans="1:14" s="4" customFormat="1" ht="33" x14ac:dyDescent="0.25">
      <c r="A432" s="18">
        <f>IF(B432&lt;&gt;"",SUBTOTAL(103,B$9:$B432))</f>
        <v>424</v>
      </c>
      <c r="B432" s="18" t="s">
        <v>1350</v>
      </c>
      <c r="C432" s="19" t="s">
        <v>1351</v>
      </c>
      <c r="D432" s="20" t="s">
        <v>103</v>
      </c>
      <c r="E432" s="18" t="s">
        <v>877</v>
      </c>
      <c r="F432" s="21" t="s">
        <v>1352</v>
      </c>
      <c r="G432" s="18" t="s">
        <v>1312</v>
      </c>
      <c r="H432" s="23"/>
      <c r="I432" s="24" t="s">
        <v>1252</v>
      </c>
      <c r="N432" s="4" t="s">
        <v>881</v>
      </c>
    </row>
    <row r="433" spans="1:14" s="4" customFormat="1" ht="33" x14ac:dyDescent="0.25">
      <c r="A433" s="18">
        <f>IF(B433&lt;&gt;"",SUBTOTAL(103,B$9:$B433))</f>
        <v>425</v>
      </c>
      <c r="B433" s="18" t="s">
        <v>1353</v>
      </c>
      <c r="C433" s="19" t="s">
        <v>51</v>
      </c>
      <c r="D433" s="20" t="s">
        <v>1354</v>
      </c>
      <c r="E433" s="18" t="s">
        <v>877</v>
      </c>
      <c r="F433" s="21" t="s">
        <v>1355</v>
      </c>
      <c r="G433" s="18" t="s">
        <v>1312</v>
      </c>
      <c r="H433" s="23"/>
      <c r="I433" s="24" t="s">
        <v>1252</v>
      </c>
      <c r="N433" s="4" t="s">
        <v>881</v>
      </c>
    </row>
    <row r="434" spans="1:14" s="4" customFormat="1" ht="33" x14ac:dyDescent="0.25">
      <c r="A434" s="18">
        <f>IF(B434&lt;&gt;"",SUBTOTAL(103,B$9:$B434))</f>
        <v>426</v>
      </c>
      <c r="B434" s="18" t="s">
        <v>1356</v>
      </c>
      <c r="C434" s="19" t="s">
        <v>1357</v>
      </c>
      <c r="D434" s="20" t="s">
        <v>136</v>
      </c>
      <c r="E434" s="18" t="s">
        <v>922</v>
      </c>
      <c r="F434" s="21" t="s">
        <v>1358</v>
      </c>
      <c r="G434" s="18" t="s">
        <v>1312</v>
      </c>
      <c r="H434" s="23"/>
      <c r="I434" s="24" t="s">
        <v>1252</v>
      </c>
      <c r="N434" s="4" t="s">
        <v>881</v>
      </c>
    </row>
    <row r="435" spans="1:14" s="4" customFormat="1" ht="49.5" x14ac:dyDescent="0.25">
      <c r="A435" s="18">
        <f>IF(B435&lt;&gt;"",SUBTOTAL(103,B$9:$B435))</f>
        <v>427</v>
      </c>
      <c r="B435" s="18" t="s">
        <v>1359</v>
      </c>
      <c r="C435" s="19" t="s">
        <v>1357</v>
      </c>
      <c r="D435" s="20" t="s">
        <v>136</v>
      </c>
      <c r="E435" s="18" t="s">
        <v>877</v>
      </c>
      <c r="F435" s="21" t="s">
        <v>1360</v>
      </c>
      <c r="G435" s="18" t="s">
        <v>1312</v>
      </c>
      <c r="H435" s="23"/>
      <c r="I435" s="24" t="s">
        <v>1252</v>
      </c>
      <c r="N435" s="4" t="s">
        <v>881</v>
      </c>
    </row>
    <row r="436" spans="1:14" s="4" customFormat="1" ht="33" x14ac:dyDescent="0.25">
      <c r="A436" s="18">
        <f>IF(B436&lt;&gt;"",SUBTOTAL(103,B$9:$B436))</f>
        <v>428</v>
      </c>
      <c r="B436" s="18" t="s">
        <v>1361</v>
      </c>
      <c r="C436" s="19" t="s">
        <v>576</v>
      </c>
      <c r="D436" s="20" t="s">
        <v>1261</v>
      </c>
      <c r="E436" s="18" t="s">
        <v>877</v>
      </c>
      <c r="F436" s="21" t="s">
        <v>1362</v>
      </c>
      <c r="G436" s="18" t="s">
        <v>1312</v>
      </c>
      <c r="H436" s="23"/>
      <c r="I436" s="24" t="s">
        <v>1252</v>
      </c>
      <c r="N436" s="4" t="s">
        <v>881</v>
      </c>
    </row>
    <row r="437" spans="1:14" s="4" customFormat="1" ht="33" x14ac:dyDescent="0.25">
      <c r="A437" s="18">
        <f>IF(B437&lt;&gt;"",SUBTOTAL(103,B$9:$B437))</f>
        <v>429</v>
      </c>
      <c r="B437" s="18" t="s">
        <v>1363</v>
      </c>
      <c r="C437" s="19" t="s">
        <v>1364</v>
      </c>
      <c r="D437" s="20" t="s">
        <v>173</v>
      </c>
      <c r="E437" s="18" t="s">
        <v>922</v>
      </c>
      <c r="F437" s="21" t="s">
        <v>1365</v>
      </c>
      <c r="G437" s="18" t="s">
        <v>1312</v>
      </c>
      <c r="H437" s="23"/>
      <c r="I437" s="24" t="s">
        <v>1252</v>
      </c>
      <c r="N437" s="4" t="s">
        <v>881</v>
      </c>
    </row>
    <row r="438" spans="1:14" s="4" customFormat="1" ht="33" x14ac:dyDescent="0.25">
      <c r="A438" s="18">
        <f>IF(B438&lt;&gt;"",SUBTOTAL(103,B$9:$B438))</f>
        <v>430</v>
      </c>
      <c r="B438" s="18" t="s">
        <v>1366</v>
      </c>
      <c r="C438" s="19" t="s">
        <v>1367</v>
      </c>
      <c r="D438" s="20" t="s">
        <v>1368</v>
      </c>
      <c r="E438" s="18" t="s">
        <v>887</v>
      </c>
      <c r="F438" s="21" t="s">
        <v>1369</v>
      </c>
      <c r="G438" s="18" t="s">
        <v>1312</v>
      </c>
      <c r="H438" s="23"/>
      <c r="I438" s="24" t="s">
        <v>1252</v>
      </c>
      <c r="N438" s="4" t="s">
        <v>881</v>
      </c>
    </row>
    <row r="439" spans="1:14" s="4" customFormat="1" ht="33" x14ac:dyDescent="0.25">
      <c r="A439" s="18">
        <f>IF(B439&lt;&gt;"",SUBTOTAL(103,B$9:$B439))</f>
        <v>431</v>
      </c>
      <c r="B439" s="18" t="s">
        <v>1370</v>
      </c>
      <c r="C439" s="19" t="s">
        <v>257</v>
      </c>
      <c r="D439" s="20" t="s">
        <v>186</v>
      </c>
      <c r="E439" s="18" t="s">
        <v>877</v>
      </c>
      <c r="F439" s="21" t="s">
        <v>1371</v>
      </c>
      <c r="G439" s="18" t="s">
        <v>1312</v>
      </c>
      <c r="H439" s="23"/>
      <c r="I439" s="24" t="s">
        <v>1252</v>
      </c>
      <c r="N439" s="4" t="s">
        <v>881</v>
      </c>
    </row>
    <row r="440" spans="1:14" s="4" customFormat="1" ht="33" x14ac:dyDescent="0.25">
      <c r="A440" s="18">
        <f>IF(B440&lt;&gt;"",SUBTOTAL(103,B$9:$B440))</f>
        <v>432</v>
      </c>
      <c r="B440" s="18" t="s">
        <v>1372</v>
      </c>
      <c r="C440" s="19" t="s">
        <v>1373</v>
      </c>
      <c r="D440" s="20" t="s">
        <v>938</v>
      </c>
      <c r="E440" s="18" t="s">
        <v>922</v>
      </c>
      <c r="F440" s="21" t="s">
        <v>1374</v>
      </c>
      <c r="G440" s="18" t="s">
        <v>1312</v>
      </c>
      <c r="H440" s="23"/>
      <c r="I440" s="24" t="s">
        <v>1252</v>
      </c>
      <c r="N440" s="4" t="s">
        <v>881</v>
      </c>
    </row>
    <row r="441" spans="1:14" s="4" customFormat="1" ht="33" x14ac:dyDescent="0.25">
      <c r="A441" s="18">
        <f>IF(B441&lt;&gt;"",SUBTOTAL(103,B$9:$B441))</f>
        <v>433</v>
      </c>
      <c r="B441" s="18" t="s">
        <v>1375</v>
      </c>
      <c r="C441" s="19" t="s">
        <v>1376</v>
      </c>
      <c r="D441" s="20" t="s">
        <v>29</v>
      </c>
      <c r="E441" s="18" t="s">
        <v>901</v>
      </c>
      <c r="F441" s="21" t="s">
        <v>1377</v>
      </c>
      <c r="G441" s="18" t="s">
        <v>1378</v>
      </c>
      <c r="H441" s="23"/>
      <c r="I441" s="24" t="s">
        <v>1252</v>
      </c>
      <c r="N441" s="4" t="s">
        <v>881</v>
      </c>
    </row>
    <row r="442" spans="1:14" s="4" customFormat="1" ht="33" x14ac:dyDescent="0.25">
      <c r="A442" s="18">
        <f>IF(B442&lt;&gt;"",SUBTOTAL(103,B$9:$B442))</f>
        <v>434</v>
      </c>
      <c r="B442" s="18" t="s">
        <v>1379</v>
      </c>
      <c r="C442" s="19" t="s">
        <v>1380</v>
      </c>
      <c r="D442" s="20" t="s">
        <v>36</v>
      </c>
      <c r="E442" s="18" t="s">
        <v>877</v>
      </c>
      <c r="F442" s="21" t="s">
        <v>1381</v>
      </c>
      <c r="G442" s="18" t="s">
        <v>1378</v>
      </c>
      <c r="H442" s="23"/>
      <c r="I442" s="24" t="s">
        <v>1252</v>
      </c>
      <c r="N442" s="4" t="s">
        <v>881</v>
      </c>
    </row>
    <row r="443" spans="1:14" s="4" customFormat="1" ht="33" x14ac:dyDescent="0.25">
      <c r="A443" s="18">
        <f>IF(B443&lt;&gt;"",SUBTOTAL(103,B$9:$B443))</f>
        <v>435</v>
      </c>
      <c r="B443" s="18" t="s">
        <v>1382</v>
      </c>
      <c r="C443" s="19" t="s">
        <v>576</v>
      </c>
      <c r="D443" s="20" t="s">
        <v>1383</v>
      </c>
      <c r="E443" s="18" t="s">
        <v>927</v>
      </c>
      <c r="F443" s="21" t="s">
        <v>1384</v>
      </c>
      <c r="G443" s="18" t="s">
        <v>1378</v>
      </c>
      <c r="H443" s="23"/>
      <c r="I443" s="24" t="s">
        <v>1252</v>
      </c>
      <c r="N443" s="4" t="s">
        <v>881</v>
      </c>
    </row>
    <row r="444" spans="1:14" s="4" customFormat="1" ht="33" x14ac:dyDescent="0.25">
      <c r="A444" s="18">
        <f>IF(B444&lt;&gt;"",SUBTOTAL(103,B$9:$B444))</f>
        <v>436</v>
      </c>
      <c r="B444" s="18" t="s">
        <v>1385</v>
      </c>
      <c r="C444" s="19" t="s">
        <v>180</v>
      </c>
      <c r="D444" s="20" t="s">
        <v>1386</v>
      </c>
      <c r="E444" s="18" t="s">
        <v>877</v>
      </c>
      <c r="F444" s="21" t="s">
        <v>1387</v>
      </c>
      <c r="G444" s="18" t="s">
        <v>1378</v>
      </c>
      <c r="H444" s="23"/>
      <c r="I444" s="24" t="s">
        <v>1252</v>
      </c>
      <c r="N444" s="4" t="s">
        <v>881</v>
      </c>
    </row>
    <row r="445" spans="1:14" s="4" customFormat="1" ht="33" x14ac:dyDescent="0.25">
      <c r="A445" s="18">
        <f>IF(B445&lt;&gt;"",SUBTOTAL(103,B$9:$B445))</f>
        <v>437</v>
      </c>
      <c r="B445" s="18" t="s">
        <v>1388</v>
      </c>
      <c r="C445" s="19" t="s">
        <v>51</v>
      </c>
      <c r="D445" s="20" t="s">
        <v>103</v>
      </c>
      <c r="E445" s="18" t="s">
        <v>884</v>
      </c>
      <c r="F445" s="21" t="s">
        <v>1389</v>
      </c>
      <c r="G445" s="18" t="s">
        <v>1378</v>
      </c>
      <c r="H445" s="23"/>
      <c r="I445" s="24" t="s">
        <v>1252</v>
      </c>
      <c r="N445" s="4" t="s">
        <v>881</v>
      </c>
    </row>
    <row r="446" spans="1:14" s="4" customFormat="1" ht="33" x14ac:dyDescent="0.25">
      <c r="A446" s="18">
        <f>IF(B446&lt;&gt;"",SUBTOTAL(103,B$9:$B446))</f>
        <v>438</v>
      </c>
      <c r="B446" s="18" t="s">
        <v>1390</v>
      </c>
      <c r="C446" s="19" t="s">
        <v>1391</v>
      </c>
      <c r="D446" s="20" t="s">
        <v>587</v>
      </c>
      <c r="E446" s="18" t="s">
        <v>884</v>
      </c>
      <c r="F446" s="21" t="s">
        <v>1392</v>
      </c>
      <c r="G446" s="18" t="s">
        <v>1378</v>
      </c>
      <c r="H446" s="23"/>
      <c r="I446" s="24" t="s">
        <v>1252</v>
      </c>
      <c r="N446" s="4" t="s">
        <v>881</v>
      </c>
    </row>
    <row r="447" spans="1:14" s="4" customFormat="1" ht="33" x14ac:dyDescent="0.25">
      <c r="A447" s="18">
        <f>IF(B447&lt;&gt;"",SUBTOTAL(103,B$9:$B447))</f>
        <v>439</v>
      </c>
      <c r="B447" s="18" t="s">
        <v>1393</v>
      </c>
      <c r="C447" s="19" t="s">
        <v>1394</v>
      </c>
      <c r="D447" s="20" t="s">
        <v>1395</v>
      </c>
      <c r="E447" s="18" t="s">
        <v>922</v>
      </c>
      <c r="F447" s="21" t="s">
        <v>1396</v>
      </c>
      <c r="G447" s="18" t="s">
        <v>1378</v>
      </c>
      <c r="H447" s="23"/>
      <c r="I447" s="24" t="s">
        <v>1252</v>
      </c>
      <c r="N447" s="4" t="s">
        <v>881</v>
      </c>
    </row>
    <row r="448" spans="1:14" s="4" customFormat="1" ht="33" x14ac:dyDescent="0.25">
      <c r="A448" s="18">
        <f>IF(B448&lt;&gt;"",SUBTOTAL(103,B$9:$B448))</f>
        <v>440</v>
      </c>
      <c r="B448" s="18" t="s">
        <v>1397</v>
      </c>
      <c r="C448" s="19" t="s">
        <v>1398</v>
      </c>
      <c r="D448" s="20" t="s">
        <v>29</v>
      </c>
      <c r="E448" s="18" t="s">
        <v>927</v>
      </c>
      <c r="F448" s="21" t="s">
        <v>1399</v>
      </c>
      <c r="G448" s="18" t="s">
        <v>1400</v>
      </c>
      <c r="H448" s="23"/>
      <c r="I448" s="24" t="s">
        <v>1252</v>
      </c>
      <c r="N448" s="4" t="s">
        <v>881</v>
      </c>
    </row>
    <row r="449" spans="1:14" s="4" customFormat="1" ht="33" x14ac:dyDescent="0.25">
      <c r="A449" s="18">
        <f>IF(B449&lt;&gt;"",SUBTOTAL(103,B$9:$B449))</f>
        <v>441</v>
      </c>
      <c r="B449" s="18" t="s">
        <v>1401</v>
      </c>
      <c r="C449" s="19" t="s">
        <v>1402</v>
      </c>
      <c r="D449" s="20" t="s">
        <v>36</v>
      </c>
      <c r="E449" s="18" t="s">
        <v>927</v>
      </c>
      <c r="F449" s="21" t="s">
        <v>1403</v>
      </c>
      <c r="G449" s="18" t="s">
        <v>1400</v>
      </c>
      <c r="H449" s="23"/>
      <c r="I449" s="24" t="s">
        <v>1252</v>
      </c>
      <c r="N449" s="4" t="s">
        <v>881</v>
      </c>
    </row>
    <row r="450" spans="1:14" s="4" customFormat="1" ht="33" x14ac:dyDescent="0.25">
      <c r="A450" s="18">
        <f>IF(B450&lt;&gt;"",SUBTOTAL(103,B$9:$B450))</f>
        <v>442</v>
      </c>
      <c r="B450" s="18" t="s">
        <v>1404</v>
      </c>
      <c r="C450" s="19" t="s">
        <v>1405</v>
      </c>
      <c r="D450" s="20" t="s">
        <v>760</v>
      </c>
      <c r="E450" s="18" t="s">
        <v>922</v>
      </c>
      <c r="F450" s="21" t="s">
        <v>1406</v>
      </c>
      <c r="G450" s="18" t="s">
        <v>1400</v>
      </c>
      <c r="H450" s="23"/>
      <c r="I450" s="24" t="s">
        <v>1252</v>
      </c>
      <c r="N450" s="4" t="s">
        <v>881</v>
      </c>
    </row>
    <row r="451" spans="1:14" s="4" customFormat="1" ht="33" x14ac:dyDescent="0.25">
      <c r="A451" s="18">
        <f>IF(B451&lt;&gt;"",SUBTOTAL(103,B$9:$B451))</f>
        <v>443</v>
      </c>
      <c r="B451" s="18" t="s">
        <v>1407</v>
      </c>
      <c r="C451" s="19" t="s">
        <v>1408</v>
      </c>
      <c r="D451" s="20" t="s">
        <v>1409</v>
      </c>
      <c r="E451" s="18" t="s">
        <v>901</v>
      </c>
      <c r="F451" s="21" t="s">
        <v>1410</v>
      </c>
      <c r="G451" s="18" t="s">
        <v>1400</v>
      </c>
      <c r="H451" s="23"/>
      <c r="I451" s="24" t="s">
        <v>1252</v>
      </c>
      <c r="N451" s="4" t="s">
        <v>881</v>
      </c>
    </row>
    <row r="452" spans="1:14" s="4" customFormat="1" ht="33" x14ac:dyDescent="0.25">
      <c r="A452" s="18">
        <f>IF(B452&lt;&gt;"",SUBTOTAL(103,B$9:$B452))</f>
        <v>444</v>
      </c>
      <c r="B452" s="18" t="s">
        <v>1411</v>
      </c>
      <c r="C452" s="19" t="s">
        <v>1412</v>
      </c>
      <c r="D452" s="20" t="s">
        <v>96</v>
      </c>
      <c r="E452" s="18" t="s">
        <v>877</v>
      </c>
      <c r="F452" s="21" t="s">
        <v>1413</v>
      </c>
      <c r="G452" s="18" t="s">
        <v>1400</v>
      </c>
      <c r="H452" s="23"/>
      <c r="I452" s="24" t="s">
        <v>1252</v>
      </c>
      <c r="N452" s="4" t="s">
        <v>881</v>
      </c>
    </row>
    <row r="453" spans="1:14" s="4" customFormat="1" ht="33" x14ac:dyDescent="0.25">
      <c r="A453" s="18">
        <f>IF(B453&lt;&gt;"",SUBTOTAL(103,B$9:$B453))</f>
        <v>445</v>
      </c>
      <c r="B453" s="18" t="s">
        <v>1414</v>
      </c>
      <c r="C453" s="19" t="s">
        <v>576</v>
      </c>
      <c r="D453" s="20" t="s">
        <v>529</v>
      </c>
      <c r="E453" s="18" t="s">
        <v>877</v>
      </c>
      <c r="F453" s="21" t="s">
        <v>1415</v>
      </c>
      <c r="G453" s="18" t="s">
        <v>1400</v>
      </c>
      <c r="H453" s="23"/>
      <c r="I453" s="24" t="s">
        <v>1252</v>
      </c>
      <c r="N453" s="4" t="s">
        <v>881</v>
      </c>
    </row>
    <row r="454" spans="1:14" s="4" customFormat="1" ht="33" x14ac:dyDescent="0.25">
      <c r="A454" s="18">
        <f>IF(B454&lt;&gt;"",SUBTOTAL(103,B$9:$B454))</f>
        <v>446</v>
      </c>
      <c r="B454" s="18" t="s">
        <v>1416</v>
      </c>
      <c r="C454" s="19" t="s">
        <v>1417</v>
      </c>
      <c r="D454" s="20" t="s">
        <v>118</v>
      </c>
      <c r="E454" s="18" t="s">
        <v>1418</v>
      </c>
      <c r="F454" s="21" t="s">
        <v>1419</v>
      </c>
      <c r="G454" s="18" t="s">
        <v>1400</v>
      </c>
      <c r="H454" s="23"/>
      <c r="I454" s="24" t="s">
        <v>1252</v>
      </c>
      <c r="N454" s="4" t="s">
        <v>881</v>
      </c>
    </row>
    <row r="455" spans="1:14" s="4" customFormat="1" ht="33" x14ac:dyDescent="0.25">
      <c r="A455" s="18">
        <f>IF(B455&lt;&gt;"",SUBTOTAL(103,B$9:$B455))</f>
        <v>447</v>
      </c>
      <c r="B455" s="18" t="s">
        <v>1420</v>
      </c>
      <c r="C455" s="19" t="s">
        <v>1421</v>
      </c>
      <c r="D455" s="20" t="s">
        <v>408</v>
      </c>
      <c r="E455" s="18" t="s">
        <v>922</v>
      </c>
      <c r="F455" s="21" t="s">
        <v>1422</v>
      </c>
      <c r="G455" s="18" t="s">
        <v>1400</v>
      </c>
      <c r="H455" s="23"/>
      <c r="I455" s="24" t="s">
        <v>1252</v>
      </c>
      <c r="N455" s="4" t="s">
        <v>881</v>
      </c>
    </row>
    <row r="456" spans="1:14" s="4" customFormat="1" ht="49.5" x14ac:dyDescent="0.25">
      <c r="A456" s="18">
        <f>IF(B456&lt;&gt;"",SUBTOTAL(103,B$9:$B456))</f>
        <v>448</v>
      </c>
      <c r="B456" s="18" t="s">
        <v>1423</v>
      </c>
      <c r="C456" s="19" t="s">
        <v>1424</v>
      </c>
      <c r="D456" s="20" t="s">
        <v>155</v>
      </c>
      <c r="E456" s="18" t="s">
        <v>922</v>
      </c>
      <c r="F456" s="21" t="s">
        <v>1425</v>
      </c>
      <c r="G456" s="18" t="s">
        <v>1400</v>
      </c>
      <c r="H456" s="23"/>
      <c r="I456" s="24" t="s">
        <v>1252</v>
      </c>
      <c r="N456" s="4" t="s">
        <v>881</v>
      </c>
    </row>
    <row r="457" spans="1:14" s="4" customFormat="1" ht="49.5" x14ac:dyDescent="0.25">
      <c r="A457" s="18">
        <f>IF(B457&lt;&gt;"",SUBTOTAL(103,B$9:$B457))</f>
        <v>449</v>
      </c>
      <c r="B457" s="18" t="s">
        <v>1426</v>
      </c>
      <c r="C457" s="19" t="s">
        <v>980</v>
      </c>
      <c r="D457" s="20" t="s">
        <v>563</v>
      </c>
      <c r="E457" s="18" t="s">
        <v>922</v>
      </c>
      <c r="F457" s="21" t="s">
        <v>1427</v>
      </c>
      <c r="G457" s="18" t="s">
        <v>1400</v>
      </c>
      <c r="H457" s="23"/>
      <c r="I457" s="24" t="s">
        <v>1252</v>
      </c>
      <c r="N457" s="4" t="s">
        <v>881</v>
      </c>
    </row>
    <row r="458" spans="1:14" s="4" customFormat="1" ht="49.5" x14ac:dyDescent="0.25">
      <c r="A458" s="18">
        <f>IF(B458&lt;&gt;"",SUBTOTAL(103,B$9:$B458))</f>
        <v>450</v>
      </c>
      <c r="B458" s="18" t="s">
        <v>1428</v>
      </c>
      <c r="C458" s="19" t="s">
        <v>1429</v>
      </c>
      <c r="D458" s="20" t="s">
        <v>163</v>
      </c>
      <c r="E458" s="18" t="s">
        <v>901</v>
      </c>
      <c r="F458" s="21" t="s">
        <v>1430</v>
      </c>
      <c r="G458" s="18" t="s">
        <v>1400</v>
      </c>
      <c r="H458" s="23"/>
      <c r="I458" s="24" t="s">
        <v>1252</v>
      </c>
      <c r="N458" s="4" t="s">
        <v>881</v>
      </c>
    </row>
    <row r="459" spans="1:14" s="4" customFormat="1" ht="49.5" x14ac:dyDescent="0.25">
      <c r="A459" s="18">
        <f>IF(B459&lt;&gt;"",SUBTOTAL(103,B$9:$B459))</f>
        <v>451</v>
      </c>
      <c r="B459" s="18" t="s">
        <v>1431</v>
      </c>
      <c r="C459" s="19" t="s">
        <v>1432</v>
      </c>
      <c r="D459" s="20" t="s">
        <v>580</v>
      </c>
      <c r="E459" s="18" t="s">
        <v>884</v>
      </c>
      <c r="F459" s="21" t="s">
        <v>1433</v>
      </c>
      <c r="G459" s="18" t="s">
        <v>1400</v>
      </c>
      <c r="H459" s="23"/>
      <c r="I459" s="24" t="s">
        <v>1252</v>
      </c>
      <c r="N459" s="4" t="s">
        <v>881</v>
      </c>
    </row>
    <row r="460" spans="1:14" s="4" customFormat="1" ht="33" x14ac:dyDescent="0.25">
      <c r="A460" s="18">
        <f>IF(B460&lt;&gt;"",SUBTOTAL(103,B$9:$B460))</f>
        <v>452</v>
      </c>
      <c r="B460" s="18" t="s">
        <v>1434</v>
      </c>
      <c r="C460" s="19" t="s">
        <v>1380</v>
      </c>
      <c r="D460" s="20" t="s">
        <v>580</v>
      </c>
      <c r="E460" s="18" t="s">
        <v>877</v>
      </c>
      <c r="F460" s="21" t="s">
        <v>1435</v>
      </c>
      <c r="G460" s="18" t="s">
        <v>1400</v>
      </c>
      <c r="H460" s="23"/>
      <c r="I460" s="24" t="s">
        <v>1252</v>
      </c>
      <c r="N460" s="4" t="s">
        <v>881</v>
      </c>
    </row>
    <row r="461" spans="1:14" s="4" customFormat="1" ht="33" x14ac:dyDescent="0.25">
      <c r="A461" s="18">
        <f>IF(B461&lt;&gt;"",SUBTOTAL(103,B$9:$B461))</f>
        <v>453</v>
      </c>
      <c r="B461" s="18" t="s">
        <v>1436</v>
      </c>
      <c r="C461" s="19" t="s">
        <v>290</v>
      </c>
      <c r="D461" s="20" t="s">
        <v>584</v>
      </c>
      <c r="E461" s="18" t="s">
        <v>901</v>
      </c>
      <c r="F461" s="21" t="s">
        <v>1437</v>
      </c>
      <c r="G461" s="18" t="s">
        <v>1400</v>
      </c>
      <c r="H461" s="23"/>
      <c r="I461" s="24" t="s">
        <v>1252</v>
      </c>
      <c r="N461" s="4" t="s">
        <v>881</v>
      </c>
    </row>
    <row r="462" spans="1:14" s="4" customFormat="1" ht="33" x14ac:dyDescent="0.25">
      <c r="A462" s="18">
        <f>IF(B462&lt;&gt;"",SUBTOTAL(103,B$9:$B462))</f>
        <v>454</v>
      </c>
      <c r="B462" s="18" t="s">
        <v>1438</v>
      </c>
      <c r="C462" s="19" t="s">
        <v>1267</v>
      </c>
      <c r="D462" s="20" t="s">
        <v>186</v>
      </c>
      <c r="E462" s="18" t="s">
        <v>922</v>
      </c>
      <c r="F462" s="21" t="s">
        <v>1439</v>
      </c>
      <c r="G462" s="18" t="s">
        <v>1400</v>
      </c>
      <c r="H462" s="23"/>
      <c r="I462" s="24" t="s">
        <v>1252</v>
      </c>
      <c r="N462" s="4" t="s">
        <v>881</v>
      </c>
    </row>
    <row r="463" spans="1:14" s="4" customFormat="1" ht="33" x14ac:dyDescent="0.25">
      <c r="A463" s="18">
        <f>IF(B463&lt;&gt;"",SUBTOTAL(103,B$9:$B463))</f>
        <v>455</v>
      </c>
      <c r="B463" s="18" t="s">
        <v>1440</v>
      </c>
      <c r="C463" s="19" t="s">
        <v>915</v>
      </c>
      <c r="D463" s="20" t="s">
        <v>847</v>
      </c>
      <c r="E463" s="18" t="s">
        <v>901</v>
      </c>
      <c r="F463" s="21" t="s">
        <v>1441</v>
      </c>
      <c r="G463" s="18" t="s">
        <v>1400</v>
      </c>
      <c r="H463" s="23"/>
      <c r="I463" s="24" t="s">
        <v>1252</v>
      </c>
      <c r="N463" s="4" t="s">
        <v>881</v>
      </c>
    </row>
    <row r="464" spans="1:14" s="4" customFormat="1" ht="49.5" x14ac:dyDescent="0.25">
      <c r="A464" s="18">
        <f>IF(B464&lt;&gt;"",SUBTOTAL(103,B$9:$B464))</f>
        <v>456</v>
      </c>
      <c r="B464" s="18" t="s">
        <v>1442</v>
      </c>
      <c r="C464" s="19" t="s">
        <v>395</v>
      </c>
      <c r="D464" s="20" t="s">
        <v>29</v>
      </c>
      <c r="E464" s="18" t="s">
        <v>927</v>
      </c>
      <c r="F464" s="21" t="s">
        <v>1443</v>
      </c>
      <c r="G464" s="18" t="s">
        <v>1444</v>
      </c>
      <c r="H464" s="23"/>
      <c r="I464" s="24" t="s">
        <v>1252</v>
      </c>
      <c r="N464" s="4" t="s">
        <v>881</v>
      </c>
    </row>
    <row r="465" spans="1:14" s="4" customFormat="1" ht="33" x14ac:dyDescent="0.25">
      <c r="A465" s="18">
        <f>IF(B465&lt;&gt;"",SUBTOTAL(103,B$9:$B465))</f>
        <v>457</v>
      </c>
      <c r="B465" s="18" t="s">
        <v>1445</v>
      </c>
      <c r="C465" s="19" t="s">
        <v>1119</v>
      </c>
      <c r="D465" s="20" t="s">
        <v>36</v>
      </c>
      <c r="E465" s="18" t="s">
        <v>877</v>
      </c>
      <c r="F465" s="21" t="s">
        <v>1446</v>
      </c>
      <c r="G465" s="18" t="s">
        <v>1444</v>
      </c>
      <c r="H465" s="23"/>
      <c r="I465" s="24" t="s">
        <v>1252</v>
      </c>
      <c r="N465" s="4" t="s">
        <v>881</v>
      </c>
    </row>
    <row r="466" spans="1:14" s="4" customFormat="1" ht="33" x14ac:dyDescent="0.25">
      <c r="A466" s="18">
        <f>IF(B466&lt;&gt;"",SUBTOTAL(103,B$9:$B466))</f>
        <v>458</v>
      </c>
      <c r="B466" s="18" t="s">
        <v>1447</v>
      </c>
      <c r="C466" s="19" t="s">
        <v>1448</v>
      </c>
      <c r="D466" s="20" t="s">
        <v>43</v>
      </c>
      <c r="E466" s="18" t="s">
        <v>877</v>
      </c>
      <c r="F466" s="21" t="s">
        <v>1449</v>
      </c>
      <c r="G466" s="18" t="s">
        <v>1444</v>
      </c>
      <c r="H466" s="23"/>
      <c r="I466" s="24" t="s">
        <v>1252</v>
      </c>
      <c r="N466" s="4" t="s">
        <v>881</v>
      </c>
    </row>
    <row r="467" spans="1:14" s="4" customFormat="1" ht="49.5" x14ac:dyDescent="0.25">
      <c r="A467" s="18">
        <f>IF(B467&lt;&gt;"",SUBTOTAL(103,B$9:$B467))</f>
        <v>459</v>
      </c>
      <c r="B467" s="18" t="s">
        <v>1450</v>
      </c>
      <c r="C467" s="19" t="s">
        <v>1451</v>
      </c>
      <c r="D467" s="20" t="s">
        <v>91</v>
      </c>
      <c r="E467" s="18" t="s">
        <v>922</v>
      </c>
      <c r="F467" s="21" t="s">
        <v>1452</v>
      </c>
      <c r="G467" s="18" t="s">
        <v>1444</v>
      </c>
      <c r="H467" s="23"/>
      <c r="I467" s="24" t="s">
        <v>1252</v>
      </c>
      <c r="N467" s="4" t="s">
        <v>881</v>
      </c>
    </row>
    <row r="468" spans="1:14" s="4" customFormat="1" ht="33" x14ac:dyDescent="0.25">
      <c r="A468" s="18">
        <f>IF(B468&lt;&gt;"",SUBTOTAL(103,B$9:$B468))</f>
        <v>460</v>
      </c>
      <c r="B468" s="18" t="s">
        <v>1453</v>
      </c>
      <c r="C468" s="19" t="s">
        <v>1454</v>
      </c>
      <c r="D468" s="20" t="s">
        <v>103</v>
      </c>
      <c r="E468" s="18" t="s">
        <v>877</v>
      </c>
      <c r="F468" s="21" t="s">
        <v>1455</v>
      </c>
      <c r="G468" s="18" t="s">
        <v>1444</v>
      </c>
      <c r="H468" s="23"/>
      <c r="I468" s="24" t="s">
        <v>1252</v>
      </c>
      <c r="N468" s="4" t="s">
        <v>881</v>
      </c>
    </row>
    <row r="469" spans="1:14" s="4" customFormat="1" ht="49.5" x14ac:dyDescent="0.25">
      <c r="A469" s="18">
        <f>IF(B469&lt;&gt;"",SUBTOTAL(103,B$9:$B469))</f>
        <v>461</v>
      </c>
      <c r="B469" s="18" t="s">
        <v>1456</v>
      </c>
      <c r="C469" s="19" t="s">
        <v>844</v>
      </c>
      <c r="D469" s="20" t="s">
        <v>700</v>
      </c>
      <c r="E469" s="18" t="s">
        <v>884</v>
      </c>
      <c r="F469" s="21" t="s">
        <v>1457</v>
      </c>
      <c r="G469" s="18" t="s">
        <v>1444</v>
      </c>
      <c r="H469" s="23"/>
      <c r="I469" s="24" t="s">
        <v>1252</v>
      </c>
      <c r="N469" s="4" t="s">
        <v>881</v>
      </c>
    </row>
    <row r="470" spans="1:14" s="4" customFormat="1" ht="49.5" x14ac:dyDescent="0.25">
      <c r="A470" s="18">
        <f>IF(B470&lt;&gt;"",SUBTOTAL(103,B$9:$B470))</f>
        <v>462</v>
      </c>
      <c r="B470" s="18" t="s">
        <v>1458</v>
      </c>
      <c r="C470" s="19" t="s">
        <v>1459</v>
      </c>
      <c r="D470" s="20" t="s">
        <v>82</v>
      </c>
      <c r="E470" s="18" t="s">
        <v>927</v>
      </c>
      <c r="F470" s="21" t="s">
        <v>1460</v>
      </c>
      <c r="G470" s="18" t="s">
        <v>1461</v>
      </c>
      <c r="H470" s="23"/>
      <c r="I470" s="24" t="s">
        <v>1252</v>
      </c>
      <c r="N470" s="4" t="s">
        <v>881</v>
      </c>
    </row>
    <row r="471" spans="1:14" s="4" customFormat="1" ht="33" x14ac:dyDescent="0.25">
      <c r="A471" s="18">
        <f>IF(B471&lt;&gt;"",SUBTOTAL(103,B$9:$B471))</f>
        <v>463</v>
      </c>
      <c r="B471" s="18" t="s">
        <v>1462</v>
      </c>
      <c r="C471" s="19" t="s">
        <v>1463</v>
      </c>
      <c r="D471" s="20" t="s">
        <v>370</v>
      </c>
      <c r="E471" s="18" t="s">
        <v>892</v>
      </c>
      <c r="F471" s="21" t="s">
        <v>1464</v>
      </c>
      <c r="G471" s="18" t="s">
        <v>1461</v>
      </c>
      <c r="H471" s="23"/>
      <c r="I471" s="24" t="s">
        <v>1252</v>
      </c>
      <c r="N471" s="4" t="s">
        <v>881</v>
      </c>
    </row>
    <row r="472" spans="1:14" s="4" customFormat="1" ht="33" x14ac:dyDescent="0.25">
      <c r="A472" s="18">
        <f>IF(B472&lt;&gt;"",SUBTOTAL(103,B$9:$B472))</f>
        <v>464</v>
      </c>
      <c r="B472" s="18" t="s">
        <v>1465</v>
      </c>
      <c r="C472" s="19" t="s">
        <v>735</v>
      </c>
      <c r="D472" s="20" t="s">
        <v>87</v>
      </c>
      <c r="E472" s="18" t="s">
        <v>909</v>
      </c>
      <c r="F472" s="21" t="s">
        <v>1466</v>
      </c>
      <c r="G472" s="18" t="s">
        <v>1461</v>
      </c>
      <c r="H472" s="23"/>
      <c r="I472" s="24" t="s">
        <v>1252</v>
      </c>
      <c r="N472" s="4" t="s">
        <v>881</v>
      </c>
    </row>
    <row r="473" spans="1:14" s="4" customFormat="1" ht="33" x14ac:dyDescent="0.25">
      <c r="A473" s="18">
        <f>IF(B473&lt;&gt;"",SUBTOTAL(103,B$9:$B473))</f>
        <v>465</v>
      </c>
      <c r="B473" s="18" t="s">
        <v>1467</v>
      </c>
      <c r="C473" s="19" t="s">
        <v>122</v>
      </c>
      <c r="D473" s="20" t="s">
        <v>649</v>
      </c>
      <c r="E473" s="18" t="s">
        <v>909</v>
      </c>
      <c r="F473" s="21" t="s">
        <v>1468</v>
      </c>
      <c r="G473" s="18" t="s">
        <v>1461</v>
      </c>
      <c r="H473" s="23"/>
      <c r="I473" s="24" t="s">
        <v>1252</v>
      </c>
      <c r="N473" s="4" t="s">
        <v>881</v>
      </c>
    </row>
    <row r="474" spans="1:14" s="4" customFormat="1" ht="33" x14ac:dyDescent="0.25">
      <c r="A474" s="18">
        <f>IF(B474&lt;&gt;"",SUBTOTAL(103,B$9:$B474))</f>
        <v>466</v>
      </c>
      <c r="B474" s="18" t="s">
        <v>1469</v>
      </c>
      <c r="C474" s="19" t="s">
        <v>788</v>
      </c>
      <c r="D474" s="20" t="s">
        <v>516</v>
      </c>
      <c r="E474" s="18" t="s">
        <v>887</v>
      </c>
      <c r="F474" s="21" t="s">
        <v>1470</v>
      </c>
      <c r="G474" s="18" t="s">
        <v>1461</v>
      </c>
      <c r="H474" s="23"/>
      <c r="I474" s="24" t="s">
        <v>1252</v>
      </c>
      <c r="N474" s="4" t="s">
        <v>881</v>
      </c>
    </row>
    <row r="475" spans="1:14" s="4" customFormat="1" ht="33" x14ac:dyDescent="0.25">
      <c r="A475" s="18">
        <f>IF(B475&lt;&gt;"",SUBTOTAL(103,B$9:$B475))</f>
        <v>467</v>
      </c>
      <c r="B475" s="18" t="s">
        <v>1471</v>
      </c>
      <c r="C475" s="19" t="s">
        <v>77</v>
      </c>
      <c r="D475" s="20" t="s">
        <v>139</v>
      </c>
      <c r="E475" s="18" t="s">
        <v>909</v>
      </c>
      <c r="F475" s="21" t="s">
        <v>1472</v>
      </c>
      <c r="G475" s="18" t="s">
        <v>1461</v>
      </c>
      <c r="H475" s="23"/>
      <c r="I475" s="24" t="s">
        <v>1252</v>
      </c>
      <c r="N475" s="4" t="s">
        <v>881</v>
      </c>
    </row>
    <row r="476" spans="1:14" s="4" customFormat="1" ht="49.5" x14ac:dyDescent="0.25">
      <c r="A476" s="18">
        <f>IF(B476&lt;&gt;"",SUBTOTAL(103,B$9:$B476))</f>
        <v>468</v>
      </c>
      <c r="B476" s="18" t="s">
        <v>1473</v>
      </c>
      <c r="C476" s="19" t="s">
        <v>1474</v>
      </c>
      <c r="D476" s="20" t="s">
        <v>548</v>
      </c>
      <c r="E476" s="18" t="s">
        <v>927</v>
      </c>
      <c r="F476" s="21" t="s">
        <v>1475</v>
      </c>
      <c r="G476" s="18" t="s">
        <v>1461</v>
      </c>
      <c r="H476" s="23"/>
      <c r="I476" s="24" t="s">
        <v>1252</v>
      </c>
      <c r="N476" s="4" t="s">
        <v>881</v>
      </c>
    </row>
    <row r="477" spans="1:14" s="4" customFormat="1" ht="33" x14ac:dyDescent="0.25">
      <c r="A477" s="18">
        <f>IF(B477&lt;&gt;"",SUBTOTAL(103,B$9:$B477))</f>
        <v>469</v>
      </c>
      <c r="B477" s="18" t="s">
        <v>1476</v>
      </c>
      <c r="C477" s="19" t="s">
        <v>1477</v>
      </c>
      <c r="D477" s="20" t="s">
        <v>198</v>
      </c>
      <c r="E477" s="18" t="s">
        <v>927</v>
      </c>
      <c r="F477" s="21" t="s">
        <v>1478</v>
      </c>
      <c r="G477" s="18" t="s">
        <v>1461</v>
      </c>
      <c r="H477" s="23"/>
      <c r="I477" s="24" t="s">
        <v>1252</v>
      </c>
      <c r="N477" s="4" t="s">
        <v>881</v>
      </c>
    </row>
    <row r="478" spans="1:14" s="4" customFormat="1" ht="33" x14ac:dyDescent="0.25">
      <c r="A478" s="18">
        <f>IF(B478&lt;&gt;"",SUBTOTAL(103,B$9:$B478))</f>
        <v>470</v>
      </c>
      <c r="B478" s="18" t="s">
        <v>1479</v>
      </c>
      <c r="C478" s="19" t="s">
        <v>543</v>
      </c>
      <c r="D478" s="20" t="s">
        <v>350</v>
      </c>
      <c r="E478" s="18" t="s">
        <v>1480</v>
      </c>
      <c r="F478" s="21" t="s">
        <v>1481</v>
      </c>
      <c r="G478" s="18" t="s">
        <v>1482</v>
      </c>
      <c r="H478" s="23"/>
      <c r="I478" s="24" t="s">
        <v>1483</v>
      </c>
      <c r="N478" s="4" t="s">
        <v>881</v>
      </c>
    </row>
    <row r="479" spans="1:14" s="4" customFormat="1" ht="49.5" x14ac:dyDescent="0.25">
      <c r="A479" s="18">
        <f>IF(B479&lt;&gt;"",SUBTOTAL(103,B$9:$B479))</f>
        <v>471</v>
      </c>
      <c r="B479" s="18" t="s">
        <v>1484</v>
      </c>
      <c r="C479" s="19" t="s">
        <v>51</v>
      </c>
      <c r="D479" s="20" t="s">
        <v>487</v>
      </c>
      <c r="E479" s="18" t="s">
        <v>1328</v>
      </c>
      <c r="F479" s="21" t="s">
        <v>1485</v>
      </c>
      <c r="G479" s="18" t="s">
        <v>1482</v>
      </c>
      <c r="H479" s="23"/>
      <c r="I479" s="24" t="s">
        <v>1483</v>
      </c>
      <c r="N479" s="4" t="s">
        <v>881</v>
      </c>
    </row>
    <row r="480" spans="1:14" s="4" customFormat="1" ht="33" x14ac:dyDescent="0.25">
      <c r="A480" s="18">
        <f>IF(B480&lt;&gt;"",SUBTOTAL(103,B$9:$B480))</f>
        <v>472</v>
      </c>
      <c r="B480" s="18" t="s">
        <v>1486</v>
      </c>
      <c r="C480" s="19" t="s">
        <v>1487</v>
      </c>
      <c r="D480" s="20" t="s">
        <v>82</v>
      </c>
      <c r="E480" s="18" t="s">
        <v>877</v>
      </c>
      <c r="F480" s="21" t="s">
        <v>1488</v>
      </c>
      <c r="G480" s="18" t="s">
        <v>1482</v>
      </c>
      <c r="H480" s="23"/>
      <c r="I480" s="24" t="s">
        <v>1483</v>
      </c>
      <c r="N480" s="4" t="s">
        <v>881</v>
      </c>
    </row>
    <row r="481" spans="1:14" s="4" customFormat="1" ht="33" x14ac:dyDescent="0.25">
      <c r="A481" s="18">
        <f>IF(B481&lt;&gt;"",SUBTOTAL(103,B$9:$B481))</f>
        <v>473</v>
      </c>
      <c r="B481" s="18" t="s">
        <v>1489</v>
      </c>
      <c r="C481" s="19" t="s">
        <v>51</v>
      </c>
      <c r="D481" s="20" t="s">
        <v>78</v>
      </c>
      <c r="E481" s="18" t="s">
        <v>922</v>
      </c>
      <c r="F481" s="21" t="s">
        <v>1490</v>
      </c>
      <c r="G481" s="18" t="s">
        <v>1482</v>
      </c>
      <c r="H481" s="23"/>
      <c r="I481" s="24" t="s">
        <v>1483</v>
      </c>
      <c r="N481" s="4" t="s">
        <v>881</v>
      </c>
    </row>
    <row r="482" spans="1:14" s="4" customFormat="1" ht="33" x14ac:dyDescent="0.25">
      <c r="A482" s="18">
        <f>IF(B482&lt;&gt;"",SUBTOTAL(103,B$9:$B482))</f>
        <v>474</v>
      </c>
      <c r="B482" s="18" t="s">
        <v>1491</v>
      </c>
      <c r="C482" s="19" t="s">
        <v>1020</v>
      </c>
      <c r="D482" s="20" t="s">
        <v>760</v>
      </c>
      <c r="E482" s="18" t="s">
        <v>901</v>
      </c>
      <c r="F482" s="21" t="s">
        <v>1492</v>
      </c>
      <c r="G482" s="18" t="s">
        <v>1482</v>
      </c>
      <c r="H482" s="23"/>
      <c r="I482" s="24" t="s">
        <v>1483</v>
      </c>
      <c r="N482" s="4" t="s">
        <v>881</v>
      </c>
    </row>
    <row r="483" spans="1:14" s="4" customFormat="1" ht="33" x14ac:dyDescent="0.25">
      <c r="A483" s="18">
        <f>IF(B483&lt;&gt;"",SUBTOTAL(103,B$9:$B483))</f>
        <v>475</v>
      </c>
      <c r="B483" s="18" t="s">
        <v>1493</v>
      </c>
      <c r="C483" s="19" t="s">
        <v>712</v>
      </c>
      <c r="D483" s="20" t="s">
        <v>78</v>
      </c>
      <c r="E483" s="18" t="s">
        <v>877</v>
      </c>
      <c r="F483" s="21" t="s">
        <v>1494</v>
      </c>
      <c r="G483" s="18" t="s">
        <v>1482</v>
      </c>
      <c r="H483" s="23"/>
      <c r="I483" s="24" t="s">
        <v>1483</v>
      </c>
      <c r="N483" s="4" t="s">
        <v>881</v>
      </c>
    </row>
    <row r="484" spans="1:14" s="4" customFormat="1" ht="33" x14ac:dyDescent="0.25">
      <c r="A484" s="18">
        <f>IF(B484&lt;&gt;"",SUBTOTAL(103,B$9:$B484))</f>
        <v>476</v>
      </c>
      <c r="B484" s="18" t="s">
        <v>1495</v>
      </c>
      <c r="C484" s="19" t="s">
        <v>1496</v>
      </c>
      <c r="D484" s="20" t="s">
        <v>649</v>
      </c>
      <c r="E484" s="18" t="s">
        <v>901</v>
      </c>
      <c r="F484" s="21" t="s">
        <v>1497</v>
      </c>
      <c r="G484" s="18" t="s">
        <v>1482</v>
      </c>
      <c r="H484" s="23"/>
      <c r="I484" s="24" t="s">
        <v>1483</v>
      </c>
      <c r="N484" s="4" t="s">
        <v>881</v>
      </c>
    </row>
    <row r="485" spans="1:14" s="4" customFormat="1" ht="33" x14ac:dyDescent="0.25">
      <c r="A485" s="18">
        <f>IF(B485&lt;&gt;"",SUBTOTAL(103,B$9:$B485))</f>
        <v>477</v>
      </c>
      <c r="B485" s="18" t="s">
        <v>1498</v>
      </c>
      <c r="C485" s="19" t="s">
        <v>463</v>
      </c>
      <c r="D485" s="20" t="s">
        <v>954</v>
      </c>
      <c r="E485" s="18" t="s">
        <v>922</v>
      </c>
      <c r="F485" s="21" t="s">
        <v>1499</v>
      </c>
      <c r="G485" s="18" t="s">
        <v>1482</v>
      </c>
      <c r="H485" s="23"/>
      <c r="I485" s="24" t="s">
        <v>1483</v>
      </c>
      <c r="N485" s="4" t="s">
        <v>881</v>
      </c>
    </row>
    <row r="486" spans="1:14" s="4" customFormat="1" ht="49.5" x14ac:dyDescent="0.25">
      <c r="A486" s="18">
        <f>IF(B486&lt;&gt;"",SUBTOTAL(103,B$9:$B486))</f>
        <v>478</v>
      </c>
      <c r="B486" s="18" t="s">
        <v>1500</v>
      </c>
      <c r="C486" s="19" t="s">
        <v>712</v>
      </c>
      <c r="D486" s="20" t="s">
        <v>65</v>
      </c>
      <c r="E486" s="18" t="s">
        <v>922</v>
      </c>
      <c r="F486" s="21" t="s">
        <v>1501</v>
      </c>
      <c r="G486" s="18" t="s">
        <v>1482</v>
      </c>
      <c r="H486" s="23"/>
      <c r="I486" s="24" t="s">
        <v>1483</v>
      </c>
      <c r="N486" s="4" t="s">
        <v>881</v>
      </c>
    </row>
    <row r="487" spans="1:14" s="4" customFormat="1" ht="49.5" x14ac:dyDescent="0.25">
      <c r="A487" s="18">
        <f>IF(B487&lt;&gt;"",SUBTOTAL(103,B$9:$B487))</f>
        <v>479</v>
      </c>
      <c r="B487" s="18" t="s">
        <v>1502</v>
      </c>
      <c r="C487" s="19" t="s">
        <v>51</v>
      </c>
      <c r="D487" s="20" t="s">
        <v>443</v>
      </c>
      <c r="E487" s="18" t="s">
        <v>892</v>
      </c>
      <c r="F487" s="21" t="s">
        <v>1503</v>
      </c>
      <c r="G487" s="18" t="s">
        <v>1482</v>
      </c>
      <c r="H487" s="23"/>
      <c r="I487" s="24" t="s">
        <v>1483</v>
      </c>
      <c r="N487" s="4" t="s">
        <v>881</v>
      </c>
    </row>
    <row r="488" spans="1:14" s="4" customFormat="1" ht="33" x14ac:dyDescent="0.25">
      <c r="A488" s="18">
        <f>IF(B488&lt;&gt;"",SUBTOTAL(103,B$9:$B488))</f>
        <v>480</v>
      </c>
      <c r="B488" s="18" t="s">
        <v>1504</v>
      </c>
      <c r="C488" s="19" t="s">
        <v>1505</v>
      </c>
      <c r="D488" s="20" t="s">
        <v>700</v>
      </c>
      <c r="E488" s="18" t="s">
        <v>887</v>
      </c>
      <c r="F488" s="21" t="s">
        <v>1506</v>
      </c>
      <c r="G488" s="18" t="s">
        <v>1482</v>
      </c>
      <c r="H488" s="23"/>
      <c r="I488" s="24" t="s">
        <v>1483</v>
      </c>
      <c r="N488" s="4" t="s">
        <v>881</v>
      </c>
    </row>
    <row r="489" spans="1:14" s="4" customFormat="1" ht="33" x14ac:dyDescent="0.25">
      <c r="A489" s="18">
        <f>IF(B489&lt;&gt;"",SUBTOTAL(103,B$9:$B489))</f>
        <v>481</v>
      </c>
      <c r="B489" s="18" t="s">
        <v>1507</v>
      </c>
      <c r="C489" s="19" t="s">
        <v>51</v>
      </c>
      <c r="D489" s="20" t="s">
        <v>584</v>
      </c>
      <c r="E489" s="18" t="s">
        <v>927</v>
      </c>
      <c r="F489" s="21" t="s">
        <v>1508</v>
      </c>
      <c r="G489" s="18" t="s">
        <v>1482</v>
      </c>
      <c r="H489" s="23"/>
      <c r="I489" s="24" t="s">
        <v>1483</v>
      </c>
      <c r="N489" s="4" t="s">
        <v>881</v>
      </c>
    </row>
    <row r="490" spans="1:14" s="4" customFormat="1" ht="49.5" x14ac:dyDescent="0.25">
      <c r="A490" s="18">
        <f>IF(B490&lt;&gt;"",SUBTOTAL(103,B$9:$B490))</f>
        <v>482</v>
      </c>
      <c r="B490" s="18" t="s">
        <v>1509</v>
      </c>
      <c r="C490" s="19" t="s">
        <v>1510</v>
      </c>
      <c r="D490" s="20" t="s">
        <v>103</v>
      </c>
      <c r="E490" s="18" t="s">
        <v>901</v>
      </c>
      <c r="F490" s="21" t="s">
        <v>1511</v>
      </c>
      <c r="G490" s="18" t="s">
        <v>1482</v>
      </c>
      <c r="H490" s="23"/>
      <c r="I490" s="24" t="s">
        <v>1483</v>
      </c>
      <c r="N490" s="4" t="s">
        <v>881</v>
      </c>
    </row>
    <row r="491" spans="1:14" s="4" customFormat="1" ht="49.5" x14ac:dyDescent="0.25">
      <c r="A491" s="18">
        <f>IF(B491&lt;&gt;"",SUBTOTAL(103,B$9:$B491))</f>
        <v>483</v>
      </c>
      <c r="B491" s="18" t="s">
        <v>1512</v>
      </c>
      <c r="C491" s="19" t="s">
        <v>1513</v>
      </c>
      <c r="D491" s="20" t="s">
        <v>155</v>
      </c>
      <c r="E491" s="18" t="s">
        <v>892</v>
      </c>
      <c r="F491" s="21" t="s">
        <v>1514</v>
      </c>
      <c r="G491" s="18" t="s">
        <v>1482</v>
      </c>
      <c r="H491" s="23"/>
      <c r="I491" s="24" t="s">
        <v>1483</v>
      </c>
      <c r="N491" s="4" t="s">
        <v>881</v>
      </c>
    </row>
    <row r="492" spans="1:14" s="4" customFormat="1" ht="33" x14ac:dyDescent="0.25">
      <c r="A492" s="18">
        <f>IF(B492&lt;&gt;"",SUBTOTAL(103,B$9:$B492))</f>
        <v>484</v>
      </c>
      <c r="B492" s="18" t="s">
        <v>1515</v>
      </c>
      <c r="C492" s="19" t="s">
        <v>369</v>
      </c>
      <c r="D492" s="20" t="s">
        <v>1516</v>
      </c>
      <c r="E492" s="18" t="s">
        <v>887</v>
      </c>
      <c r="F492" s="21" t="s">
        <v>1517</v>
      </c>
      <c r="G492" s="18" t="s">
        <v>1482</v>
      </c>
      <c r="H492" s="23"/>
      <c r="I492" s="24" t="s">
        <v>1483</v>
      </c>
      <c r="N492" s="4" t="s">
        <v>881</v>
      </c>
    </row>
    <row r="493" spans="1:14" s="4" customFormat="1" ht="49.5" x14ac:dyDescent="0.25">
      <c r="A493" s="18">
        <f>IF(B493&lt;&gt;"",SUBTOTAL(103,B$9:$B493))</f>
        <v>485</v>
      </c>
      <c r="B493" s="18" t="s">
        <v>1518</v>
      </c>
      <c r="C493" s="19" t="s">
        <v>51</v>
      </c>
      <c r="D493" s="20" t="s">
        <v>443</v>
      </c>
      <c r="E493" s="18" t="s">
        <v>884</v>
      </c>
      <c r="F493" s="21" t="s">
        <v>1519</v>
      </c>
      <c r="G493" s="18" t="s">
        <v>1482</v>
      </c>
      <c r="H493" s="23"/>
      <c r="I493" s="24" t="s">
        <v>1483</v>
      </c>
      <c r="N493" s="4" t="s">
        <v>881</v>
      </c>
    </row>
    <row r="494" spans="1:14" s="4" customFormat="1" ht="49.5" x14ac:dyDescent="0.25">
      <c r="A494" s="18">
        <f>IF(B494&lt;&gt;"",SUBTOTAL(103,B$9:$B494))</f>
        <v>486</v>
      </c>
      <c r="B494" s="18" t="s">
        <v>1520</v>
      </c>
      <c r="C494" s="19" t="s">
        <v>463</v>
      </c>
      <c r="D494" s="20" t="s">
        <v>155</v>
      </c>
      <c r="E494" s="18" t="s">
        <v>909</v>
      </c>
      <c r="F494" s="21" t="s">
        <v>1521</v>
      </c>
      <c r="G494" s="18" t="s">
        <v>1482</v>
      </c>
      <c r="H494" s="23"/>
      <c r="I494" s="24" t="s">
        <v>1483</v>
      </c>
      <c r="N494" s="4" t="s">
        <v>881</v>
      </c>
    </row>
    <row r="495" spans="1:14" s="4" customFormat="1" ht="33" x14ac:dyDescent="0.25">
      <c r="A495" s="18">
        <f>IF(B495&lt;&gt;"",SUBTOTAL(103,B$9:$B495))</f>
        <v>487</v>
      </c>
      <c r="B495" s="18" t="s">
        <v>1522</v>
      </c>
      <c r="C495" s="19" t="s">
        <v>493</v>
      </c>
      <c r="D495" s="20" t="s">
        <v>198</v>
      </c>
      <c r="E495" s="18" t="s">
        <v>909</v>
      </c>
      <c r="F495" s="21" t="s">
        <v>1523</v>
      </c>
      <c r="G495" s="18" t="s">
        <v>1482</v>
      </c>
      <c r="H495" s="23"/>
      <c r="I495" s="24" t="s">
        <v>1483</v>
      </c>
      <c r="N495" s="4" t="s">
        <v>881</v>
      </c>
    </row>
    <row r="496" spans="1:14" s="4" customFormat="1" ht="49.5" x14ac:dyDescent="0.25">
      <c r="A496" s="18">
        <f>IF(B496&lt;&gt;"",SUBTOTAL(103,B$9:$B496))</f>
        <v>488</v>
      </c>
      <c r="B496" s="18" t="s">
        <v>1524</v>
      </c>
      <c r="C496" s="19" t="s">
        <v>1525</v>
      </c>
      <c r="D496" s="20" t="s">
        <v>552</v>
      </c>
      <c r="E496" s="18" t="s">
        <v>927</v>
      </c>
      <c r="F496" s="21" t="s">
        <v>1526</v>
      </c>
      <c r="G496" s="18" t="s">
        <v>1482</v>
      </c>
      <c r="H496" s="23"/>
      <c r="I496" s="24" t="s">
        <v>1483</v>
      </c>
      <c r="N496" s="4" t="s">
        <v>881</v>
      </c>
    </row>
    <row r="497" spans="1:14" s="4" customFormat="1" ht="49.5" x14ac:dyDescent="0.25">
      <c r="A497" s="18">
        <f>IF(B497&lt;&gt;"",SUBTOTAL(103,B$9:$B497))</f>
        <v>489</v>
      </c>
      <c r="B497" s="18" t="s">
        <v>1527</v>
      </c>
      <c r="C497" s="19" t="s">
        <v>1528</v>
      </c>
      <c r="D497" s="20" t="s">
        <v>374</v>
      </c>
      <c r="E497" s="18" t="s">
        <v>887</v>
      </c>
      <c r="F497" s="21" t="s">
        <v>1529</v>
      </c>
      <c r="G497" s="18" t="s">
        <v>1482</v>
      </c>
      <c r="H497" s="23"/>
      <c r="I497" s="24" t="s">
        <v>1483</v>
      </c>
      <c r="N497" s="4" t="s">
        <v>881</v>
      </c>
    </row>
    <row r="498" spans="1:14" s="4" customFormat="1" ht="49.5" x14ac:dyDescent="0.25">
      <c r="A498" s="18">
        <f>IF(B498&lt;&gt;"",SUBTOTAL(103,B$9:$B498))</f>
        <v>490</v>
      </c>
      <c r="B498" s="18" t="s">
        <v>1530</v>
      </c>
      <c r="C498" s="19" t="s">
        <v>1531</v>
      </c>
      <c r="D498" s="20" t="s">
        <v>65</v>
      </c>
      <c r="E498" s="18" t="s">
        <v>901</v>
      </c>
      <c r="F498" s="21" t="s">
        <v>1532</v>
      </c>
      <c r="G498" s="18" t="s">
        <v>1482</v>
      </c>
      <c r="H498" s="23"/>
      <c r="I498" s="24" t="s">
        <v>1483</v>
      </c>
      <c r="N498" s="4" t="s">
        <v>881</v>
      </c>
    </row>
    <row r="499" spans="1:14" s="4" customFormat="1" ht="33" x14ac:dyDescent="0.25">
      <c r="A499" s="18">
        <f>IF(B499&lt;&gt;"",SUBTOTAL(103,B$9:$B499))</f>
        <v>491</v>
      </c>
      <c r="B499" s="18" t="s">
        <v>1533</v>
      </c>
      <c r="C499" s="19" t="s">
        <v>757</v>
      </c>
      <c r="D499" s="20" t="s">
        <v>181</v>
      </c>
      <c r="E499" s="18" t="s">
        <v>922</v>
      </c>
      <c r="F499" s="21" t="s">
        <v>1534</v>
      </c>
      <c r="G499" s="18" t="s">
        <v>1535</v>
      </c>
      <c r="H499" s="23"/>
      <c r="I499" s="24" t="s">
        <v>1483</v>
      </c>
      <c r="N499" s="4" t="s">
        <v>881</v>
      </c>
    </row>
    <row r="500" spans="1:14" s="4" customFormat="1" ht="49.5" x14ac:dyDescent="0.25">
      <c r="A500" s="18">
        <f>IF(B500&lt;&gt;"",SUBTOTAL(103,B$9:$B500))</f>
        <v>492</v>
      </c>
      <c r="B500" s="18" t="s">
        <v>1536</v>
      </c>
      <c r="C500" s="19" t="s">
        <v>1537</v>
      </c>
      <c r="D500" s="20" t="s">
        <v>136</v>
      </c>
      <c r="E500" s="18" t="s">
        <v>887</v>
      </c>
      <c r="F500" s="21" t="s">
        <v>1538</v>
      </c>
      <c r="G500" s="18" t="s">
        <v>1535</v>
      </c>
      <c r="H500" s="23"/>
      <c r="I500" s="24" t="s">
        <v>1483</v>
      </c>
      <c r="N500" s="4" t="s">
        <v>881</v>
      </c>
    </row>
    <row r="501" spans="1:14" s="4" customFormat="1" ht="33" x14ac:dyDescent="0.25">
      <c r="A501" s="18">
        <f>IF(B501&lt;&gt;"",SUBTOTAL(103,B$9:$B501))</f>
        <v>493</v>
      </c>
      <c r="B501" s="18" t="s">
        <v>1539</v>
      </c>
      <c r="C501" s="19" t="s">
        <v>51</v>
      </c>
      <c r="D501" s="20" t="s">
        <v>430</v>
      </c>
      <c r="E501" s="18" t="s">
        <v>909</v>
      </c>
      <c r="F501" s="21" t="s">
        <v>1540</v>
      </c>
      <c r="G501" s="18" t="s">
        <v>1535</v>
      </c>
      <c r="H501" s="23"/>
      <c r="I501" s="24" t="s">
        <v>1483</v>
      </c>
      <c r="N501" s="4" t="s">
        <v>881</v>
      </c>
    </row>
    <row r="502" spans="1:14" s="4" customFormat="1" ht="49.5" x14ac:dyDescent="0.25">
      <c r="A502" s="18">
        <f>IF(B502&lt;&gt;"",SUBTOTAL(103,B$9:$B502))</f>
        <v>494</v>
      </c>
      <c r="B502" s="18" t="s">
        <v>1541</v>
      </c>
      <c r="C502" s="19" t="s">
        <v>433</v>
      </c>
      <c r="D502" s="20" t="s">
        <v>29</v>
      </c>
      <c r="E502" s="18" t="s">
        <v>922</v>
      </c>
      <c r="F502" s="21" t="s">
        <v>1542</v>
      </c>
      <c r="G502" s="18" t="s">
        <v>1535</v>
      </c>
      <c r="H502" s="23"/>
      <c r="I502" s="24" t="s">
        <v>1483</v>
      </c>
      <c r="N502" s="4" t="s">
        <v>881</v>
      </c>
    </row>
    <row r="503" spans="1:14" s="4" customFormat="1" ht="49.5" x14ac:dyDescent="0.25">
      <c r="A503" s="18">
        <f>IF(B503&lt;&gt;"",SUBTOTAL(103,B$9:$B503))</f>
        <v>495</v>
      </c>
      <c r="B503" s="18" t="s">
        <v>1543</v>
      </c>
      <c r="C503" s="19" t="s">
        <v>463</v>
      </c>
      <c r="D503" s="20" t="s">
        <v>186</v>
      </c>
      <c r="E503" s="18" t="s">
        <v>884</v>
      </c>
      <c r="F503" s="21" t="s">
        <v>1544</v>
      </c>
      <c r="G503" s="18" t="s">
        <v>1535</v>
      </c>
      <c r="H503" s="23"/>
      <c r="I503" s="24" t="s">
        <v>1483</v>
      </c>
      <c r="N503" s="4" t="s">
        <v>881</v>
      </c>
    </row>
    <row r="504" spans="1:14" s="4" customFormat="1" ht="33" x14ac:dyDescent="0.25">
      <c r="A504" s="18">
        <f>IF(B504&lt;&gt;"",SUBTOTAL(103,B$9:$B504))</f>
        <v>496</v>
      </c>
      <c r="B504" s="18" t="s">
        <v>1545</v>
      </c>
      <c r="C504" s="19" t="s">
        <v>1546</v>
      </c>
      <c r="D504" s="20" t="s">
        <v>938</v>
      </c>
      <c r="E504" s="18" t="s">
        <v>927</v>
      </c>
      <c r="F504" s="21" t="s">
        <v>1547</v>
      </c>
      <c r="G504" s="18" t="s">
        <v>1535</v>
      </c>
      <c r="H504" s="23"/>
      <c r="I504" s="24" t="s">
        <v>1483</v>
      </c>
      <c r="N504" s="4" t="s">
        <v>881</v>
      </c>
    </row>
    <row r="505" spans="1:14" s="4" customFormat="1" ht="33" x14ac:dyDescent="0.25">
      <c r="A505" s="18">
        <f>IF(B505&lt;&gt;"",SUBTOTAL(103,B$9:$B505))</f>
        <v>497</v>
      </c>
      <c r="B505" s="18" t="s">
        <v>1548</v>
      </c>
      <c r="C505" s="19" t="s">
        <v>1451</v>
      </c>
      <c r="D505" s="20" t="s">
        <v>721</v>
      </c>
      <c r="E505" s="18" t="s">
        <v>922</v>
      </c>
      <c r="F505" s="21" t="s">
        <v>1549</v>
      </c>
      <c r="G505" s="18" t="s">
        <v>1535</v>
      </c>
      <c r="H505" s="23"/>
      <c r="I505" s="24" t="s">
        <v>1483</v>
      </c>
      <c r="N505" s="4" t="s">
        <v>881</v>
      </c>
    </row>
    <row r="506" spans="1:14" s="4" customFormat="1" ht="49.5" x14ac:dyDescent="0.25">
      <c r="A506" s="18">
        <f>IF(B506&lt;&gt;"",SUBTOTAL(103,B$9:$B506))</f>
        <v>498</v>
      </c>
      <c r="B506" s="18" t="s">
        <v>1550</v>
      </c>
      <c r="C506" s="19" t="s">
        <v>122</v>
      </c>
      <c r="D506" s="20" t="s">
        <v>186</v>
      </c>
      <c r="E506" s="18" t="s">
        <v>884</v>
      </c>
      <c r="F506" s="21" t="s">
        <v>1551</v>
      </c>
      <c r="G506" s="18" t="s">
        <v>1535</v>
      </c>
      <c r="H506" s="23"/>
      <c r="I506" s="24" t="s">
        <v>1483</v>
      </c>
      <c r="N506" s="4" t="s">
        <v>881</v>
      </c>
    </row>
    <row r="507" spans="1:14" s="4" customFormat="1" ht="33" x14ac:dyDescent="0.25">
      <c r="A507" s="18">
        <f>IF(B507&lt;&gt;"",SUBTOTAL(103,B$9:$B507))</f>
        <v>499</v>
      </c>
      <c r="B507" s="18" t="s">
        <v>1552</v>
      </c>
      <c r="C507" s="19" t="s">
        <v>1553</v>
      </c>
      <c r="D507" s="20" t="s">
        <v>186</v>
      </c>
      <c r="E507" s="18" t="s">
        <v>892</v>
      </c>
      <c r="F507" s="21" t="s">
        <v>1554</v>
      </c>
      <c r="G507" s="18" t="s">
        <v>1535</v>
      </c>
      <c r="H507" s="23"/>
      <c r="I507" s="24" t="s">
        <v>1483</v>
      </c>
      <c r="N507" s="4" t="s">
        <v>881</v>
      </c>
    </row>
    <row r="508" spans="1:14" s="4" customFormat="1" ht="33" x14ac:dyDescent="0.25">
      <c r="A508" s="18">
        <f>IF(B508&lt;&gt;"",SUBTOTAL(103,B$9:$B508))</f>
        <v>500</v>
      </c>
      <c r="B508" s="18" t="s">
        <v>1555</v>
      </c>
      <c r="C508" s="19" t="s">
        <v>1556</v>
      </c>
      <c r="D508" s="20" t="s">
        <v>1333</v>
      </c>
      <c r="E508" s="18" t="s">
        <v>884</v>
      </c>
      <c r="F508" s="21" t="s">
        <v>1557</v>
      </c>
      <c r="G508" s="18" t="s">
        <v>1535</v>
      </c>
      <c r="H508" s="23"/>
      <c r="I508" s="24" t="s">
        <v>1483</v>
      </c>
      <c r="N508" s="4" t="s">
        <v>881</v>
      </c>
    </row>
    <row r="509" spans="1:14" s="4" customFormat="1" ht="33" x14ac:dyDescent="0.25">
      <c r="A509" s="18">
        <f>IF(B509&lt;&gt;"",SUBTOTAL(103,B$9:$B509))</f>
        <v>501</v>
      </c>
      <c r="B509" s="18" t="s">
        <v>1558</v>
      </c>
      <c r="C509" s="19" t="s">
        <v>279</v>
      </c>
      <c r="D509" s="20" t="s">
        <v>78</v>
      </c>
      <c r="E509" s="18" t="s">
        <v>887</v>
      </c>
      <c r="F509" s="21" t="s">
        <v>1559</v>
      </c>
      <c r="G509" s="18" t="s">
        <v>1535</v>
      </c>
      <c r="H509" s="23"/>
      <c r="I509" s="24" t="s">
        <v>1483</v>
      </c>
      <c r="N509" s="4" t="s">
        <v>881</v>
      </c>
    </row>
    <row r="510" spans="1:14" s="4" customFormat="1" ht="49.5" x14ac:dyDescent="0.25">
      <c r="A510" s="18">
        <f>IF(B510&lt;&gt;"",SUBTOTAL(103,B$9:$B510))</f>
        <v>502</v>
      </c>
      <c r="B510" s="18" t="s">
        <v>1560</v>
      </c>
      <c r="C510" s="19" t="s">
        <v>176</v>
      </c>
      <c r="D510" s="20" t="s">
        <v>360</v>
      </c>
      <c r="E510" s="18" t="s">
        <v>901</v>
      </c>
      <c r="F510" s="21" t="s">
        <v>1561</v>
      </c>
      <c r="G510" s="18" t="s">
        <v>1535</v>
      </c>
      <c r="H510" s="23"/>
      <c r="I510" s="24" t="s">
        <v>1483</v>
      </c>
      <c r="N510" s="4" t="s">
        <v>881</v>
      </c>
    </row>
    <row r="511" spans="1:14" s="4" customFormat="1" ht="33" x14ac:dyDescent="0.25">
      <c r="A511" s="18">
        <f>IF(B511&lt;&gt;"",SUBTOTAL(103,B$9:$B511))</f>
        <v>503</v>
      </c>
      <c r="B511" s="18" t="s">
        <v>1562</v>
      </c>
      <c r="C511" s="19" t="s">
        <v>433</v>
      </c>
      <c r="D511" s="20" t="s">
        <v>240</v>
      </c>
      <c r="E511" s="18" t="s">
        <v>922</v>
      </c>
      <c r="F511" s="21" t="s">
        <v>1563</v>
      </c>
      <c r="G511" s="18" t="s">
        <v>1535</v>
      </c>
      <c r="H511" s="23"/>
      <c r="I511" s="24" t="s">
        <v>1483</v>
      </c>
      <c r="N511" s="4" t="s">
        <v>881</v>
      </c>
    </row>
    <row r="512" spans="1:14" s="4" customFormat="1" ht="33" x14ac:dyDescent="0.25">
      <c r="A512" s="18">
        <f>IF(B512&lt;&gt;"",SUBTOTAL(103,B$9:$B512))</f>
        <v>504</v>
      </c>
      <c r="B512" s="18" t="s">
        <v>1564</v>
      </c>
      <c r="C512" s="19" t="s">
        <v>1565</v>
      </c>
      <c r="D512" s="20" t="s">
        <v>1075</v>
      </c>
      <c r="E512" s="18" t="s">
        <v>922</v>
      </c>
      <c r="F512" s="21" t="s">
        <v>1566</v>
      </c>
      <c r="G512" s="18" t="s">
        <v>1535</v>
      </c>
      <c r="H512" s="23"/>
      <c r="I512" s="24" t="s">
        <v>1483</v>
      </c>
      <c r="N512" s="4" t="s">
        <v>881</v>
      </c>
    </row>
    <row r="513" spans="1:14" s="4" customFormat="1" ht="49.5" x14ac:dyDescent="0.25">
      <c r="A513" s="18">
        <f>IF(B513&lt;&gt;"",SUBTOTAL(103,B$9:$B513))</f>
        <v>505</v>
      </c>
      <c r="B513" s="18" t="s">
        <v>1567</v>
      </c>
      <c r="C513" s="19" t="s">
        <v>1568</v>
      </c>
      <c r="D513" s="20" t="s">
        <v>118</v>
      </c>
      <c r="E513" s="18" t="s">
        <v>901</v>
      </c>
      <c r="F513" s="21" t="s">
        <v>1569</v>
      </c>
      <c r="G513" s="18" t="s">
        <v>1535</v>
      </c>
      <c r="H513" s="23"/>
      <c r="I513" s="24" t="s">
        <v>1483</v>
      </c>
      <c r="N513" s="4" t="s">
        <v>881</v>
      </c>
    </row>
    <row r="514" spans="1:14" s="4" customFormat="1" ht="49.5" x14ac:dyDescent="0.25">
      <c r="A514" s="18">
        <f>IF(B514&lt;&gt;"",SUBTOTAL(103,B$9:$B514))</f>
        <v>506</v>
      </c>
      <c r="B514" s="18" t="s">
        <v>1570</v>
      </c>
      <c r="C514" s="19" t="s">
        <v>1267</v>
      </c>
      <c r="D514" s="20" t="s">
        <v>1571</v>
      </c>
      <c r="E514" s="18" t="s">
        <v>909</v>
      </c>
      <c r="F514" s="21" t="s">
        <v>1572</v>
      </c>
      <c r="G514" s="18" t="s">
        <v>1535</v>
      </c>
      <c r="H514" s="23"/>
      <c r="I514" s="24" t="s">
        <v>1483</v>
      </c>
      <c r="N514" s="4" t="s">
        <v>881</v>
      </c>
    </row>
    <row r="515" spans="1:14" s="4" customFormat="1" ht="49.5" x14ac:dyDescent="0.25">
      <c r="A515" s="18">
        <f>IF(B515&lt;&gt;"",SUBTOTAL(103,B$9:$B515))</f>
        <v>507</v>
      </c>
      <c r="B515" s="18" t="s">
        <v>1573</v>
      </c>
      <c r="C515" s="19" t="s">
        <v>1092</v>
      </c>
      <c r="D515" s="20" t="s">
        <v>713</v>
      </c>
      <c r="E515" s="18" t="s">
        <v>877</v>
      </c>
      <c r="F515" s="21" t="s">
        <v>1574</v>
      </c>
      <c r="G515" s="18" t="s">
        <v>1535</v>
      </c>
      <c r="H515" s="23"/>
      <c r="I515" s="24" t="s">
        <v>1483</v>
      </c>
      <c r="N515" s="4" t="s">
        <v>881</v>
      </c>
    </row>
    <row r="516" spans="1:14" s="4" customFormat="1" ht="49.5" x14ac:dyDescent="0.25">
      <c r="A516" s="18">
        <f>IF(B516&lt;&gt;"",SUBTOTAL(103,B$9:$B516))</f>
        <v>508</v>
      </c>
      <c r="B516" s="18" t="s">
        <v>1575</v>
      </c>
      <c r="C516" s="19" t="s">
        <v>51</v>
      </c>
      <c r="D516" s="20" t="s">
        <v>74</v>
      </c>
      <c r="E516" s="18" t="s">
        <v>922</v>
      </c>
      <c r="F516" s="21" t="s">
        <v>1576</v>
      </c>
      <c r="G516" s="18" t="s">
        <v>1535</v>
      </c>
      <c r="H516" s="23"/>
      <c r="I516" s="24" t="s">
        <v>1483</v>
      </c>
      <c r="N516" s="4" t="s">
        <v>881</v>
      </c>
    </row>
    <row r="517" spans="1:14" s="4" customFormat="1" ht="49.5" x14ac:dyDescent="0.25">
      <c r="A517" s="18">
        <f>IF(B517&lt;&gt;"",SUBTOTAL(103,B$9:$B517))</f>
        <v>509</v>
      </c>
      <c r="B517" s="18" t="s">
        <v>1577</v>
      </c>
      <c r="C517" s="19" t="s">
        <v>1578</v>
      </c>
      <c r="D517" s="20" t="s">
        <v>103</v>
      </c>
      <c r="E517" s="18" t="s">
        <v>877</v>
      </c>
      <c r="F517" s="21" t="s">
        <v>1579</v>
      </c>
      <c r="G517" s="18" t="s">
        <v>1535</v>
      </c>
      <c r="H517" s="23"/>
      <c r="I517" s="24" t="s">
        <v>1483</v>
      </c>
      <c r="N517" s="4" t="s">
        <v>881</v>
      </c>
    </row>
    <row r="518" spans="1:14" s="4" customFormat="1" ht="33" x14ac:dyDescent="0.25">
      <c r="A518" s="18">
        <f>IF(B518&lt;&gt;"",SUBTOTAL(103,B$9:$B518))</f>
        <v>510</v>
      </c>
      <c r="B518" s="18" t="s">
        <v>1580</v>
      </c>
      <c r="C518" s="19" t="s">
        <v>166</v>
      </c>
      <c r="D518" s="20" t="s">
        <v>408</v>
      </c>
      <c r="E518" s="18" t="s">
        <v>884</v>
      </c>
      <c r="F518" s="21" t="s">
        <v>1581</v>
      </c>
      <c r="G518" s="18" t="s">
        <v>1535</v>
      </c>
      <c r="H518" s="23"/>
      <c r="I518" s="24" t="s">
        <v>1483</v>
      </c>
      <c r="N518" s="4" t="s">
        <v>881</v>
      </c>
    </row>
    <row r="519" spans="1:14" s="4" customFormat="1" ht="33" x14ac:dyDescent="0.25">
      <c r="A519" s="18">
        <f>IF(B519&lt;&gt;"",SUBTOTAL(103,B$9:$B519))</f>
        <v>511</v>
      </c>
      <c r="B519" s="18" t="s">
        <v>1582</v>
      </c>
      <c r="C519" s="19" t="s">
        <v>290</v>
      </c>
      <c r="D519" s="20" t="s">
        <v>103</v>
      </c>
      <c r="E519" s="18" t="s">
        <v>887</v>
      </c>
      <c r="F519" s="21" t="s">
        <v>1583</v>
      </c>
      <c r="G519" s="18" t="s">
        <v>1535</v>
      </c>
      <c r="H519" s="23"/>
      <c r="I519" s="24" t="s">
        <v>1483</v>
      </c>
      <c r="N519" s="4" t="s">
        <v>881</v>
      </c>
    </row>
    <row r="520" spans="1:14" s="4" customFormat="1" ht="33" x14ac:dyDescent="0.25">
      <c r="A520" s="18">
        <f>IF(B520&lt;&gt;"",SUBTOTAL(103,B$9:$B520))</f>
        <v>512</v>
      </c>
      <c r="B520" s="18" t="s">
        <v>1584</v>
      </c>
      <c r="C520" s="19" t="s">
        <v>463</v>
      </c>
      <c r="D520" s="20" t="s">
        <v>700</v>
      </c>
      <c r="E520" s="18" t="s">
        <v>901</v>
      </c>
      <c r="F520" s="21" t="s">
        <v>1585</v>
      </c>
      <c r="G520" s="18" t="s">
        <v>1586</v>
      </c>
      <c r="H520" s="23"/>
      <c r="I520" s="24" t="s">
        <v>1483</v>
      </c>
      <c r="N520" s="4" t="s">
        <v>881</v>
      </c>
    </row>
    <row r="521" spans="1:14" s="4" customFormat="1" ht="49.5" x14ac:dyDescent="0.25">
      <c r="A521" s="18">
        <f>IF(B521&lt;&gt;"",SUBTOTAL(103,B$9:$B521))</f>
        <v>513</v>
      </c>
      <c r="B521" s="18" t="s">
        <v>1587</v>
      </c>
      <c r="C521" s="19" t="s">
        <v>788</v>
      </c>
      <c r="D521" s="20" t="s">
        <v>1588</v>
      </c>
      <c r="E521" s="18" t="s">
        <v>901</v>
      </c>
      <c r="F521" s="21" t="s">
        <v>1589</v>
      </c>
      <c r="G521" s="18" t="s">
        <v>1586</v>
      </c>
      <c r="H521" s="23"/>
      <c r="I521" s="24" t="s">
        <v>1483</v>
      </c>
      <c r="N521" s="4" t="s">
        <v>881</v>
      </c>
    </row>
    <row r="522" spans="1:14" s="4" customFormat="1" ht="33" x14ac:dyDescent="0.25">
      <c r="A522" s="18">
        <f>IF(B522&lt;&gt;"",SUBTOTAL(103,B$9:$B522))</f>
        <v>514</v>
      </c>
      <c r="B522" s="18" t="s">
        <v>1590</v>
      </c>
      <c r="C522" s="19" t="s">
        <v>463</v>
      </c>
      <c r="D522" s="20" t="s">
        <v>584</v>
      </c>
      <c r="E522" s="18" t="s">
        <v>909</v>
      </c>
      <c r="F522" s="21" t="s">
        <v>1591</v>
      </c>
      <c r="G522" s="18" t="s">
        <v>1586</v>
      </c>
      <c r="H522" s="23"/>
      <c r="I522" s="24" t="s">
        <v>1483</v>
      </c>
      <c r="N522" s="4" t="s">
        <v>881</v>
      </c>
    </row>
    <row r="523" spans="1:14" s="4" customFormat="1" ht="33" x14ac:dyDescent="0.25">
      <c r="A523" s="18">
        <f>IF(B523&lt;&gt;"",SUBTOTAL(103,B$9:$B523))</f>
        <v>515</v>
      </c>
      <c r="B523" s="18" t="s">
        <v>1592</v>
      </c>
      <c r="C523" s="19" t="s">
        <v>1593</v>
      </c>
      <c r="D523" s="20" t="s">
        <v>136</v>
      </c>
      <c r="E523" s="18" t="s">
        <v>884</v>
      </c>
      <c r="F523" s="21" t="s">
        <v>1594</v>
      </c>
      <c r="G523" s="18" t="s">
        <v>1586</v>
      </c>
      <c r="H523" s="23"/>
      <c r="I523" s="24" t="s">
        <v>1483</v>
      </c>
      <c r="N523" s="4" t="s">
        <v>881</v>
      </c>
    </row>
    <row r="524" spans="1:14" s="4" customFormat="1" ht="33" x14ac:dyDescent="0.25">
      <c r="A524" s="18">
        <f>IF(B524&lt;&gt;"",SUBTOTAL(103,B$9:$B524))</f>
        <v>516</v>
      </c>
      <c r="B524" s="18" t="s">
        <v>1595</v>
      </c>
      <c r="C524" s="19" t="s">
        <v>1596</v>
      </c>
      <c r="D524" s="20" t="s">
        <v>516</v>
      </c>
      <c r="E524" s="18" t="s">
        <v>909</v>
      </c>
      <c r="F524" s="21" t="s">
        <v>1597</v>
      </c>
      <c r="G524" s="18" t="s">
        <v>1586</v>
      </c>
      <c r="H524" s="23"/>
      <c r="I524" s="24" t="s">
        <v>1483</v>
      </c>
      <c r="N524" s="4" t="s">
        <v>881</v>
      </c>
    </row>
    <row r="525" spans="1:14" s="4" customFormat="1" ht="33" x14ac:dyDescent="0.25">
      <c r="A525" s="18">
        <f>IF(B525&lt;&gt;"",SUBTOTAL(103,B$9:$B525))</f>
        <v>517</v>
      </c>
      <c r="B525" s="18" t="s">
        <v>1598</v>
      </c>
      <c r="C525" s="19" t="s">
        <v>1599</v>
      </c>
      <c r="D525" s="20" t="s">
        <v>350</v>
      </c>
      <c r="E525" s="18" t="s">
        <v>877</v>
      </c>
      <c r="F525" s="21" t="s">
        <v>1600</v>
      </c>
      <c r="G525" s="18" t="s">
        <v>1586</v>
      </c>
      <c r="H525" s="23"/>
      <c r="I525" s="24" t="s">
        <v>1483</v>
      </c>
      <c r="N525" s="4" t="s">
        <v>881</v>
      </c>
    </row>
    <row r="526" spans="1:14" s="4" customFormat="1" ht="49.5" x14ac:dyDescent="0.25">
      <c r="A526" s="18">
        <f>IF(B526&lt;&gt;"",SUBTOTAL(103,B$9:$B526))</f>
        <v>518</v>
      </c>
      <c r="B526" s="18" t="s">
        <v>1601</v>
      </c>
      <c r="C526" s="19" t="s">
        <v>1602</v>
      </c>
      <c r="D526" s="20" t="s">
        <v>65</v>
      </c>
      <c r="E526" s="18" t="s">
        <v>927</v>
      </c>
      <c r="F526" s="21" t="s">
        <v>1603</v>
      </c>
      <c r="G526" s="18" t="s">
        <v>1586</v>
      </c>
      <c r="H526" s="23"/>
      <c r="I526" s="24" t="s">
        <v>1483</v>
      </c>
      <c r="N526" s="4" t="s">
        <v>881</v>
      </c>
    </row>
    <row r="527" spans="1:14" s="4" customFormat="1" ht="49.5" x14ac:dyDescent="0.25">
      <c r="A527" s="18">
        <f>IF(B527&lt;&gt;"",SUBTOTAL(103,B$9:$B527))</f>
        <v>519</v>
      </c>
      <c r="B527" s="18" t="s">
        <v>1604</v>
      </c>
      <c r="C527" s="19" t="s">
        <v>543</v>
      </c>
      <c r="D527" s="20" t="s">
        <v>563</v>
      </c>
      <c r="E527" s="18" t="s">
        <v>887</v>
      </c>
      <c r="F527" s="21" t="s">
        <v>1605</v>
      </c>
      <c r="G527" s="18" t="s">
        <v>1606</v>
      </c>
      <c r="H527" s="23"/>
      <c r="I527" s="24" t="s">
        <v>1483</v>
      </c>
      <c r="N527" s="4" t="s">
        <v>881</v>
      </c>
    </row>
    <row r="528" spans="1:14" s="4" customFormat="1" ht="49.5" x14ac:dyDescent="0.25">
      <c r="A528" s="18">
        <f>IF(B528&lt;&gt;"",SUBTOTAL(103,B$9:$B528))</f>
        <v>520</v>
      </c>
      <c r="B528" s="18" t="s">
        <v>1607</v>
      </c>
      <c r="C528" s="19" t="s">
        <v>1608</v>
      </c>
      <c r="D528" s="20" t="s">
        <v>580</v>
      </c>
      <c r="E528" s="18" t="s">
        <v>909</v>
      </c>
      <c r="F528" s="21" t="s">
        <v>1609</v>
      </c>
      <c r="G528" s="18" t="s">
        <v>1606</v>
      </c>
      <c r="H528" s="23"/>
      <c r="I528" s="24" t="s">
        <v>1483</v>
      </c>
      <c r="N528" s="4" t="s">
        <v>881</v>
      </c>
    </row>
    <row r="529" spans="1:14" s="4" customFormat="1" ht="49.5" x14ac:dyDescent="0.25">
      <c r="A529" s="18">
        <f>IF(B529&lt;&gt;"",SUBTOTAL(103,B$9:$B529))</f>
        <v>521</v>
      </c>
      <c r="B529" s="18" t="s">
        <v>1610</v>
      </c>
      <c r="C529" s="19" t="s">
        <v>1611</v>
      </c>
      <c r="D529" s="20" t="s">
        <v>186</v>
      </c>
      <c r="E529" s="18" t="s">
        <v>927</v>
      </c>
      <c r="F529" s="21" t="s">
        <v>1612</v>
      </c>
      <c r="G529" s="18" t="s">
        <v>1606</v>
      </c>
      <c r="H529" s="23"/>
      <c r="I529" s="24" t="s">
        <v>1483</v>
      </c>
      <c r="N529" s="4" t="s">
        <v>881</v>
      </c>
    </row>
    <row r="530" spans="1:14" s="4" customFormat="1" ht="33" x14ac:dyDescent="0.25">
      <c r="A530" s="18">
        <f>IF(B530&lt;&gt;"",SUBTOTAL(103,B$9:$B530))</f>
        <v>522</v>
      </c>
      <c r="B530" s="18" t="s">
        <v>1613</v>
      </c>
      <c r="C530" s="19" t="s">
        <v>51</v>
      </c>
      <c r="D530" s="20" t="s">
        <v>408</v>
      </c>
      <c r="E530" s="18" t="s">
        <v>887</v>
      </c>
      <c r="F530" s="21" t="s">
        <v>1614</v>
      </c>
      <c r="G530" s="18" t="s">
        <v>1606</v>
      </c>
      <c r="H530" s="23"/>
      <c r="I530" s="24" t="s">
        <v>1483</v>
      </c>
      <c r="N530" s="4" t="s">
        <v>881</v>
      </c>
    </row>
    <row r="531" spans="1:14" s="4" customFormat="1" ht="33" x14ac:dyDescent="0.25">
      <c r="A531" s="18">
        <f>IF(B531&lt;&gt;"",SUBTOTAL(103,B$9:$B531))</f>
        <v>523</v>
      </c>
      <c r="B531" s="18" t="s">
        <v>1615</v>
      </c>
      <c r="C531" s="19" t="s">
        <v>463</v>
      </c>
      <c r="D531" s="20" t="s">
        <v>186</v>
      </c>
      <c r="E531" s="18" t="s">
        <v>909</v>
      </c>
      <c r="F531" s="21" t="s">
        <v>1616</v>
      </c>
      <c r="G531" s="18" t="s">
        <v>1606</v>
      </c>
      <c r="H531" s="23"/>
      <c r="I531" s="24" t="s">
        <v>1483</v>
      </c>
      <c r="N531" s="4" t="s">
        <v>881</v>
      </c>
    </row>
    <row r="532" spans="1:14" s="4" customFormat="1" ht="49.5" x14ac:dyDescent="0.25">
      <c r="A532" s="18">
        <f>IF(B532&lt;&gt;"",SUBTOTAL(103,B$9:$B532))</f>
        <v>524</v>
      </c>
      <c r="B532" s="18" t="s">
        <v>1617</v>
      </c>
      <c r="C532" s="19" t="s">
        <v>1618</v>
      </c>
      <c r="D532" s="20" t="s">
        <v>87</v>
      </c>
      <c r="E532" s="18" t="s">
        <v>922</v>
      </c>
      <c r="F532" s="21" t="s">
        <v>1619</v>
      </c>
      <c r="G532" s="18" t="s">
        <v>1606</v>
      </c>
      <c r="H532" s="23"/>
      <c r="I532" s="24" t="s">
        <v>1483</v>
      </c>
      <c r="N532" s="4" t="s">
        <v>881</v>
      </c>
    </row>
    <row r="533" spans="1:14" s="4" customFormat="1" ht="49.5" x14ac:dyDescent="0.25">
      <c r="A533" s="18">
        <f>IF(B533&lt;&gt;"",SUBTOTAL(103,B$9:$B533))</f>
        <v>525</v>
      </c>
      <c r="B533" s="18" t="s">
        <v>1620</v>
      </c>
      <c r="C533" s="19" t="s">
        <v>180</v>
      </c>
      <c r="D533" s="20" t="s">
        <v>136</v>
      </c>
      <c r="E533" s="18" t="s">
        <v>887</v>
      </c>
      <c r="F533" s="21" t="s">
        <v>1621</v>
      </c>
      <c r="G533" s="18" t="s">
        <v>1606</v>
      </c>
      <c r="H533" s="23"/>
      <c r="I533" s="24" t="s">
        <v>1483</v>
      </c>
      <c r="N533" s="4" t="s">
        <v>881</v>
      </c>
    </row>
    <row r="534" spans="1:14" s="4" customFormat="1" ht="49.5" x14ac:dyDescent="0.25">
      <c r="A534" s="18">
        <f>IF(B534&lt;&gt;"",SUBTOTAL(103,B$9:$B534))</f>
        <v>526</v>
      </c>
      <c r="B534" s="18" t="s">
        <v>1622</v>
      </c>
      <c r="C534" s="19" t="s">
        <v>1623</v>
      </c>
      <c r="D534" s="20" t="s">
        <v>163</v>
      </c>
      <c r="E534" s="18" t="s">
        <v>884</v>
      </c>
      <c r="F534" s="21" t="s">
        <v>1624</v>
      </c>
      <c r="G534" s="18" t="s">
        <v>1625</v>
      </c>
      <c r="H534" s="23"/>
      <c r="I534" s="24" t="s">
        <v>1483</v>
      </c>
      <c r="N534" s="4" t="s">
        <v>881</v>
      </c>
    </row>
    <row r="535" spans="1:14" s="4" customFormat="1" ht="33" x14ac:dyDescent="0.25">
      <c r="A535" s="18">
        <f>IF(B535&lt;&gt;"",SUBTOTAL(103,B$9:$B535))</f>
        <v>527</v>
      </c>
      <c r="B535" s="18" t="s">
        <v>1626</v>
      </c>
      <c r="C535" s="19" t="s">
        <v>28</v>
      </c>
      <c r="D535" s="20" t="s">
        <v>430</v>
      </c>
      <c r="E535" s="18" t="s">
        <v>892</v>
      </c>
      <c r="F535" s="21" t="s">
        <v>1627</v>
      </c>
      <c r="G535" s="18" t="s">
        <v>1625</v>
      </c>
      <c r="H535" s="23"/>
      <c r="I535" s="24" t="s">
        <v>1483</v>
      </c>
      <c r="N535" s="4" t="s">
        <v>881</v>
      </c>
    </row>
    <row r="536" spans="1:14" s="4" customFormat="1" ht="49.5" x14ac:dyDescent="0.25">
      <c r="A536" s="18">
        <f>IF(B536&lt;&gt;"",SUBTOTAL(103,B$9:$B536))</f>
        <v>528</v>
      </c>
      <c r="B536" s="18" t="s">
        <v>1628</v>
      </c>
      <c r="C536" s="19" t="s">
        <v>86</v>
      </c>
      <c r="D536" s="20" t="s">
        <v>173</v>
      </c>
      <c r="E536" s="18" t="s">
        <v>884</v>
      </c>
      <c r="F536" s="21" t="s">
        <v>1629</v>
      </c>
      <c r="G536" s="18" t="s">
        <v>1625</v>
      </c>
      <c r="H536" s="23"/>
      <c r="I536" s="24" t="s">
        <v>1483</v>
      </c>
      <c r="N536" s="4" t="s">
        <v>881</v>
      </c>
    </row>
    <row r="537" spans="1:14" s="4" customFormat="1" ht="49.5" x14ac:dyDescent="0.25">
      <c r="A537" s="18">
        <f>IF(B537&lt;&gt;"",SUBTOTAL(103,B$9:$B537))</f>
        <v>529</v>
      </c>
      <c r="B537" s="18" t="s">
        <v>1630</v>
      </c>
      <c r="C537" s="19" t="s">
        <v>1241</v>
      </c>
      <c r="D537" s="20" t="s">
        <v>29</v>
      </c>
      <c r="E537" s="18" t="s">
        <v>892</v>
      </c>
      <c r="F537" s="21" t="s">
        <v>1631</v>
      </c>
      <c r="G537" s="18" t="s">
        <v>1625</v>
      </c>
      <c r="H537" s="23"/>
      <c r="I537" s="24" t="s">
        <v>1483</v>
      </c>
      <c r="N537" s="4" t="s">
        <v>881</v>
      </c>
    </row>
    <row r="538" spans="1:14" s="4" customFormat="1" ht="49.5" x14ac:dyDescent="0.25">
      <c r="A538" s="18">
        <f>IF(B538&lt;&gt;"",SUBTOTAL(103,B$9:$B538))</f>
        <v>530</v>
      </c>
      <c r="B538" s="18" t="s">
        <v>1632</v>
      </c>
      <c r="C538" s="19" t="s">
        <v>1633</v>
      </c>
      <c r="D538" s="20" t="s">
        <v>103</v>
      </c>
      <c r="E538" s="18" t="s">
        <v>884</v>
      </c>
      <c r="F538" s="21" t="s">
        <v>1634</v>
      </c>
      <c r="G538" s="18" t="s">
        <v>1625</v>
      </c>
      <c r="H538" s="23"/>
      <c r="I538" s="24" t="s">
        <v>1483</v>
      </c>
      <c r="N538" s="4" t="s">
        <v>881</v>
      </c>
    </row>
    <row r="539" spans="1:14" s="4" customFormat="1" ht="49.5" x14ac:dyDescent="0.25">
      <c r="A539" s="18">
        <f>IF(B539&lt;&gt;"",SUBTOTAL(103,B$9:$B539))</f>
        <v>531</v>
      </c>
      <c r="B539" s="18" t="s">
        <v>1635</v>
      </c>
      <c r="C539" s="19" t="s">
        <v>1636</v>
      </c>
      <c r="D539" s="20" t="s">
        <v>412</v>
      </c>
      <c r="E539" s="18" t="s">
        <v>877</v>
      </c>
      <c r="F539" s="21" t="s">
        <v>1637</v>
      </c>
      <c r="G539" s="18" t="s">
        <v>1625</v>
      </c>
      <c r="H539" s="23"/>
      <c r="I539" s="24" t="s">
        <v>1483</v>
      </c>
      <c r="N539" s="4" t="s">
        <v>881</v>
      </c>
    </row>
    <row r="540" spans="1:14" s="4" customFormat="1" ht="33" x14ac:dyDescent="0.25">
      <c r="A540" s="18">
        <f>IF(B540&lt;&gt;"",SUBTOTAL(103,B$9:$B540))</f>
        <v>532</v>
      </c>
      <c r="B540" s="18" t="s">
        <v>1638</v>
      </c>
      <c r="C540" s="19" t="s">
        <v>1639</v>
      </c>
      <c r="D540" s="20" t="s">
        <v>779</v>
      </c>
      <c r="E540" s="18" t="s">
        <v>887</v>
      </c>
      <c r="F540" s="21" t="s">
        <v>1640</v>
      </c>
      <c r="G540" s="18" t="s">
        <v>1625</v>
      </c>
      <c r="H540" s="23"/>
      <c r="I540" s="24" t="s">
        <v>1483</v>
      </c>
      <c r="N540" s="4" t="s">
        <v>881</v>
      </c>
    </row>
    <row r="541" spans="1:14" s="4" customFormat="1" ht="33" x14ac:dyDescent="0.25">
      <c r="A541" s="18">
        <f>IF(B541&lt;&gt;"",SUBTOTAL(103,B$9:$B541))</f>
        <v>533</v>
      </c>
      <c r="B541" s="18" t="s">
        <v>1641</v>
      </c>
      <c r="C541" s="19" t="s">
        <v>1642</v>
      </c>
      <c r="D541" s="20" t="s">
        <v>173</v>
      </c>
      <c r="E541" s="18" t="s">
        <v>892</v>
      </c>
      <c r="F541" s="21" t="s">
        <v>1643</v>
      </c>
      <c r="G541" s="18" t="s">
        <v>1644</v>
      </c>
      <c r="H541" s="23"/>
      <c r="I541" s="24" t="s">
        <v>1483</v>
      </c>
      <c r="N541" s="4" t="s">
        <v>881</v>
      </c>
    </row>
    <row r="542" spans="1:14" s="4" customFormat="1" ht="33" x14ac:dyDescent="0.25">
      <c r="A542" s="18">
        <f>IF(B542&lt;&gt;"",SUBTOTAL(103,B$9:$B542))</f>
        <v>534</v>
      </c>
      <c r="B542" s="18" t="s">
        <v>1645</v>
      </c>
      <c r="C542" s="19" t="s">
        <v>1646</v>
      </c>
      <c r="D542" s="20" t="s">
        <v>29</v>
      </c>
      <c r="E542" s="18" t="s">
        <v>909</v>
      </c>
      <c r="F542" s="21" t="s">
        <v>1647</v>
      </c>
      <c r="G542" s="18" t="s">
        <v>1644</v>
      </c>
      <c r="H542" s="23"/>
      <c r="I542" s="24" t="s">
        <v>1483</v>
      </c>
      <c r="N542" s="4" t="s">
        <v>881</v>
      </c>
    </row>
    <row r="543" spans="1:14" s="4" customFormat="1" ht="49.5" x14ac:dyDescent="0.25">
      <c r="A543" s="18">
        <f>IF(B543&lt;&gt;"",SUBTOTAL(103,B$9:$B543))</f>
        <v>535</v>
      </c>
      <c r="B543" s="18" t="s">
        <v>1648</v>
      </c>
      <c r="C543" s="19" t="s">
        <v>712</v>
      </c>
      <c r="D543" s="20" t="s">
        <v>700</v>
      </c>
      <c r="E543" s="18" t="s">
        <v>892</v>
      </c>
      <c r="F543" s="21" t="s">
        <v>1649</v>
      </c>
      <c r="G543" s="18" t="s">
        <v>1644</v>
      </c>
      <c r="H543" s="23"/>
      <c r="I543" s="24" t="s">
        <v>1483</v>
      </c>
      <c r="N543" s="4" t="s">
        <v>881</v>
      </c>
    </row>
    <row r="544" spans="1:14" s="4" customFormat="1" ht="33" x14ac:dyDescent="0.25">
      <c r="A544" s="18">
        <f>IF(B544&lt;&gt;"",SUBTOTAL(103,B$9:$B544))</f>
        <v>536</v>
      </c>
      <c r="B544" s="18" t="s">
        <v>1650</v>
      </c>
      <c r="C544" s="19" t="s">
        <v>1651</v>
      </c>
      <c r="D544" s="20" t="s">
        <v>70</v>
      </c>
      <c r="E544" s="18" t="s">
        <v>877</v>
      </c>
      <c r="F544" s="21" t="s">
        <v>1652</v>
      </c>
      <c r="G544" s="18" t="s">
        <v>1644</v>
      </c>
      <c r="H544" s="23"/>
      <c r="I544" s="24" t="s">
        <v>1483</v>
      </c>
      <c r="N544" s="4" t="s">
        <v>881</v>
      </c>
    </row>
    <row r="545" spans="1:14" s="4" customFormat="1" ht="49.5" x14ac:dyDescent="0.25">
      <c r="A545" s="18">
        <f>IF(B545&lt;&gt;"",SUBTOTAL(103,B$9:$B545))</f>
        <v>537</v>
      </c>
      <c r="B545" s="18" t="s">
        <v>1653</v>
      </c>
      <c r="C545" s="19" t="s">
        <v>1654</v>
      </c>
      <c r="D545" s="20" t="s">
        <v>470</v>
      </c>
      <c r="E545" s="18" t="s">
        <v>901</v>
      </c>
      <c r="F545" s="21" t="s">
        <v>1655</v>
      </c>
      <c r="G545" s="18" t="s">
        <v>1644</v>
      </c>
      <c r="H545" s="23"/>
      <c r="I545" s="24" t="s">
        <v>1483</v>
      </c>
      <c r="N545" s="4" t="s">
        <v>881</v>
      </c>
    </row>
    <row r="546" spans="1:14" s="4" customFormat="1" ht="33" x14ac:dyDescent="0.25">
      <c r="A546" s="18">
        <f>IF(B546&lt;&gt;"",SUBTOTAL(103,B$9:$B546))</f>
        <v>538</v>
      </c>
      <c r="B546" s="18" t="s">
        <v>1656</v>
      </c>
      <c r="C546" s="19" t="s">
        <v>1657</v>
      </c>
      <c r="D546" s="20" t="s">
        <v>29</v>
      </c>
      <c r="E546" s="18" t="s">
        <v>901</v>
      </c>
      <c r="F546" s="21" t="s">
        <v>1658</v>
      </c>
      <c r="G546" s="18" t="s">
        <v>1644</v>
      </c>
      <c r="H546" s="23"/>
      <c r="I546" s="24" t="s">
        <v>1483</v>
      </c>
      <c r="N546" s="4" t="s">
        <v>881</v>
      </c>
    </row>
    <row r="547" spans="1:14" s="4" customFormat="1" ht="49.5" x14ac:dyDescent="0.25">
      <c r="A547" s="18">
        <f>IF(B547&lt;&gt;"",SUBTOTAL(103,B$9:$B547))</f>
        <v>539</v>
      </c>
      <c r="B547" s="18" t="s">
        <v>1659</v>
      </c>
      <c r="C547" s="19" t="s">
        <v>543</v>
      </c>
      <c r="D547" s="20" t="s">
        <v>1660</v>
      </c>
      <c r="E547" s="18" t="s">
        <v>877</v>
      </c>
      <c r="F547" s="21" t="s">
        <v>1661</v>
      </c>
      <c r="G547" s="18" t="s">
        <v>1644</v>
      </c>
      <c r="H547" s="23"/>
      <c r="I547" s="24" t="s">
        <v>1483</v>
      </c>
      <c r="N547" s="4" t="s">
        <v>881</v>
      </c>
    </row>
    <row r="548" spans="1:14" s="4" customFormat="1" ht="33" x14ac:dyDescent="0.25">
      <c r="A548" s="18">
        <f>IF(B548&lt;&gt;"",SUBTOTAL(103,B$9:$B548))</f>
        <v>540</v>
      </c>
      <c r="B548" s="18" t="s">
        <v>1662</v>
      </c>
      <c r="C548" s="19" t="s">
        <v>1663</v>
      </c>
      <c r="D548" s="20" t="s">
        <v>186</v>
      </c>
      <c r="E548" s="18" t="s">
        <v>922</v>
      </c>
      <c r="F548" s="21" t="s">
        <v>1664</v>
      </c>
      <c r="G548" s="18" t="s">
        <v>1665</v>
      </c>
      <c r="H548" s="23"/>
      <c r="I548" s="24" t="s">
        <v>1483</v>
      </c>
      <c r="N548" s="4" t="s">
        <v>881</v>
      </c>
    </row>
    <row r="549" spans="1:14" s="4" customFormat="1" ht="33" x14ac:dyDescent="0.25">
      <c r="A549" s="18">
        <f>IF(B549&lt;&gt;"",SUBTOTAL(103,B$9:$B549))</f>
        <v>541</v>
      </c>
      <c r="B549" s="18" t="s">
        <v>1666</v>
      </c>
      <c r="C549" s="19" t="s">
        <v>921</v>
      </c>
      <c r="D549" s="20" t="s">
        <v>163</v>
      </c>
      <c r="E549" s="18" t="s">
        <v>922</v>
      </c>
      <c r="F549" s="21" t="s">
        <v>1667</v>
      </c>
      <c r="G549" s="18" t="s">
        <v>1665</v>
      </c>
      <c r="H549" s="23"/>
      <c r="I549" s="24" t="s">
        <v>1483</v>
      </c>
      <c r="N549" s="4" t="s">
        <v>881</v>
      </c>
    </row>
    <row r="550" spans="1:14" s="4" customFormat="1" ht="33" x14ac:dyDescent="0.25">
      <c r="A550" s="18">
        <f>IF(B550&lt;&gt;"",SUBTOTAL(103,B$9:$B550))</f>
        <v>542</v>
      </c>
      <c r="B550" s="18" t="s">
        <v>1668</v>
      </c>
      <c r="C550" s="19" t="s">
        <v>1669</v>
      </c>
      <c r="D550" s="20" t="s">
        <v>103</v>
      </c>
      <c r="E550" s="18" t="s">
        <v>927</v>
      </c>
      <c r="F550" s="21" t="s">
        <v>1670</v>
      </c>
      <c r="G550" s="18" t="s">
        <v>1665</v>
      </c>
      <c r="H550" s="23"/>
      <c r="I550" s="24" t="s">
        <v>1483</v>
      </c>
      <c r="N550" s="4" t="s">
        <v>881</v>
      </c>
    </row>
    <row r="551" spans="1:14" s="4" customFormat="1" ht="33" x14ac:dyDescent="0.25">
      <c r="A551" s="18">
        <f>IF(B551&lt;&gt;"",SUBTOTAL(103,B$9:$B551))</f>
        <v>543</v>
      </c>
      <c r="B551" s="18" t="s">
        <v>1671</v>
      </c>
      <c r="C551" s="19" t="s">
        <v>1672</v>
      </c>
      <c r="D551" s="20" t="s">
        <v>1673</v>
      </c>
      <c r="E551" s="18" t="s">
        <v>909</v>
      </c>
      <c r="F551" s="21" t="s">
        <v>1674</v>
      </c>
      <c r="G551" s="18" t="s">
        <v>1675</v>
      </c>
      <c r="H551" s="23"/>
      <c r="I551" s="24" t="s">
        <v>1483</v>
      </c>
      <c r="N551" s="4" t="s">
        <v>881</v>
      </c>
    </row>
    <row r="552" spans="1:14" s="4" customFormat="1" ht="49.5" x14ac:dyDescent="0.25">
      <c r="A552" s="18">
        <f>IF(B552&lt;&gt;"",SUBTOTAL(103,B$9:$B552))</f>
        <v>544</v>
      </c>
      <c r="B552" s="18" t="s">
        <v>1676</v>
      </c>
      <c r="C552" s="19" t="s">
        <v>712</v>
      </c>
      <c r="D552" s="20" t="s">
        <v>155</v>
      </c>
      <c r="E552" s="18" t="s">
        <v>901</v>
      </c>
      <c r="F552" s="21" t="s">
        <v>1677</v>
      </c>
      <c r="G552" s="18" t="s">
        <v>1675</v>
      </c>
      <c r="H552" s="23"/>
      <c r="I552" s="24" t="s">
        <v>1483</v>
      </c>
      <c r="N552" s="4" t="s">
        <v>881</v>
      </c>
    </row>
    <row r="553" spans="1:14" s="4" customFormat="1" ht="49.5" x14ac:dyDescent="0.25">
      <c r="A553" s="18">
        <f>IF(B553&lt;&gt;"",SUBTOTAL(103,B$9:$B553))</f>
        <v>545</v>
      </c>
      <c r="B553" s="18" t="s">
        <v>1678</v>
      </c>
      <c r="C553" s="19" t="s">
        <v>1679</v>
      </c>
      <c r="D553" s="20" t="s">
        <v>370</v>
      </c>
      <c r="E553" s="18" t="s">
        <v>909</v>
      </c>
      <c r="F553" s="21" t="s">
        <v>1680</v>
      </c>
      <c r="G553" s="18" t="s">
        <v>1675</v>
      </c>
      <c r="H553" s="23"/>
      <c r="I553" s="24" t="s">
        <v>1483</v>
      </c>
      <c r="N553" s="4" t="s">
        <v>881</v>
      </c>
    </row>
    <row r="554" spans="1:14" s="4" customFormat="1" ht="49.5" x14ac:dyDescent="0.25">
      <c r="A554" s="18">
        <f>IF(B554&lt;&gt;"",SUBTOTAL(103,B$9:$B554))</f>
        <v>546</v>
      </c>
      <c r="B554" s="18" t="s">
        <v>1681</v>
      </c>
      <c r="C554" s="19" t="s">
        <v>1682</v>
      </c>
      <c r="D554" s="20" t="s">
        <v>155</v>
      </c>
      <c r="E554" s="18" t="s">
        <v>901</v>
      </c>
      <c r="F554" s="21" t="s">
        <v>1683</v>
      </c>
      <c r="G554" s="18" t="s">
        <v>1684</v>
      </c>
      <c r="H554" s="23"/>
      <c r="I554" s="24" t="s">
        <v>1483</v>
      </c>
      <c r="N554" s="4" t="s">
        <v>881</v>
      </c>
    </row>
    <row r="555" spans="1:14" s="4" customFormat="1" ht="33" x14ac:dyDescent="0.25">
      <c r="A555" s="18">
        <f>IF(B555&lt;&gt;"",SUBTOTAL(103,B$9:$B555))</f>
        <v>547</v>
      </c>
      <c r="B555" s="18" t="s">
        <v>1685</v>
      </c>
      <c r="C555" s="19" t="s">
        <v>1686</v>
      </c>
      <c r="D555" s="20" t="s">
        <v>1687</v>
      </c>
      <c r="E555" s="18" t="s">
        <v>901</v>
      </c>
      <c r="F555" s="21" t="s">
        <v>1688</v>
      </c>
      <c r="G555" s="18" t="s">
        <v>1684</v>
      </c>
      <c r="H555" s="23"/>
      <c r="I555" s="24" t="s">
        <v>1483</v>
      </c>
      <c r="N555" s="4" t="s">
        <v>881</v>
      </c>
    </row>
    <row r="556" spans="1:14" s="4" customFormat="1" ht="49.5" x14ac:dyDescent="0.25">
      <c r="A556" s="18">
        <f>IF(B556&lt;&gt;"",SUBTOTAL(103,B$9:$B556))</f>
        <v>548</v>
      </c>
      <c r="B556" s="18" t="s">
        <v>1689</v>
      </c>
      <c r="C556" s="19" t="s">
        <v>1639</v>
      </c>
      <c r="D556" s="20" t="s">
        <v>82</v>
      </c>
      <c r="E556" s="18" t="s">
        <v>901</v>
      </c>
      <c r="F556" s="21" t="s">
        <v>1690</v>
      </c>
      <c r="G556" s="18" t="s">
        <v>1684</v>
      </c>
      <c r="H556" s="23"/>
      <c r="I556" s="24" t="s">
        <v>1483</v>
      </c>
      <c r="N556" s="4" t="s">
        <v>881</v>
      </c>
    </row>
    <row r="557" spans="1:14" s="4" customFormat="1" ht="49.5" x14ac:dyDescent="0.25">
      <c r="A557" s="18">
        <f>IF(B557&lt;&gt;"",SUBTOTAL(103,B$9:$B557))</f>
        <v>549</v>
      </c>
      <c r="B557" s="18" t="s">
        <v>1691</v>
      </c>
      <c r="C557" s="19" t="s">
        <v>122</v>
      </c>
      <c r="D557" s="20" t="s">
        <v>19</v>
      </c>
      <c r="E557" s="18" t="s">
        <v>922</v>
      </c>
      <c r="F557" s="21" t="s">
        <v>1692</v>
      </c>
      <c r="G557" s="18" t="s">
        <v>1684</v>
      </c>
      <c r="H557" s="23"/>
      <c r="I557" s="24" t="s">
        <v>1483</v>
      </c>
      <c r="N557" s="4" t="s">
        <v>881</v>
      </c>
    </row>
    <row r="558" spans="1:14" s="4" customFormat="1" ht="33" x14ac:dyDescent="0.25">
      <c r="A558" s="18">
        <f>IF(B558&lt;&gt;"",SUBTOTAL(103,B$9:$B558))</f>
        <v>550</v>
      </c>
      <c r="B558" s="18" t="s">
        <v>1693</v>
      </c>
      <c r="C558" s="19" t="s">
        <v>1694</v>
      </c>
      <c r="D558" s="20" t="s">
        <v>186</v>
      </c>
      <c r="E558" s="18" t="s">
        <v>927</v>
      </c>
      <c r="F558" s="21" t="s">
        <v>1695</v>
      </c>
      <c r="G558" s="18" t="s">
        <v>1684</v>
      </c>
      <c r="H558" s="23"/>
      <c r="I558" s="24" t="s">
        <v>1483</v>
      </c>
      <c r="N558" s="4" t="s">
        <v>881</v>
      </c>
    </row>
    <row r="559" spans="1:14" s="4" customFormat="1" ht="49.5" x14ac:dyDescent="0.25">
      <c r="A559" s="18">
        <f>IF(B559&lt;&gt;"",SUBTOTAL(103,B$9:$B559))</f>
        <v>551</v>
      </c>
      <c r="B559" s="18" t="s">
        <v>1696</v>
      </c>
      <c r="C559" s="19" t="s">
        <v>51</v>
      </c>
      <c r="D559" s="20" t="s">
        <v>82</v>
      </c>
      <c r="E559" s="18" t="s">
        <v>884</v>
      </c>
      <c r="F559" s="21" t="s">
        <v>1697</v>
      </c>
      <c r="G559" s="18" t="s">
        <v>1684</v>
      </c>
      <c r="H559" s="23"/>
      <c r="I559" s="24" t="s">
        <v>1483</v>
      </c>
      <c r="N559" s="4" t="s">
        <v>881</v>
      </c>
    </row>
    <row r="560" spans="1:14" s="4" customFormat="1" ht="49.5" x14ac:dyDescent="0.25">
      <c r="A560" s="18">
        <f>IF(B560&lt;&gt;"",SUBTOTAL(103,B$9:$B560))</f>
        <v>552</v>
      </c>
      <c r="B560" s="18" t="s">
        <v>1698</v>
      </c>
      <c r="C560" s="19" t="s">
        <v>51</v>
      </c>
      <c r="D560" s="20" t="s">
        <v>1699</v>
      </c>
      <c r="E560" s="18" t="s">
        <v>909</v>
      </c>
      <c r="F560" s="21" t="s">
        <v>1700</v>
      </c>
      <c r="G560" s="18" t="s">
        <v>1684</v>
      </c>
      <c r="H560" s="23"/>
      <c r="I560" s="24" t="s">
        <v>1483</v>
      </c>
      <c r="N560" s="4" t="s">
        <v>881</v>
      </c>
    </row>
    <row r="561" spans="1:14" s="4" customFormat="1" ht="49.5" x14ac:dyDescent="0.25">
      <c r="A561" s="18">
        <f>IF(B561&lt;&gt;"",SUBTOTAL(103,B$9:$B561))</f>
        <v>553</v>
      </c>
      <c r="B561" s="18" t="s">
        <v>1701</v>
      </c>
      <c r="C561" s="19" t="s">
        <v>293</v>
      </c>
      <c r="D561" s="20" t="s">
        <v>392</v>
      </c>
      <c r="E561" s="18" t="s">
        <v>909</v>
      </c>
      <c r="F561" s="21" t="s">
        <v>1702</v>
      </c>
      <c r="G561" s="18" t="s">
        <v>1684</v>
      </c>
      <c r="H561" s="23"/>
      <c r="I561" s="24" t="s">
        <v>1483</v>
      </c>
      <c r="N561" s="4" t="s">
        <v>881</v>
      </c>
    </row>
    <row r="562" spans="1:14" s="4" customFormat="1" ht="76.5" customHeight="1" x14ac:dyDescent="0.25">
      <c r="A562" s="18">
        <f>IF(B562&lt;&gt;"",SUBTOTAL(103,B$9:$B562))</f>
        <v>554</v>
      </c>
      <c r="B562" s="18" t="s">
        <v>1703</v>
      </c>
      <c r="C562" s="19" t="s">
        <v>1704</v>
      </c>
      <c r="D562" s="20" t="s">
        <v>87</v>
      </c>
      <c r="E562" s="18" t="s">
        <v>1705</v>
      </c>
      <c r="F562" s="21" t="s">
        <v>1706</v>
      </c>
      <c r="G562" s="18" t="s">
        <v>1707</v>
      </c>
      <c r="H562" s="23"/>
      <c r="I562" s="24" t="s">
        <v>1708</v>
      </c>
      <c r="M562" s="34" t="s">
        <v>1709</v>
      </c>
      <c r="N562" s="4" t="s">
        <v>1710</v>
      </c>
    </row>
    <row r="563" spans="1:14" s="4" customFormat="1" ht="55.5" customHeight="1" x14ac:dyDescent="0.25">
      <c r="A563" s="18">
        <f>IF(B563&lt;&gt;"",SUBTOTAL(103,B$9:$B563))</f>
        <v>555</v>
      </c>
      <c r="B563" s="18" t="s">
        <v>1711</v>
      </c>
      <c r="C563" s="19" t="s">
        <v>1712</v>
      </c>
      <c r="D563" s="20" t="s">
        <v>1713</v>
      </c>
      <c r="E563" s="18" t="s">
        <v>1714</v>
      </c>
      <c r="F563" s="21" t="s">
        <v>1715</v>
      </c>
      <c r="G563" s="18" t="s">
        <v>1707</v>
      </c>
      <c r="H563" s="23"/>
      <c r="I563" s="24" t="s">
        <v>1708</v>
      </c>
      <c r="M563" s="34" t="s">
        <v>1709</v>
      </c>
      <c r="N563" s="4" t="s">
        <v>1710</v>
      </c>
    </row>
    <row r="564" spans="1:14" s="4" customFormat="1" ht="66" x14ac:dyDescent="0.25">
      <c r="A564" s="18">
        <f>IF(B564&lt;&gt;"",SUBTOTAL(103,B$9:$B564))</f>
        <v>556</v>
      </c>
      <c r="B564" s="18" t="s">
        <v>1716</v>
      </c>
      <c r="C564" s="19" t="s">
        <v>227</v>
      </c>
      <c r="D564" s="20" t="s">
        <v>392</v>
      </c>
      <c r="E564" s="18" t="s">
        <v>1717</v>
      </c>
      <c r="F564" s="21" t="s">
        <v>1718</v>
      </c>
      <c r="G564" s="18" t="s">
        <v>1707</v>
      </c>
      <c r="H564" s="23"/>
      <c r="I564" s="24" t="s">
        <v>1708</v>
      </c>
      <c r="M564" s="34" t="s">
        <v>1709</v>
      </c>
      <c r="N564" s="4" t="s">
        <v>1710</v>
      </c>
    </row>
    <row r="565" spans="1:14" s="4" customFormat="1" ht="66" x14ac:dyDescent="0.25">
      <c r="A565" s="18">
        <f>IF(B565&lt;&gt;"",SUBTOTAL(103,B$9:$B565))</f>
        <v>557</v>
      </c>
      <c r="B565" s="18" t="s">
        <v>1719</v>
      </c>
      <c r="C565" s="19" t="s">
        <v>712</v>
      </c>
      <c r="D565" s="20" t="s">
        <v>87</v>
      </c>
      <c r="E565" s="18" t="s">
        <v>1714</v>
      </c>
      <c r="F565" s="21" t="s">
        <v>1720</v>
      </c>
      <c r="G565" s="18" t="s">
        <v>1707</v>
      </c>
      <c r="H565" s="23"/>
      <c r="I565" s="24" t="s">
        <v>1708</v>
      </c>
      <c r="M565" s="34" t="s">
        <v>1709</v>
      </c>
      <c r="N565" s="4" t="s">
        <v>1710</v>
      </c>
    </row>
    <row r="566" spans="1:14" s="4" customFormat="1" ht="66" x14ac:dyDescent="0.25">
      <c r="A566" s="18">
        <f>IF(B566&lt;&gt;"",SUBTOTAL(103,B$9:$B566))</f>
        <v>558</v>
      </c>
      <c r="B566" s="18" t="s">
        <v>1721</v>
      </c>
      <c r="C566" s="19" t="s">
        <v>1722</v>
      </c>
      <c r="D566" s="20" t="s">
        <v>82</v>
      </c>
      <c r="E566" s="18" t="s">
        <v>1723</v>
      </c>
      <c r="F566" s="21" t="s">
        <v>1724</v>
      </c>
      <c r="G566" s="18" t="s">
        <v>1725</v>
      </c>
      <c r="H566" s="23"/>
      <c r="I566" s="24" t="s">
        <v>1708</v>
      </c>
      <c r="M566" s="34" t="s">
        <v>1709</v>
      </c>
      <c r="N566" s="4" t="s">
        <v>1710</v>
      </c>
    </row>
    <row r="567" spans="1:14" s="4" customFormat="1" ht="66" x14ac:dyDescent="0.25">
      <c r="A567" s="18">
        <f>IF(B567&lt;&gt;"",SUBTOTAL(103,B$9:$B567))</f>
        <v>559</v>
      </c>
      <c r="B567" s="18" t="s">
        <v>1726</v>
      </c>
      <c r="C567" s="19" t="s">
        <v>364</v>
      </c>
      <c r="D567" s="20" t="s">
        <v>132</v>
      </c>
      <c r="E567" s="18" t="s">
        <v>1727</v>
      </c>
      <c r="F567" s="21" t="s">
        <v>1728</v>
      </c>
      <c r="G567" s="18" t="s">
        <v>1707</v>
      </c>
      <c r="H567" s="23"/>
      <c r="I567" s="24" t="s">
        <v>1708</v>
      </c>
      <c r="M567" s="34" t="s">
        <v>1709</v>
      </c>
      <c r="N567" s="4" t="s">
        <v>1710</v>
      </c>
    </row>
    <row r="568" spans="1:14" s="4" customFormat="1" ht="49.5" x14ac:dyDescent="0.25">
      <c r="A568" s="18">
        <f>IF(B568&lt;&gt;"",SUBTOTAL(103,B$9:$B568))</f>
        <v>560</v>
      </c>
      <c r="B568" s="18" t="s">
        <v>1729</v>
      </c>
      <c r="C568" s="19" t="s">
        <v>1528</v>
      </c>
      <c r="D568" s="20" t="s">
        <v>65</v>
      </c>
      <c r="E568" s="18" t="s">
        <v>1730</v>
      </c>
      <c r="F568" s="21" t="s">
        <v>1731</v>
      </c>
      <c r="G568" s="18" t="s">
        <v>1725</v>
      </c>
      <c r="H568" s="23"/>
      <c r="I568" s="24" t="s">
        <v>1708</v>
      </c>
      <c r="M568" s="34" t="s">
        <v>1709</v>
      </c>
      <c r="N568" s="4" t="s">
        <v>1710</v>
      </c>
    </row>
    <row r="569" spans="1:14" s="4" customFormat="1" ht="49.5" x14ac:dyDescent="0.25">
      <c r="A569" s="18">
        <f>IF(B569&lt;&gt;"",SUBTOTAL(103,B$9:$B569))</f>
        <v>561</v>
      </c>
      <c r="B569" s="18" t="s">
        <v>1732</v>
      </c>
      <c r="C569" s="19" t="s">
        <v>459</v>
      </c>
      <c r="D569" s="20" t="s">
        <v>198</v>
      </c>
      <c r="E569" s="18" t="s">
        <v>1705</v>
      </c>
      <c r="F569" s="21" t="s">
        <v>1733</v>
      </c>
      <c r="G569" s="18" t="s">
        <v>1725</v>
      </c>
      <c r="H569" s="23"/>
      <c r="I569" s="24" t="s">
        <v>1708</v>
      </c>
      <c r="M569" s="34" t="s">
        <v>1709</v>
      </c>
      <c r="N569" s="4" t="s">
        <v>1710</v>
      </c>
    </row>
    <row r="570" spans="1:14" s="4" customFormat="1" ht="49.5" x14ac:dyDescent="0.25">
      <c r="A570" s="18">
        <f>IF(B570&lt;&gt;"",SUBTOTAL(103,B$9:$B570))</f>
        <v>562</v>
      </c>
      <c r="B570" s="18" t="s">
        <v>1734</v>
      </c>
      <c r="C570" s="19" t="s">
        <v>127</v>
      </c>
      <c r="D570" s="20" t="s">
        <v>155</v>
      </c>
      <c r="E570" s="18" t="s">
        <v>1705</v>
      </c>
      <c r="F570" s="21" t="s">
        <v>1735</v>
      </c>
      <c r="G570" s="18" t="s">
        <v>1725</v>
      </c>
      <c r="H570" s="23"/>
      <c r="I570" s="24" t="s">
        <v>1708</v>
      </c>
      <c r="M570" s="34" t="s">
        <v>1709</v>
      </c>
      <c r="N570" s="4" t="s">
        <v>1710</v>
      </c>
    </row>
    <row r="571" spans="1:14" s="4" customFormat="1" ht="49.5" x14ac:dyDescent="0.25">
      <c r="A571" s="18">
        <f>IF(B571&lt;&gt;"",SUBTOTAL(103,B$9:$B571))</f>
        <v>563</v>
      </c>
      <c r="B571" s="18" t="s">
        <v>1736</v>
      </c>
      <c r="C571" s="19" t="s">
        <v>788</v>
      </c>
      <c r="D571" s="20" t="s">
        <v>941</v>
      </c>
      <c r="E571" s="18" t="s">
        <v>1737</v>
      </c>
      <c r="F571" s="21" t="s">
        <v>1738</v>
      </c>
      <c r="G571" s="18" t="s">
        <v>1725</v>
      </c>
      <c r="H571" s="23"/>
      <c r="I571" s="24" t="s">
        <v>1708</v>
      </c>
      <c r="M571" s="34" t="s">
        <v>1709</v>
      </c>
      <c r="N571" s="4" t="s">
        <v>1710</v>
      </c>
    </row>
    <row r="572" spans="1:14" s="4" customFormat="1" ht="49.5" x14ac:dyDescent="0.25">
      <c r="A572" s="18">
        <f>IF(B572&lt;&gt;"",SUBTOTAL(103,B$9:$B572))</f>
        <v>564</v>
      </c>
      <c r="B572" s="18" t="s">
        <v>1739</v>
      </c>
      <c r="C572" s="19" t="s">
        <v>1740</v>
      </c>
      <c r="D572" s="20" t="s">
        <v>779</v>
      </c>
      <c r="E572" s="18" t="s">
        <v>1741</v>
      </c>
      <c r="F572" s="21" t="s">
        <v>1742</v>
      </c>
      <c r="G572" s="18" t="s">
        <v>1743</v>
      </c>
      <c r="H572" s="23"/>
      <c r="I572" s="24" t="s">
        <v>1708</v>
      </c>
      <c r="M572" s="34" t="s">
        <v>1709</v>
      </c>
      <c r="N572" s="4" t="s">
        <v>1710</v>
      </c>
    </row>
    <row r="573" spans="1:14" s="4" customFormat="1" ht="66" x14ac:dyDescent="0.25">
      <c r="A573" s="18">
        <f>IF(B573&lt;&gt;"",SUBTOTAL(103,B$9:$B573))</f>
        <v>565</v>
      </c>
      <c r="B573" s="18" t="s">
        <v>1744</v>
      </c>
      <c r="C573" s="19" t="s">
        <v>543</v>
      </c>
      <c r="D573" s="20" t="s">
        <v>170</v>
      </c>
      <c r="E573" s="18" t="s">
        <v>1705</v>
      </c>
      <c r="F573" s="21" t="s">
        <v>1745</v>
      </c>
      <c r="G573" s="18" t="s">
        <v>1707</v>
      </c>
      <c r="H573" s="23"/>
      <c r="I573" s="24" t="s">
        <v>1708</v>
      </c>
      <c r="M573" s="34" t="s">
        <v>1709</v>
      </c>
      <c r="N573" s="4" t="s">
        <v>1710</v>
      </c>
    </row>
    <row r="574" spans="1:14" s="4" customFormat="1" ht="65.25" customHeight="1" x14ac:dyDescent="0.25">
      <c r="A574" s="18">
        <f>IF(B574&lt;&gt;"",SUBTOTAL(103,B$9:$B574))</f>
        <v>566</v>
      </c>
      <c r="B574" s="18" t="s">
        <v>1746</v>
      </c>
      <c r="C574" s="19" t="s">
        <v>1747</v>
      </c>
      <c r="D574" s="20" t="s">
        <v>118</v>
      </c>
      <c r="E574" s="18" t="s">
        <v>1741</v>
      </c>
      <c r="F574" s="21" t="s">
        <v>1748</v>
      </c>
      <c r="G574" s="18" t="s">
        <v>1743</v>
      </c>
      <c r="H574" s="23"/>
      <c r="I574" s="24" t="s">
        <v>1708</v>
      </c>
      <c r="M574" s="34" t="s">
        <v>1709</v>
      </c>
      <c r="N574" s="4" t="s">
        <v>1710</v>
      </c>
    </row>
    <row r="575" spans="1:14" s="4" customFormat="1" ht="74.25" customHeight="1" x14ac:dyDescent="0.25">
      <c r="A575" s="18">
        <f>IF(B575&lt;&gt;"",SUBTOTAL(103,B$9:$B575))</f>
        <v>567</v>
      </c>
      <c r="B575" s="18" t="s">
        <v>1749</v>
      </c>
      <c r="C575" s="19" t="s">
        <v>1750</v>
      </c>
      <c r="D575" s="20" t="s">
        <v>487</v>
      </c>
      <c r="E575" s="18" t="s">
        <v>1714</v>
      </c>
      <c r="F575" s="21" t="s">
        <v>1751</v>
      </c>
      <c r="G575" s="18" t="s">
        <v>1743</v>
      </c>
      <c r="H575" s="23"/>
      <c r="I575" s="24" t="s">
        <v>1708</v>
      </c>
      <c r="M575" s="34" t="s">
        <v>1709</v>
      </c>
      <c r="N575" s="4" t="s">
        <v>1710</v>
      </c>
    </row>
    <row r="576" spans="1:14" s="4" customFormat="1" ht="61.5" customHeight="1" x14ac:dyDescent="0.25">
      <c r="A576" s="18">
        <f>IF(B576&lt;&gt;"",SUBTOTAL(103,B$9:$B576))</f>
        <v>568</v>
      </c>
      <c r="B576" s="18" t="s">
        <v>1752</v>
      </c>
      <c r="C576" s="19" t="s">
        <v>122</v>
      </c>
      <c r="D576" s="20" t="s">
        <v>65</v>
      </c>
      <c r="E576" s="18" t="s">
        <v>1753</v>
      </c>
      <c r="F576" s="21" t="s">
        <v>1754</v>
      </c>
      <c r="G576" s="18" t="s">
        <v>1725</v>
      </c>
      <c r="H576" s="23"/>
      <c r="I576" s="24" t="s">
        <v>1708</v>
      </c>
      <c r="M576" s="34" t="s">
        <v>1709</v>
      </c>
      <c r="N576" s="4" t="s">
        <v>1710</v>
      </c>
    </row>
    <row r="577" spans="1:14" s="4" customFormat="1" ht="78" customHeight="1" x14ac:dyDescent="0.25">
      <c r="A577" s="18">
        <f>IF(B577&lt;&gt;"",SUBTOTAL(103,B$9:$B577))</f>
        <v>569</v>
      </c>
      <c r="B577" s="18" t="s">
        <v>1755</v>
      </c>
      <c r="C577" s="19" t="s">
        <v>480</v>
      </c>
      <c r="D577" s="20" t="s">
        <v>65</v>
      </c>
      <c r="E577" s="18" t="s">
        <v>1714</v>
      </c>
      <c r="F577" s="21" t="s">
        <v>1756</v>
      </c>
      <c r="G577" s="18" t="s">
        <v>1743</v>
      </c>
      <c r="H577" s="23"/>
      <c r="I577" s="24" t="s">
        <v>1708</v>
      </c>
      <c r="M577" s="34" t="s">
        <v>1709</v>
      </c>
      <c r="N577" s="4" t="s">
        <v>1710</v>
      </c>
    </row>
    <row r="578" spans="1:14" s="4" customFormat="1" ht="49.5" x14ac:dyDescent="0.25">
      <c r="A578" s="18">
        <f>IF(B578&lt;&gt;"",SUBTOTAL(103,B$9:$B578))</f>
        <v>570</v>
      </c>
      <c r="B578" s="18" t="s">
        <v>1757</v>
      </c>
      <c r="C578" s="19" t="s">
        <v>1047</v>
      </c>
      <c r="D578" s="20" t="s">
        <v>103</v>
      </c>
      <c r="E578" s="18" t="s">
        <v>1705</v>
      </c>
      <c r="F578" s="21" t="s">
        <v>1758</v>
      </c>
      <c r="G578" s="18" t="s">
        <v>1707</v>
      </c>
      <c r="H578" s="23"/>
      <c r="I578" s="24" t="s">
        <v>1708</v>
      </c>
      <c r="M578" s="34" t="s">
        <v>1709</v>
      </c>
      <c r="N578" s="4" t="s">
        <v>1710</v>
      </c>
    </row>
    <row r="579" spans="1:14" s="4" customFormat="1" ht="49.5" x14ac:dyDescent="0.25">
      <c r="A579" s="18">
        <f>IF(B579&lt;&gt;"",SUBTOTAL(103,B$9:$B579))</f>
        <v>571</v>
      </c>
      <c r="B579" s="18" t="s">
        <v>1759</v>
      </c>
      <c r="C579" s="19" t="s">
        <v>1760</v>
      </c>
      <c r="D579" s="20" t="s">
        <v>29</v>
      </c>
      <c r="E579" s="18" t="s">
        <v>1705</v>
      </c>
      <c r="F579" s="21" t="s">
        <v>1761</v>
      </c>
      <c r="G579" s="18" t="s">
        <v>1725</v>
      </c>
      <c r="H579" s="23"/>
      <c r="I579" s="24" t="s">
        <v>1708</v>
      </c>
      <c r="M579" s="34" t="s">
        <v>1709</v>
      </c>
      <c r="N579" s="4" t="s">
        <v>1710</v>
      </c>
    </row>
    <row r="580" spans="1:14" s="4" customFormat="1" ht="49.5" x14ac:dyDescent="0.25">
      <c r="A580" s="18">
        <f>IF(B580&lt;&gt;"",SUBTOTAL(103,B$9:$B580))</f>
        <v>572</v>
      </c>
      <c r="B580" s="18" t="s">
        <v>1762</v>
      </c>
      <c r="C580" s="19" t="s">
        <v>1763</v>
      </c>
      <c r="D580" s="20" t="s">
        <v>487</v>
      </c>
      <c r="E580" s="18" t="s">
        <v>1705</v>
      </c>
      <c r="F580" s="21" t="s">
        <v>1764</v>
      </c>
      <c r="G580" s="18" t="s">
        <v>1725</v>
      </c>
      <c r="H580" s="23"/>
      <c r="I580" s="24" t="s">
        <v>1708</v>
      </c>
      <c r="M580" s="34" t="s">
        <v>1709</v>
      </c>
      <c r="N580" s="4" t="s">
        <v>1710</v>
      </c>
    </row>
    <row r="581" spans="1:14" s="4" customFormat="1" ht="57.75" customHeight="1" x14ac:dyDescent="0.25">
      <c r="A581" s="18">
        <f>IF(B581&lt;&gt;"",SUBTOTAL(103,B$9:$B581))</f>
        <v>573</v>
      </c>
      <c r="B581" s="18" t="s">
        <v>1765</v>
      </c>
      <c r="C581" s="19" t="s">
        <v>1380</v>
      </c>
      <c r="D581" s="20" t="s">
        <v>82</v>
      </c>
      <c r="E581" s="18" t="s">
        <v>1730</v>
      </c>
      <c r="F581" s="21" t="s">
        <v>7937</v>
      </c>
      <c r="G581" s="18" t="s">
        <v>1725</v>
      </c>
      <c r="H581" s="23"/>
      <c r="I581" s="24" t="s">
        <v>1708</v>
      </c>
      <c r="M581" s="34" t="s">
        <v>1709</v>
      </c>
      <c r="N581" s="4" t="s">
        <v>1710</v>
      </c>
    </row>
    <row r="582" spans="1:14" s="4" customFormat="1" ht="72" customHeight="1" x14ac:dyDescent="0.25">
      <c r="A582" s="18">
        <f>IF(B582&lt;&gt;"",SUBTOTAL(103,B$9:$B582))</f>
        <v>574</v>
      </c>
      <c r="B582" s="18" t="s">
        <v>1766</v>
      </c>
      <c r="C582" s="19" t="s">
        <v>1767</v>
      </c>
      <c r="D582" s="20" t="s">
        <v>155</v>
      </c>
      <c r="E582" s="18" t="s">
        <v>1730</v>
      </c>
      <c r="F582" s="21" t="s">
        <v>1768</v>
      </c>
      <c r="G582" s="18" t="s">
        <v>1743</v>
      </c>
      <c r="H582" s="23"/>
      <c r="I582" s="24" t="s">
        <v>1708</v>
      </c>
      <c r="M582" s="34" t="s">
        <v>1709</v>
      </c>
      <c r="N582" s="4" t="s">
        <v>1710</v>
      </c>
    </row>
    <row r="583" spans="1:14" s="4" customFormat="1" ht="64.5" customHeight="1" x14ac:dyDescent="0.25">
      <c r="A583" s="18">
        <f>IF(B583&lt;&gt;"",SUBTOTAL(103,B$9:$B583))</f>
        <v>575</v>
      </c>
      <c r="B583" s="18" t="s">
        <v>1769</v>
      </c>
      <c r="C583" s="19" t="s">
        <v>395</v>
      </c>
      <c r="D583" s="20" t="s">
        <v>29</v>
      </c>
      <c r="E583" s="18" t="s">
        <v>1714</v>
      </c>
      <c r="F583" s="21" t="s">
        <v>1770</v>
      </c>
      <c r="G583" s="18" t="s">
        <v>1743</v>
      </c>
      <c r="H583" s="23"/>
      <c r="I583" s="24" t="s">
        <v>1708</v>
      </c>
      <c r="M583" s="34" t="s">
        <v>1709</v>
      </c>
      <c r="N583" s="4" t="s">
        <v>1710</v>
      </c>
    </row>
    <row r="584" spans="1:14" s="4" customFormat="1" ht="78" customHeight="1" x14ac:dyDescent="0.25">
      <c r="A584" s="18">
        <f>IF(B584&lt;&gt;"",SUBTOTAL(103,B$9:$B584))</f>
        <v>576</v>
      </c>
      <c r="B584" s="18" t="s">
        <v>1771</v>
      </c>
      <c r="C584" s="19" t="s">
        <v>1772</v>
      </c>
      <c r="D584" s="20" t="s">
        <v>159</v>
      </c>
      <c r="E584" s="18" t="s">
        <v>1714</v>
      </c>
      <c r="F584" s="21" t="s">
        <v>1773</v>
      </c>
      <c r="G584" s="18" t="s">
        <v>1707</v>
      </c>
      <c r="H584" s="23"/>
      <c r="I584" s="24" t="s">
        <v>1708</v>
      </c>
      <c r="M584" s="34" t="s">
        <v>1709</v>
      </c>
      <c r="N584" s="4" t="s">
        <v>1710</v>
      </c>
    </row>
    <row r="585" spans="1:14" s="4" customFormat="1" ht="49.5" x14ac:dyDescent="0.25">
      <c r="A585" s="18">
        <f>IF(B585&lt;&gt;"",SUBTOTAL(103,B$9:$B585))</f>
        <v>577</v>
      </c>
      <c r="B585" s="18" t="s">
        <v>1774</v>
      </c>
      <c r="C585" s="19" t="s">
        <v>227</v>
      </c>
      <c r="D585" s="20" t="s">
        <v>177</v>
      </c>
      <c r="E585" s="18" t="s">
        <v>1714</v>
      </c>
      <c r="F585" s="21" t="s">
        <v>1775</v>
      </c>
      <c r="G585" s="18" t="s">
        <v>1725</v>
      </c>
      <c r="H585" s="23"/>
      <c r="I585" s="24" t="s">
        <v>1708</v>
      </c>
      <c r="M585" s="34" t="s">
        <v>1709</v>
      </c>
      <c r="N585" s="4" t="s">
        <v>1710</v>
      </c>
    </row>
    <row r="586" spans="1:14" s="4" customFormat="1" ht="49.5" x14ac:dyDescent="0.25">
      <c r="A586" s="18">
        <f>IF(B586&lt;&gt;"",SUBTOTAL(103,B$9:$B586))</f>
        <v>578</v>
      </c>
      <c r="B586" s="18" t="s">
        <v>1776</v>
      </c>
      <c r="C586" s="19" t="s">
        <v>349</v>
      </c>
      <c r="D586" s="20" t="s">
        <v>374</v>
      </c>
      <c r="E586" s="18" t="s">
        <v>1737</v>
      </c>
      <c r="F586" s="21" t="s">
        <v>1777</v>
      </c>
      <c r="G586" s="18" t="s">
        <v>1725</v>
      </c>
      <c r="H586" s="23"/>
      <c r="I586" s="24" t="s">
        <v>1708</v>
      </c>
      <c r="M586" s="34" t="s">
        <v>1709</v>
      </c>
      <c r="N586" s="4" t="s">
        <v>1710</v>
      </c>
    </row>
    <row r="587" spans="1:14" s="4" customFormat="1" ht="66" x14ac:dyDescent="0.25">
      <c r="A587" s="18">
        <f>IF(B587&lt;&gt;"",SUBTOTAL(103,B$9:$B587))</f>
        <v>579</v>
      </c>
      <c r="B587" s="18" t="s">
        <v>1778</v>
      </c>
      <c r="C587" s="19" t="s">
        <v>1779</v>
      </c>
      <c r="D587" s="20" t="s">
        <v>87</v>
      </c>
      <c r="E587" s="18" t="s">
        <v>1737</v>
      </c>
      <c r="F587" s="21" t="s">
        <v>1780</v>
      </c>
      <c r="G587" s="18" t="s">
        <v>1743</v>
      </c>
      <c r="H587" s="23"/>
      <c r="I587" s="24" t="s">
        <v>1708</v>
      </c>
      <c r="M587" s="34" t="s">
        <v>1709</v>
      </c>
      <c r="N587" s="4" t="s">
        <v>1710</v>
      </c>
    </row>
    <row r="588" spans="1:14" s="4" customFormat="1" ht="49.5" x14ac:dyDescent="0.25">
      <c r="A588" s="18">
        <f>IF(B588&lt;&gt;"",SUBTOTAL(103,B$9:$B588))</f>
        <v>580</v>
      </c>
      <c r="B588" s="18" t="s">
        <v>1781</v>
      </c>
      <c r="C588" s="19" t="s">
        <v>630</v>
      </c>
      <c r="D588" s="20" t="s">
        <v>96</v>
      </c>
      <c r="E588" s="18" t="s">
        <v>1737</v>
      </c>
      <c r="F588" s="21" t="s">
        <v>1782</v>
      </c>
      <c r="G588" s="18" t="s">
        <v>1743</v>
      </c>
      <c r="H588" s="23"/>
      <c r="I588" s="24" t="s">
        <v>1708</v>
      </c>
      <c r="M588" s="34" t="s">
        <v>1709</v>
      </c>
      <c r="N588" s="4" t="s">
        <v>1710</v>
      </c>
    </row>
    <row r="589" spans="1:14" s="4" customFormat="1" ht="66" x14ac:dyDescent="0.25">
      <c r="A589" s="18">
        <f>IF(B589&lt;&gt;"",SUBTOTAL(103,B$9:$B589))</f>
        <v>581</v>
      </c>
      <c r="B589" s="18" t="s">
        <v>1783</v>
      </c>
      <c r="C589" s="19" t="s">
        <v>51</v>
      </c>
      <c r="D589" s="20" t="s">
        <v>566</v>
      </c>
      <c r="E589" s="18" t="s">
        <v>1737</v>
      </c>
      <c r="F589" s="21" t="s">
        <v>1784</v>
      </c>
      <c r="G589" s="18" t="s">
        <v>1707</v>
      </c>
      <c r="H589" s="23"/>
      <c r="I589" s="24" t="s">
        <v>1708</v>
      </c>
      <c r="M589" s="34" t="s">
        <v>1709</v>
      </c>
      <c r="N589" s="4" t="s">
        <v>1710</v>
      </c>
    </row>
    <row r="590" spans="1:14" s="4" customFormat="1" ht="49.5" x14ac:dyDescent="0.25">
      <c r="A590" s="18">
        <f>IF(B590&lt;&gt;"",SUBTOTAL(103,B$9:$B590))</f>
        <v>582</v>
      </c>
      <c r="B590" s="18" t="s">
        <v>1785</v>
      </c>
      <c r="C590" s="19" t="s">
        <v>1786</v>
      </c>
      <c r="D590" s="20" t="s">
        <v>1787</v>
      </c>
      <c r="E590" s="18" t="s">
        <v>1737</v>
      </c>
      <c r="F590" s="21" t="s">
        <v>1788</v>
      </c>
      <c r="G590" s="18" t="s">
        <v>1707</v>
      </c>
      <c r="H590" s="23"/>
      <c r="I590" s="24" t="s">
        <v>1708</v>
      </c>
      <c r="M590" s="34" t="s">
        <v>1709</v>
      </c>
      <c r="N590" s="4" t="s">
        <v>1710</v>
      </c>
    </row>
    <row r="591" spans="1:14" s="4" customFormat="1" ht="66" x14ac:dyDescent="0.25">
      <c r="A591" s="18">
        <f>IF(B591&lt;&gt;"",SUBTOTAL(103,B$9:$B591))</f>
        <v>583</v>
      </c>
      <c r="B591" s="18" t="s">
        <v>1789</v>
      </c>
      <c r="C591" s="19" t="s">
        <v>223</v>
      </c>
      <c r="D591" s="20" t="s">
        <v>721</v>
      </c>
      <c r="E591" s="18" t="s">
        <v>1790</v>
      </c>
      <c r="F591" s="21" t="s">
        <v>1791</v>
      </c>
      <c r="G591" s="18" t="s">
        <v>1707</v>
      </c>
      <c r="H591" s="23"/>
      <c r="I591" s="24" t="s">
        <v>1708</v>
      </c>
      <c r="M591" s="34" t="s">
        <v>1709</v>
      </c>
      <c r="N591" s="4" t="s">
        <v>1710</v>
      </c>
    </row>
    <row r="592" spans="1:14" s="4" customFormat="1" ht="66" x14ac:dyDescent="0.25">
      <c r="A592" s="18">
        <f>IF(B592&lt;&gt;"",SUBTOTAL(103,B$9:$B592))</f>
        <v>584</v>
      </c>
      <c r="B592" s="18" t="s">
        <v>1792</v>
      </c>
      <c r="C592" s="19" t="s">
        <v>180</v>
      </c>
      <c r="D592" s="20" t="s">
        <v>587</v>
      </c>
      <c r="E592" s="18" t="s">
        <v>1714</v>
      </c>
      <c r="F592" s="21" t="s">
        <v>1793</v>
      </c>
      <c r="G592" s="18" t="s">
        <v>1794</v>
      </c>
      <c r="H592" s="23"/>
      <c r="I592" s="24" t="s">
        <v>1795</v>
      </c>
      <c r="M592" s="83" t="s">
        <v>1796</v>
      </c>
      <c r="N592" s="4" t="s">
        <v>1710</v>
      </c>
    </row>
    <row r="593" spans="1:14" s="4" customFormat="1" ht="49.5" x14ac:dyDescent="0.25">
      <c r="A593" s="18">
        <f>IF(B593&lt;&gt;"",SUBTOTAL(103,B$9:$B593))</f>
        <v>585</v>
      </c>
      <c r="B593" s="18" t="s">
        <v>1797</v>
      </c>
      <c r="C593" s="19" t="s">
        <v>1798</v>
      </c>
      <c r="D593" s="20" t="s">
        <v>1799</v>
      </c>
      <c r="E593" s="18" t="s">
        <v>1753</v>
      </c>
      <c r="F593" s="21" t="s">
        <v>1800</v>
      </c>
      <c r="G593" s="18" t="s">
        <v>1801</v>
      </c>
      <c r="H593" s="23"/>
      <c r="I593" s="24" t="s">
        <v>1795</v>
      </c>
      <c r="M593" s="83" t="s">
        <v>1796</v>
      </c>
      <c r="N593" s="4" t="s">
        <v>1710</v>
      </c>
    </row>
    <row r="594" spans="1:14" s="4" customFormat="1" ht="82.5" x14ac:dyDescent="0.25">
      <c r="A594" s="18">
        <f>IF(B594&lt;&gt;"",SUBTOTAL(103,B$9:$B594))</f>
        <v>586</v>
      </c>
      <c r="B594" s="18" t="s">
        <v>1802</v>
      </c>
      <c r="C594" s="19" t="s">
        <v>712</v>
      </c>
      <c r="D594" s="20" t="s">
        <v>87</v>
      </c>
      <c r="E594" s="18" t="s">
        <v>1730</v>
      </c>
      <c r="F594" s="21" t="s">
        <v>1803</v>
      </c>
      <c r="G594" s="18" t="s">
        <v>1804</v>
      </c>
      <c r="H594" s="82" t="s">
        <v>7933</v>
      </c>
      <c r="I594" s="24" t="s">
        <v>1795</v>
      </c>
      <c r="M594" s="83" t="s">
        <v>1796</v>
      </c>
      <c r="N594" s="4" t="s">
        <v>1710</v>
      </c>
    </row>
    <row r="595" spans="1:14" s="4" customFormat="1" ht="99" x14ac:dyDescent="0.25">
      <c r="A595" s="18">
        <f>IF(B595&lt;&gt;"",SUBTOTAL(103,B$9:$B595))</f>
        <v>587</v>
      </c>
      <c r="B595" s="18" t="s">
        <v>1805</v>
      </c>
      <c r="C595" s="19" t="s">
        <v>1151</v>
      </c>
      <c r="D595" s="20" t="s">
        <v>103</v>
      </c>
      <c r="E595" s="18" t="s">
        <v>1714</v>
      </c>
      <c r="F595" s="21" t="s">
        <v>1806</v>
      </c>
      <c r="G595" s="18" t="s">
        <v>1807</v>
      </c>
      <c r="H595" s="82" t="s">
        <v>7934</v>
      </c>
      <c r="I595" s="24" t="s">
        <v>1795</v>
      </c>
      <c r="M595" s="83" t="s">
        <v>1796</v>
      </c>
      <c r="N595" s="4" t="s">
        <v>1710</v>
      </c>
    </row>
    <row r="596" spans="1:14" s="4" customFormat="1" ht="49.5" x14ac:dyDescent="0.25">
      <c r="A596" s="18">
        <f>IF(B596&lt;&gt;"",SUBTOTAL(103,B$9:$B596))</f>
        <v>588</v>
      </c>
      <c r="B596" s="18" t="s">
        <v>1808</v>
      </c>
      <c r="C596" s="19" t="s">
        <v>1809</v>
      </c>
      <c r="D596" s="20" t="s">
        <v>29</v>
      </c>
      <c r="E596" s="18" t="s">
        <v>1705</v>
      </c>
      <c r="F596" s="21" t="s">
        <v>1810</v>
      </c>
      <c r="G596" s="18" t="s">
        <v>1801</v>
      </c>
      <c r="H596" s="23"/>
      <c r="I596" s="24" t="s">
        <v>1795</v>
      </c>
      <c r="M596" s="83" t="s">
        <v>1796</v>
      </c>
      <c r="N596" s="4" t="s">
        <v>1710</v>
      </c>
    </row>
    <row r="597" spans="1:14" s="4" customFormat="1" ht="49.5" x14ac:dyDescent="0.25">
      <c r="A597" s="18">
        <f>IF(B597&lt;&gt;"",SUBTOTAL(103,B$9:$B597))</f>
        <v>589</v>
      </c>
      <c r="B597" s="18" t="s">
        <v>1811</v>
      </c>
      <c r="C597" s="19" t="s">
        <v>1812</v>
      </c>
      <c r="D597" s="20" t="s">
        <v>136</v>
      </c>
      <c r="E597" s="18" t="s">
        <v>1737</v>
      </c>
      <c r="F597" s="21" t="s">
        <v>1813</v>
      </c>
      <c r="G597" s="18" t="s">
        <v>1814</v>
      </c>
      <c r="H597" s="23"/>
      <c r="I597" s="24" t="s">
        <v>1795</v>
      </c>
      <c r="M597" s="83" t="s">
        <v>1796</v>
      </c>
      <c r="N597" s="4" t="s">
        <v>1710</v>
      </c>
    </row>
    <row r="598" spans="1:14" s="4" customFormat="1" ht="49.5" x14ac:dyDescent="0.25">
      <c r="A598" s="18">
        <f>IF(B598&lt;&gt;"",SUBTOTAL(103,B$9:$B598))</f>
        <v>590</v>
      </c>
      <c r="B598" s="18" t="s">
        <v>1815</v>
      </c>
      <c r="C598" s="19" t="s">
        <v>122</v>
      </c>
      <c r="D598" s="20" t="s">
        <v>186</v>
      </c>
      <c r="E598" s="18" t="s">
        <v>1741</v>
      </c>
      <c r="F598" s="21" t="s">
        <v>1816</v>
      </c>
      <c r="G598" s="18" t="s">
        <v>1794</v>
      </c>
      <c r="H598" s="23"/>
      <c r="I598" s="24" t="s">
        <v>1795</v>
      </c>
      <c r="M598" s="83" t="s">
        <v>1796</v>
      </c>
      <c r="N598" s="4" t="s">
        <v>1710</v>
      </c>
    </row>
    <row r="599" spans="1:14" s="4" customFormat="1" ht="99" x14ac:dyDescent="0.25">
      <c r="A599" s="18">
        <f>IF(B599&lt;&gt;"",SUBTOTAL(103,B$9:$B599))</f>
        <v>591</v>
      </c>
      <c r="B599" s="18" t="s">
        <v>1817</v>
      </c>
      <c r="C599" s="19" t="s">
        <v>1510</v>
      </c>
      <c r="D599" s="20" t="s">
        <v>354</v>
      </c>
      <c r="E599" s="18" t="s">
        <v>1705</v>
      </c>
      <c r="F599" s="21" t="s">
        <v>7922</v>
      </c>
      <c r="G599" s="18" t="s">
        <v>1818</v>
      </c>
      <c r="H599" s="82" t="s">
        <v>7934</v>
      </c>
      <c r="I599" s="24" t="s">
        <v>1795</v>
      </c>
      <c r="M599" s="83" t="s">
        <v>1796</v>
      </c>
      <c r="N599" s="4" t="s">
        <v>1710</v>
      </c>
    </row>
    <row r="600" spans="1:14" s="4" customFormat="1" ht="49.5" x14ac:dyDescent="0.25">
      <c r="A600" s="18">
        <f>IF(B600&lt;&gt;"",SUBTOTAL(103,B$9:$B600))</f>
        <v>592</v>
      </c>
      <c r="B600" s="18" t="s">
        <v>1819</v>
      </c>
      <c r="C600" s="19" t="s">
        <v>1820</v>
      </c>
      <c r="D600" s="20" t="s">
        <v>136</v>
      </c>
      <c r="E600" s="18" t="s">
        <v>1730</v>
      </c>
      <c r="F600" s="21" t="s">
        <v>1821</v>
      </c>
      <c r="G600" s="18" t="s">
        <v>1822</v>
      </c>
      <c r="H600" s="23"/>
      <c r="I600" s="24" t="s">
        <v>1795</v>
      </c>
      <c r="M600" s="83" t="s">
        <v>1796</v>
      </c>
      <c r="N600" s="4" t="s">
        <v>1710</v>
      </c>
    </row>
    <row r="601" spans="1:14" s="4" customFormat="1" ht="49.5" x14ac:dyDescent="0.25">
      <c r="A601" s="18">
        <f>IF(B601&lt;&gt;"",SUBTOTAL(103,B$9:$B601))</f>
        <v>593</v>
      </c>
      <c r="B601" s="18" t="s">
        <v>1823</v>
      </c>
      <c r="C601" s="19" t="s">
        <v>429</v>
      </c>
      <c r="D601" s="20" t="s">
        <v>544</v>
      </c>
      <c r="E601" s="18" t="s">
        <v>1714</v>
      </c>
      <c r="F601" s="21" t="s">
        <v>1824</v>
      </c>
      <c r="G601" s="18" t="s">
        <v>1794</v>
      </c>
      <c r="H601" s="23"/>
      <c r="I601" s="24" t="s">
        <v>1795</v>
      </c>
      <c r="M601" s="83" t="s">
        <v>1796</v>
      </c>
      <c r="N601" s="4" t="s">
        <v>1710</v>
      </c>
    </row>
    <row r="602" spans="1:14" s="4" customFormat="1" ht="82.5" x14ac:dyDescent="0.25">
      <c r="A602" s="18">
        <f>IF(B602&lt;&gt;"",SUBTOTAL(103,B$9:$B602))</f>
        <v>594</v>
      </c>
      <c r="B602" s="18" t="s">
        <v>1825</v>
      </c>
      <c r="C602" s="19" t="s">
        <v>176</v>
      </c>
      <c r="D602" s="20" t="s">
        <v>190</v>
      </c>
      <c r="E602" s="18" t="s">
        <v>1705</v>
      </c>
      <c r="F602" s="21" t="s">
        <v>1826</v>
      </c>
      <c r="G602" s="18" t="s">
        <v>1804</v>
      </c>
      <c r="H602" s="82" t="s">
        <v>7933</v>
      </c>
      <c r="I602" s="24" t="s">
        <v>1795</v>
      </c>
      <c r="M602" s="83" t="s">
        <v>1796</v>
      </c>
      <c r="N602" s="4" t="s">
        <v>1710</v>
      </c>
    </row>
    <row r="603" spans="1:14" s="4" customFormat="1" ht="99" x14ac:dyDescent="0.25">
      <c r="A603" s="18">
        <f>IF(B603&lt;&gt;"",SUBTOTAL(103,B$9:$B603))</f>
        <v>595</v>
      </c>
      <c r="B603" s="18" t="s">
        <v>1827</v>
      </c>
      <c r="C603" s="19" t="s">
        <v>1828</v>
      </c>
      <c r="D603" s="20" t="s">
        <v>938</v>
      </c>
      <c r="E603" s="18" t="s">
        <v>1737</v>
      </c>
      <c r="F603" s="21" t="s">
        <v>1829</v>
      </c>
      <c r="G603" s="18" t="s">
        <v>1818</v>
      </c>
      <c r="H603" s="82" t="s">
        <v>7934</v>
      </c>
      <c r="I603" s="24" t="s">
        <v>1795</v>
      </c>
      <c r="M603" s="83" t="s">
        <v>1796</v>
      </c>
      <c r="N603" s="4" t="s">
        <v>1710</v>
      </c>
    </row>
    <row r="604" spans="1:14" s="4" customFormat="1" ht="82.5" x14ac:dyDescent="0.25">
      <c r="A604" s="18">
        <f>IF(B604&lt;&gt;"",SUBTOTAL(103,B$9:$B604))</f>
        <v>596</v>
      </c>
      <c r="B604" s="18" t="s">
        <v>1830</v>
      </c>
      <c r="C604" s="19" t="s">
        <v>1831</v>
      </c>
      <c r="D604" s="20" t="s">
        <v>163</v>
      </c>
      <c r="E604" s="18" t="s">
        <v>1705</v>
      </c>
      <c r="F604" s="21" t="s">
        <v>1832</v>
      </c>
      <c r="G604" s="18" t="s">
        <v>1818</v>
      </c>
      <c r="H604" s="82" t="s">
        <v>7933</v>
      </c>
      <c r="I604" s="24" t="s">
        <v>1795</v>
      </c>
      <c r="M604" s="83" t="s">
        <v>1796</v>
      </c>
      <c r="N604" s="4" t="s">
        <v>1710</v>
      </c>
    </row>
    <row r="605" spans="1:14" s="4" customFormat="1" ht="49.5" x14ac:dyDescent="0.25">
      <c r="A605" s="18">
        <f>IF(B605&lt;&gt;"",SUBTOTAL(103,B$9:$B605))</f>
        <v>597</v>
      </c>
      <c r="B605" s="18" t="s">
        <v>1833</v>
      </c>
      <c r="C605" s="19" t="s">
        <v>1834</v>
      </c>
      <c r="D605" s="20" t="s">
        <v>580</v>
      </c>
      <c r="E605" s="18" t="s">
        <v>1730</v>
      </c>
      <c r="F605" s="21" t="s">
        <v>1835</v>
      </c>
      <c r="G605" s="18" t="s">
        <v>1822</v>
      </c>
      <c r="H605" s="23"/>
      <c r="I605" s="24" t="s">
        <v>1795</v>
      </c>
      <c r="M605" s="83" t="s">
        <v>1796</v>
      </c>
      <c r="N605" s="4" t="s">
        <v>1710</v>
      </c>
    </row>
    <row r="606" spans="1:14" s="4" customFormat="1" ht="49.5" x14ac:dyDescent="0.25">
      <c r="A606" s="18">
        <f>IF(B606&lt;&gt;"",SUBTOTAL(103,B$9:$B606))</f>
        <v>598</v>
      </c>
      <c r="B606" s="18" t="s">
        <v>1836</v>
      </c>
      <c r="C606" s="19" t="s">
        <v>1837</v>
      </c>
      <c r="D606" s="20" t="s">
        <v>136</v>
      </c>
      <c r="E606" s="18" t="s">
        <v>1730</v>
      </c>
      <c r="F606" s="21" t="s">
        <v>1838</v>
      </c>
      <c r="G606" s="18" t="s">
        <v>1794</v>
      </c>
      <c r="H606" s="23"/>
      <c r="I606" s="24" t="s">
        <v>1795</v>
      </c>
      <c r="M606" s="83" t="s">
        <v>1796</v>
      </c>
      <c r="N606" s="4" t="s">
        <v>1710</v>
      </c>
    </row>
    <row r="607" spans="1:14" s="4" customFormat="1" ht="49.5" x14ac:dyDescent="0.25">
      <c r="A607" s="18">
        <f>IF(B607&lt;&gt;"",SUBTOTAL(103,B$9:$B607))</f>
        <v>599</v>
      </c>
      <c r="B607" s="18" t="s">
        <v>1839</v>
      </c>
      <c r="C607" s="19" t="s">
        <v>223</v>
      </c>
      <c r="D607" s="20" t="s">
        <v>194</v>
      </c>
      <c r="E607" s="18" t="s">
        <v>1723</v>
      </c>
      <c r="F607" s="21" t="s">
        <v>1840</v>
      </c>
      <c r="G607" s="18" t="s">
        <v>1822</v>
      </c>
      <c r="H607" s="23"/>
      <c r="I607" s="24" t="s">
        <v>1795</v>
      </c>
      <c r="M607" s="83" t="s">
        <v>1796</v>
      </c>
      <c r="N607" s="4" t="s">
        <v>1710</v>
      </c>
    </row>
    <row r="608" spans="1:14" s="4" customFormat="1" ht="66" x14ac:dyDescent="0.25">
      <c r="A608" s="18">
        <f>IF(B608&lt;&gt;"",SUBTOTAL(103,B$9:$B608))</f>
        <v>600</v>
      </c>
      <c r="B608" s="18" t="s">
        <v>1841</v>
      </c>
      <c r="C608" s="19" t="s">
        <v>1842</v>
      </c>
      <c r="D608" s="20" t="s">
        <v>1673</v>
      </c>
      <c r="E608" s="18" t="s">
        <v>1714</v>
      </c>
      <c r="F608" s="21" t="s">
        <v>1843</v>
      </c>
      <c r="G608" s="18" t="s">
        <v>1794</v>
      </c>
      <c r="H608" s="23"/>
      <c r="I608" s="24" t="s">
        <v>1795</v>
      </c>
      <c r="M608" s="83" t="s">
        <v>1796</v>
      </c>
      <c r="N608" s="4" t="s">
        <v>1710</v>
      </c>
    </row>
    <row r="609" spans="1:14" s="4" customFormat="1" ht="49.5" x14ac:dyDescent="0.25">
      <c r="A609" s="18">
        <f>IF(B609&lt;&gt;"",SUBTOTAL(103,B$9:$B609))</f>
        <v>601</v>
      </c>
      <c r="B609" s="18" t="s">
        <v>1844</v>
      </c>
      <c r="C609" s="19" t="s">
        <v>712</v>
      </c>
      <c r="D609" s="20" t="s">
        <v>487</v>
      </c>
      <c r="E609" s="18" t="s">
        <v>1737</v>
      </c>
      <c r="F609" s="21" t="s">
        <v>1845</v>
      </c>
      <c r="G609" s="91" t="s">
        <v>7924</v>
      </c>
      <c r="H609" s="23"/>
      <c r="I609" s="24" t="s">
        <v>1795</v>
      </c>
      <c r="M609" s="83" t="s">
        <v>1796</v>
      </c>
      <c r="N609" s="4" t="s">
        <v>1710</v>
      </c>
    </row>
    <row r="610" spans="1:14" s="4" customFormat="1" ht="33" x14ac:dyDescent="0.25">
      <c r="A610" s="18">
        <f>IF(B610&lt;&gt;"",SUBTOTAL(103,B$9:$B610))</f>
        <v>602</v>
      </c>
      <c r="B610" s="18" t="s">
        <v>1846</v>
      </c>
      <c r="C610" s="19" t="s">
        <v>1847</v>
      </c>
      <c r="D610" s="20" t="s">
        <v>29</v>
      </c>
      <c r="E610" s="18" t="s">
        <v>1737</v>
      </c>
      <c r="F610" s="21" t="s">
        <v>1848</v>
      </c>
      <c r="G610" s="18" t="s">
        <v>1794</v>
      </c>
      <c r="H610" s="23"/>
      <c r="I610" s="24" t="s">
        <v>1795</v>
      </c>
      <c r="M610" s="83" t="s">
        <v>1796</v>
      </c>
      <c r="N610" s="4" t="s">
        <v>1710</v>
      </c>
    </row>
    <row r="611" spans="1:14" s="4" customFormat="1" ht="49.5" x14ac:dyDescent="0.25">
      <c r="A611" s="18">
        <f>IF(B611&lt;&gt;"",SUBTOTAL(103,B$9:$B611))</f>
        <v>603</v>
      </c>
      <c r="B611" s="18" t="s">
        <v>1849</v>
      </c>
      <c r="C611" s="19" t="s">
        <v>51</v>
      </c>
      <c r="D611" s="20" t="s">
        <v>1261</v>
      </c>
      <c r="E611" s="18" t="s">
        <v>1741</v>
      </c>
      <c r="F611" s="21" t="s">
        <v>1850</v>
      </c>
      <c r="G611" s="18" t="s">
        <v>1822</v>
      </c>
      <c r="H611" s="23"/>
      <c r="I611" s="24" t="s">
        <v>1795</v>
      </c>
      <c r="M611" s="83" t="s">
        <v>1796</v>
      </c>
      <c r="N611" s="4" t="s">
        <v>1710</v>
      </c>
    </row>
    <row r="612" spans="1:14" s="4" customFormat="1" ht="49.5" x14ac:dyDescent="0.25">
      <c r="A612" s="18">
        <f>IF(B612&lt;&gt;"",SUBTOTAL(103,B$9:$B612))</f>
        <v>604</v>
      </c>
      <c r="B612" s="18" t="s">
        <v>1851</v>
      </c>
      <c r="C612" s="19" t="s">
        <v>433</v>
      </c>
      <c r="D612" s="20" t="s">
        <v>136</v>
      </c>
      <c r="E612" s="18" t="s">
        <v>1714</v>
      </c>
      <c r="F612" s="21" t="s">
        <v>1852</v>
      </c>
      <c r="G612" s="18" t="s">
        <v>1822</v>
      </c>
      <c r="H612" s="23"/>
      <c r="I612" s="24" t="s">
        <v>1795</v>
      </c>
      <c r="M612" s="83" t="s">
        <v>1796</v>
      </c>
      <c r="N612" s="4" t="s">
        <v>1710</v>
      </c>
    </row>
    <row r="613" spans="1:14" s="4" customFormat="1" ht="49.5" x14ac:dyDescent="0.25">
      <c r="A613" s="18">
        <f>IF(B613&lt;&gt;"",SUBTOTAL(103,B$9:$B613))</f>
        <v>605</v>
      </c>
      <c r="B613" s="18" t="s">
        <v>1853</v>
      </c>
      <c r="C613" s="19" t="s">
        <v>1854</v>
      </c>
      <c r="D613" s="20" t="s">
        <v>155</v>
      </c>
      <c r="E613" s="18" t="s">
        <v>1737</v>
      </c>
      <c r="F613" s="21" t="s">
        <v>1855</v>
      </c>
      <c r="G613" s="18" t="s">
        <v>1814</v>
      </c>
      <c r="H613" s="23"/>
      <c r="I613" s="24" t="s">
        <v>1795</v>
      </c>
      <c r="M613" s="83" t="s">
        <v>1796</v>
      </c>
      <c r="N613" s="4" t="s">
        <v>1710</v>
      </c>
    </row>
    <row r="614" spans="1:14" s="4" customFormat="1" ht="49.5" x14ac:dyDescent="0.25">
      <c r="A614" s="18">
        <f>IF(B614&lt;&gt;"",SUBTOTAL(103,B$9:$B614))</f>
        <v>606</v>
      </c>
      <c r="B614" s="18" t="s">
        <v>1856</v>
      </c>
      <c r="C614" s="19" t="s">
        <v>1510</v>
      </c>
      <c r="D614" s="20" t="s">
        <v>354</v>
      </c>
      <c r="E614" s="18" t="s">
        <v>1737</v>
      </c>
      <c r="F614" s="21" t="s">
        <v>1857</v>
      </c>
      <c r="G614" s="18" t="s">
        <v>1822</v>
      </c>
      <c r="H614" s="23"/>
      <c r="I614" s="24" t="s">
        <v>1795</v>
      </c>
      <c r="M614" s="83" t="s">
        <v>1796</v>
      </c>
      <c r="N614" s="4" t="s">
        <v>1710</v>
      </c>
    </row>
    <row r="615" spans="1:14" s="4" customFormat="1" ht="49.5" x14ac:dyDescent="0.25">
      <c r="A615" s="18">
        <f>IF(B615&lt;&gt;"",SUBTOTAL(103,B$9:$B615))</f>
        <v>607</v>
      </c>
      <c r="B615" s="18" t="s">
        <v>1858</v>
      </c>
      <c r="C615" s="19" t="s">
        <v>1859</v>
      </c>
      <c r="D615" s="20" t="s">
        <v>548</v>
      </c>
      <c r="E615" s="18" t="s">
        <v>1727</v>
      </c>
      <c r="F615" s="21" t="s">
        <v>1860</v>
      </c>
      <c r="G615" s="18" t="s">
        <v>1801</v>
      </c>
      <c r="H615" s="23"/>
      <c r="I615" s="24" t="s">
        <v>1795</v>
      </c>
      <c r="M615" s="83" t="s">
        <v>1796</v>
      </c>
      <c r="N615" s="4" t="s">
        <v>1710</v>
      </c>
    </row>
    <row r="616" spans="1:14" s="4" customFormat="1" ht="49.5" x14ac:dyDescent="0.25">
      <c r="A616" s="18">
        <f>IF(B616&lt;&gt;"",SUBTOTAL(103,B$9:$B616))</f>
        <v>608</v>
      </c>
      <c r="B616" s="18" t="s">
        <v>1861</v>
      </c>
      <c r="C616" s="19" t="s">
        <v>551</v>
      </c>
      <c r="D616" s="20" t="s">
        <v>1862</v>
      </c>
      <c r="E616" s="18" t="s">
        <v>1737</v>
      </c>
      <c r="F616" s="21" t="s">
        <v>1863</v>
      </c>
      <c r="G616" s="18" t="s">
        <v>1814</v>
      </c>
      <c r="H616" s="23"/>
      <c r="I616" s="24" t="s">
        <v>1795</v>
      </c>
      <c r="M616" s="83" t="s">
        <v>1796</v>
      </c>
      <c r="N616" s="4" t="s">
        <v>1710</v>
      </c>
    </row>
    <row r="617" spans="1:14" s="4" customFormat="1" ht="99" x14ac:dyDescent="0.25">
      <c r="A617" s="18">
        <f>IF(B617&lt;&gt;"",SUBTOTAL(103,B$9:$B617))</f>
        <v>609</v>
      </c>
      <c r="B617" s="18" t="s">
        <v>1864</v>
      </c>
      <c r="C617" s="19" t="s">
        <v>1865</v>
      </c>
      <c r="D617" s="20" t="s">
        <v>1862</v>
      </c>
      <c r="E617" s="18" t="s">
        <v>1705</v>
      </c>
      <c r="F617" s="21" t="s">
        <v>1866</v>
      </c>
      <c r="G617" s="18" t="s">
        <v>1818</v>
      </c>
      <c r="H617" s="82" t="s">
        <v>7934</v>
      </c>
      <c r="I617" s="24" t="s">
        <v>1795</v>
      </c>
      <c r="M617" s="83" t="s">
        <v>1796</v>
      </c>
      <c r="N617" s="4" t="s">
        <v>1710</v>
      </c>
    </row>
    <row r="618" spans="1:14" s="4" customFormat="1" ht="82.5" x14ac:dyDescent="0.25">
      <c r="A618" s="18">
        <f>IF(B618&lt;&gt;"",SUBTOTAL(103,B$9:$B618))</f>
        <v>610</v>
      </c>
      <c r="B618" s="18" t="s">
        <v>1867</v>
      </c>
      <c r="C618" s="19" t="s">
        <v>459</v>
      </c>
      <c r="D618" s="20" t="s">
        <v>198</v>
      </c>
      <c r="E618" s="18" t="s">
        <v>1730</v>
      </c>
      <c r="F618" s="21" t="s">
        <v>1868</v>
      </c>
      <c r="G618" s="18" t="s">
        <v>1804</v>
      </c>
      <c r="H618" s="82" t="s">
        <v>7933</v>
      </c>
      <c r="I618" s="24" t="s">
        <v>1795</v>
      </c>
      <c r="M618" s="83" t="s">
        <v>1796</v>
      </c>
      <c r="N618" s="4" t="s">
        <v>1710</v>
      </c>
    </row>
    <row r="619" spans="1:14" s="4" customFormat="1" ht="33" x14ac:dyDescent="0.25">
      <c r="A619" s="18">
        <f>IF(B619&lt;&gt;"",SUBTOTAL(103,B$9:$B619))</f>
        <v>611</v>
      </c>
      <c r="B619" s="18" t="s">
        <v>1869</v>
      </c>
      <c r="C619" s="19" t="s">
        <v>551</v>
      </c>
      <c r="D619" s="20" t="s">
        <v>65</v>
      </c>
      <c r="E619" s="18" t="s">
        <v>1737</v>
      </c>
      <c r="F619" s="21" t="s">
        <v>1870</v>
      </c>
      <c r="G619" s="18" t="s">
        <v>1814</v>
      </c>
      <c r="H619" s="23"/>
      <c r="I619" s="24" t="s">
        <v>1795</v>
      </c>
      <c r="M619" s="83" t="s">
        <v>1796</v>
      </c>
      <c r="N619" s="4" t="s">
        <v>1710</v>
      </c>
    </row>
    <row r="620" spans="1:14" s="4" customFormat="1" ht="82.5" x14ac:dyDescent="0.25">
      <c r="A620" s="18">
        <f>IF(B620&lt;&gt;"",SUBTOTAL(103,B$9:$B620))</f>
        <v>612</v>
      </c>
      <c r="B620" s="18" t="s">
        <v>1871</v>
      </c>
      <c r="C620" s="19" t="s">
        <v>1872</v>
      </c>
      <c r="D620" s="20" t="s">
        <v>1261</v>
      </c>
      <c r="E620" s="18" t="s">
        <v>1737</v>
      </c>
      <c r="F620" s="21" t="s">
        <v>1873</v>
      </c>
      <c r="G620" s="18" t="s">
        <v>1818</v>
      </c>
      <c r="H620" s="82" t="s">
        <v>7935</v>
      </c>
      <c r="I620" s="24" t="s">
        <v>1795</v>
      </c>
      <c r="M620" s="83" t="s">
        <v>1796</v>
      </c>
      <c r="N620" s="4" t="s">
        <v>1710</v>
      </c>
    </row>
    <row r="621" spans="1:14" s="4" customFormat="1" ht="99" x14ac:dyDescent="0.25">
      <c r="A621" s="18">
        <f>IF(B621&lt;&gt;"",SUBTOTAL(103,B$9:$B621))</f>
        <v>613</v>
      </c>
      <c r="B621" s="18" t="s">
        <v>1874</v>
      </c>
      <c r="C621" s="19" t="s">
        <v>463</v>
      </c>
      <c r="D621" s="20" t="s">
        <v>779</v>
      </c>
      <c r="E621" s="18" t="s">
        <v>1727</v>
      </c>
      <c r="F621" s="21" t="s">
        <v>1875</v>
      </c>
      <c r="G621" s="18" t="s">
        <v>1804</v>
      </c>
      <c r="H621" s="82" t="s">
        <v>7934</v>
      </c>
      <c r="I621" s="24" t="s">
        <v>1795</v>
      </c>
      <c r="M621" s="83" t="s">
        <v>1796</v>
      </c>
      <c r="N621" s="4" t="s">
        <v>1710</v>
      </c>
    </row>
    <row r="622" spans="1:14" s="4" customFormat="1" ht="49.5" x14ac:dyDescent="0.25">
      <c r="A622" s="18">
        <f>IF(B622&lt;&gt;"",SUBTOTAL(103,B$9:$B622))</f>
        <v>614</v>
      </c>
      <c r="B622" s="18" t="s">
        <v>1876</v>
      </c>
      <c r="C622" s="19" t="s">
        <v>51</v>
      </c>
      <c r="D622" s="20" t="s">
        <v>700</v>
      </c>
      <c r="E622" s="18" t="s">
        <v>1717</v>
      </c>
      <c r="F622" s="21" t="s">
        <v>1877</v>
      </c>
      <c r="G622" s="18" t="s">
        <v>1801</v>
      </c>
      <c r="H622" s="23"/>
      <c r="I622" s="24" t="s">
        <v>1795</v>
      </c>
      <c r="M622" s="83" t="s">
        <v>1796</v>
      </c>
      <c r="N622" s="4" t="s">
        <v>1710</v>
      </c>
    </row>
    <row r="623" spans="1:14" s="4" customFormat="1" ht="49.5" x14ac:dyDescent="0.25">
      <c r="A623" s="18">
        <f>IF(B623&lt;&gt;"",SUBTOTAL(103,B$9:$B623))</f>
        <v>615</v>
      </c>
      <c r="B623" s="18" t="s">
        <v>1878</v>
      </c>
      <c r="C623" s="19" t="s">
        <v>1405</v>
      </c>
      <c r="D623" s="20" t="s">
        <v>103</v>
      </c>
      <c r="E623" s="18" t="s">
        <v>1879</v>
      </c>
      <c r="F623" s="21" t="s">
        <v>1880</v>
      </c>
      <c r="G623" s="18" t="s">
        <v>1807</v>
      </c>
      <c r="H623" s="23"/>
      <c r="I623" s="24" t="s">
        <v>1795</v>
      </c>
      <c r="M623" s="83" t="s">
        <v>1796</v>
      </c>
      <c r="N623" s="4" t="s">
        <v>1710</v>
      </c>
    </row>
    <row r="624" spans="1:14" s="4" customFormat="1" ht="66" x14ac:dyDescent="0.25">
      <c r="A624" s="18">
        <f>IF(B624&lt;&gt;"",SUBTOTAL(103,B$9:$B624))</f>
        <v>616</v>
      </c>
      <c r="B624" s="18" t="s">
        <v>1881</v>
      </c>
      <c r="C624" s="19" t="s">
        <v>1882</v>
      </c>
      <c r="D624" s="20" t="s">
        <v>1883</v>
      </c>
      <c r="E624" s="18" t="s">
        <v>1723</v>
      </c>
      <c r="F624" s="21" t="s">
        <v>1884</v>
      </c>
      <c r="G624" s="18" t="s">
        <v>1801</v>
      </c>
      <c r="H624" s="23"/>
      <c r="I624" s="24" t="s">
        <v>1795</v>
      </c>
      <c r="M624" s="83" t="s">
        <v>1796</v>
      </c>
      <c r="N624" s="4" t="s">
        <v>1710</v>
      </c>
    </row>
    <row r="625" spans="1:14" s="4" customFormat="1" ht="66" x14ac:dyDescent="0.25">
      <c r="A625" s="18">
        <f>IF(B625&lt;&gt;"",SUBTOTAL(103,B$9:$B625))</f>
        <v>617</v>
      </c>
      <c r="B625" s="18" t="s">
        <v>1885</v>
      </c>
      <c r="C625" s="19" t="s">
        <v>1886</v>
      </c>
      <c r="D625" s="20" t="s">
        <v>118</v>
      </c>
      <c r="E625" s="18" t="s">
        <v>1723</v>
      </c>
      <c r="F625" s="21" t="s">
        <v>1887</v>
      </c>
      <c r="G625" s="18" t="s">
        <v>1801</v>
      </c>
      <c r="H625" s="23"/>
      <c r="I625" s="24" t="s">
        <v>1795</v>
      </c>
      <c r="M625" s="83" t="s">
        <v>1796</v>
      </c>
      <c r="N625" s="4" t="s">
        <v>1710</v>
      </c>
    </row>
    <row r="626" spans="1:14" s="4" customFormat="1" ht="33" x14ac:dyDescent="0.25">
      <c r="A626" s="18">
        <f>IF(B626&lt;&gt;"",SUBTOTAL(103,B$9:$B626))</f>
        <v>618</v>
      </c>
      <c r="B626" s="18" t="s">
        <v>1888</v>
      </c>
      <c r="C626" s="19" t="s">
        <v>51</v>
      </c>
      <c r="D626" s="20" t="s">
        <v>181</v>
      </c>
      <c r="E626" s="18" t="s">
        <v>1741</v>
      </c>
      <c r="F626" s="21" t="s">
        <v>1889</v>
      </c>
      <c r="G626" s="18" t="s">
        <v>1801</v>
      </c>
      <c r="H626" s="23"/>
      <c r="I626" s="24" t="s">
        <v>1795</v>
      </c>
      <c r="M626" s="83" t="s">
        <v>1796</v>
      </c>
      <c r="N626" s="4" t="s">
        <v>1710</v>
      </c>
    </row>
    <row r="627" spans="1:14" s="4" customFormat="1" ht="66" x14ac:dyDescent="0.25">
      <c r="A627" s="18">
        <f>IF(B627&lt;&gt;"",SUBTOTAL(103,B$9:$B627))</f>
        <v>619</v>
      </c>
      <c r="B627" s="18" t="s">
        <v>1890</v>
      </c>
      <c r="C627" s="19" t="s">
        <v>1891</v>
      </c>
      <c r="D627" s="20" t="s">
        <v>1699</v>
      </c>
      <c r="E627" s="18" t="s">
        <v>1705</v>
      </c>
      <c r="F627" s="21" t="s">
        <v>1892</v>
      </c>
      <c r="G627" s="18" t="s">
        <v>1801</v>
      </c>
      <c r="H627" s="23"/>
      <c r="I627" s="24" t="s">
        <v>1795</v>
      </c>
      <c r="M627" s="83" t="s">
        <v>1796</v>
      </c>
      <c r="N627" s="4" t="s">
        <v>1710</v>
      </c>
    </row>
    <row r="628" spans="1:14" s="4" customFormat="1" ht="49.5" x14ac:dyDescent="0.25">
      <c r="A628" s="18">
        <f>IF(B628&lt;&gt;"",SUBTOTAL(103,B$9:$B628))</f>
        <v>620</v>
      </c>
      <c r="B628" s="18" t="s">
        <v>1893</v>
      </c>
      <c r="C628" s="19" t="s">
        <v>1894</v>
      </c>
      <c r="D628" s="20" t="s">
        <v>65</v>
      </c>
      <c r="E628" s="18" t="s">
        <v>1705</v>
      </c>
      <c r="F628" s="21" t="s">
        <v>1895</v>
      </c>
      <c r="G628" s="18" t="s">
        <v>1801</v>
      </c>
      <c r="H628" s="23"/>
      <c r="I628" s="24" t="s">
        <v>1795</v>
      </c>
      <c r="M628" s="83" t="s">
        <v>1796</v>
      </c>
      <c r="N628" s="4" t="s">
        <v>1710</v>
      </c>
    </row>
    <row r="629" spans="1:14" s="4" customFormat="1" ht="49.5" x14ac:dyDescent="0.25">
      <c r="A629" s="18">
        <f>IF(B629&lt;&gt;"",SUBTOTAL(103,B$9:$B629))</f>
        <v>621</v>
      </c>
      <c r="B629" s="18" t="s">
        <v>1896</v>
      </c>
      <c r="C629" s="19" t="s">
        <v>1897</v>
      </c>
      <c r="D629" s="20" t="s">
        <v>634</v>
      </c>
      <c r="E629" s="18" t="s">
        <v>1705</v>
      </c>
      <c r="F629" s="21" t="s">
        <v>1898</v>
      </c>
      <c r="G629" s="91" t="s">
        <v>7924</v>
      </c>
      <c r="H629" s="23"/>
      <c r="I629" s="24" t="s">
        <v>1795</v>
      </c>
      <c r="M629" s="83" t="s">
        <v>1796</v>
      </c>
      <c r="N629" s="4" t="s">
        <v>1710</v>
      </c>
    </row>
    <row r="630" spans="1:14" s="4" customFormat="1" ht="66" x14ac:dyDescent="0.25">
      <c r="A630" s="18">
        <f>IF(B630&lt;&gt;"",SUBTOTAL(103,B$9:$B630))</f>
        <v>622</v>
      </c>
      <c r="B630" s="18" t="s">
        <v>1899</v>
      </c>
      <c r="C630" s="19" t="s">
        <v>1900</v>
      </c>
      <c r="D630" s="20" t="s">
        <v>96</v>
      </c>
      <c r="E630" s="18" t="s">
        <v>1705</v>
      </c>
      <c r="F630" s="21" t="s">
        <v>1901</v>
      </c>
      <c r="G630" s="18" t="s">
        <v>1818</v>
      </c>
      <c r="H630" s="23"/>
      <c r="I630" s="24" t="s">
        <v>1795</v>
      </c>
      <c r="M630" s="83" t="s">
        <v>1796</v>
      </c>
      <c r="N630" s="4" t="s">
        <v>1710</v>
      </c>
    </row>
    <row r="631" spans="1:14" s="4" customFormat="1" ht="49.5" x14ac:dyDescent="0.25">
      <c r="A631" s="18">
        <f>IF(B631&lt;&gt;"",SUBTOTAL(103,B$9:$B631))</f>
        <v>623</v>
      </c>
      <c r="B631" s="18" t="s">
        <v>1902</v>
      </c>
      <c r="C631" s="19" t="s">
        <v>364</v>
      </c>
      <c r="D631" s="20" t="s">
        <v>408</v>
      </c>
      <c r="E631" s="18" t="s">
        <v>1705</v>
      </c>
      <c r="F631" s="21" t="s">
        <v>1903</v>
      </c>
      <c r="G631" s="93" t="s">
        <v>7928</v>
      </c>
      <c r="H631" s="23"/>
      <c r="I631" s="24" t="s">
        <v>1795</v>
      </c>
      <c r="M631" s="83" t="s">
        <v>1796</v>
      </c>
      <c r="N631" s="4" t="s">
        <v>1710</v>
      </c>
    </row>
    <row r="632" spans="1:14" s="4" customFormat="1" ht="99" x14ac:dyDescent="0.25">
      <c r="A632" s="18">
        <f>IF(B632&lt;&gt;"",SUBTOTAL(103,B$9:$B632))</f>
        <v>624</v>
      </c>
      <c r="B632" s="18" t="s">
        <v>1904</v>
      </c>
      <c r="C632" s="19" t="s">
        <v>1357</v>
      </c>
      <c r="D632" s="20" t="s">
        <v>136</v>
      </c>
      <c r="E632" s="18" t="s">
        <v>1705</v>
      </c>
      <c r="F632" s="21" t="s">
        <v>1905</v>
      </c>
      <c r="G632" s="18" t="s">
        <v>1818</v>
      </c>
      <c r="H632" s="82" t="s">
        <v>7934</v>
      </c>
      <c r="I632" s="24" t="s">
        <v>1795</v>
      </c>
      <c r="M632" s="83" t="s">
        <v>1796</v>
      </c>
      <c r="N632" s="4" t="s">
        <v>1710</v>
      </c>
    </row>
    <row r="633" spans="1:14" s="4" customFormat="1" ht="82.5" x14ac:dyDescent="0.25">
      <c r="A633" s="18">
        <f>IF(B633&lt;&gt;"",SUBTOTAL(103,B$9:$B633))</f>
        <v>625</v>
      </c>
      <c r="B633" s="18" t="s">
        <v>1906</v>
      </c>
      <c r="C633" s="19" t="s">
        <v>1907</v>
      </c>
      <c r="D633" s="20" t="s">
        <v>1368</v>
      </c>
      <c r="E633" s="18" t="s">
        <v>1705</v>
      </c>
      <c r="F633" s="21" t="s">
        <v>1908</v>
      </c>
      <c r="G633" s="18" t="s">
        <v>1909</v>
      </c>
      <c r="H633" s="82" t="s">
        <v>7933</v>
      </c>
      <c r="I633" s="24" t="s">
        <v>1795</v>
      </c>
      <c r="M633" s="83" t="s">
        <v>1796</v>
      </c>
      <c r="N633" s="4" t="s">
        <v>1710</v>
      </c>
    </row>
    <row r="634" spans="1:14" s="4" customFormat="1" ht="99" x14ac:dyDescent="0.25">
      <c r="A634" s="18">
        <f>IF(B634&lt;&gt;"",SUBTOTAL(103,B$9:$B634))</f>
        <v>626</v>
      </c>
      <c r="B634" s="18" t="s">
        <v>1910</v>
      </c>
      <c r="C634" s="19" t="s">
        <v>1911</v>
      </c>
      <c r="D634" s="20" t="s">
        <v>186</v>
      </c>
      <c r="E634" s="18" t="s">
        <v>1705</v>
      </c>
      <c r="F634" s="21" t="s">
        <v>1912</v>
      </c>
      <c r="G634" s="18" t="s">
        <v>1818</v>
      </c>
      <c r="H634" s="82" t="s">
        <v>7934</v>
      </c>
      <c r="I634" s="24" t="s">
        <v>1795</v>
      </c>
      <c r="M634" s="83" t="s">
        <v>1796</v>
      </c>
      <c r="N634" s="4" t="s">
        <v>1710</v>
      </c>
    </row>
    <row r="635" spans="1:14" s="4" customFormat="1" ht="82.5" x14ac:dyDescent="0.25">
      <c r="A635" s="18">
        <f>IF(B635&lt;&gt;"",SUBTOTAL(103,B$9:$B635))</f>
        <v>627</v>
      </c>
      <c r="B635" s="18" t="s">
        <v>1913</v>
      </c>
      <c r="C635" s="19" t="s">
        <v>1914</v>
      </c>
      <c r="D635" s="20" t="s">
        <v>1699</v>
      </c>
      <c r="E635" s="18" t="s">
        <v>1730</v>
      </c>
      <c r="F635" s="21" t="s">
        <v>1915</v>
      </c>
      <c r="G635" s="18" t="s">
        <v>1909</v>
      </c>
      <c r="H635" s="82" t="s">
        <v>7933</v>
      </c>
      <c r="I635" s="24" t="s">
        <v>1795</v>
      </c>
      <c r="M635" s="83" t="s">
        <v>1796</v>
      </c>
      <c r="N635" s="4" t="s">
        <v>1710</v>
      </c>
    </row>
    <row r="636" spans="1:14" s="4" customFormat="1" ht="99" x14ac:dyDescent="0.25">
      <c r="A636" s="18">
        <f>IF(B636&lt;&gt;"",SUBTOTAL(103,B$9:$B636))</f>
        <v>628</v>
      </c>
      <c r="B636" s="18" t="s">
        <v>1916</v>
      </c>
      <c r="C636" s="19" t="s">
        <v>1510</v>
      </c>
      <c r="D636" s="20" t="s">
        <v>354</v>
      </c>
      <c r="E636" s="18" t="s">
        <v>1730</v>
      </c>
      <c r="F636" s="21" t="s">
        <v>1917</v>
      </c>
      <c r="G636" s="18" t="s">
        <v>1804</v>
      </c>
      <c r="H636" s="82" t="s">
        <v>7934</v>
      </c>
      <c r="I636" s="24" t="s">
        <v>1795</v>
      </c>
      <c r="M636" s="83" t="s">
        <v>1796</v>
      </c>
      <c r="N636" s="4" t="s">
        <v>1710</v>
      </c>
    </row>
    <row r="637" spans="1:14" s="4" customFormat="1" ht="82.5" x14ac:dyDescent="0.25">
      <c r="A637" s="18">
        <f>IF(B637&lt;&gt;"",SUBTOTAL(103,B$9:$B637))</f>
        <v>629</v>
      </c>
      <c r="B637" s="18" t="s">
        <v>1918</v>
      </c>
      <c r="C637" s="19" t="s">
        <v>290</v>
      </c>
      <c r="D637" s="20" t="s">
        <v>392</v>
      </c>
      <c r="E637" s="18" t="s">
        <v>1730</v>
      </c>
      <c r="F637" s="21" t="s">
        <v>1919</v>
      </c>
      <c r="G637" s="18" t="s">
        <v>1804</v>
      </c>
      <c r="H637" s="82" t="s">
        <v>7933</v>
      </c>
      <c r="I637" s="24" t="s">
        <v>1795</v>
      </c>
      <c r="M637" s="83" t="s">
        <v>1796</v>
      </c>
      <c r="N637" s="4" t="s">
        <v>1710</v>
      </c>
    </row>
    <row r="638" spans="1:14" s="4" customFormat="1" ht="49.5" x14ac:dyDescent="0.25">
      <c r="A638" s="18">
        <f>IF(B638&lt;&gt;"",SUBTOTAL(103,B$9:$B638))</f>
        <v>630</v>
      </c>
      <c r="B638" s="18" t="s">
        <v>1920</v>
      </c>
      <c r="C638" s="19" t="s">
        <v>1921</v>
      </c>
      <c r="D638" s="20" t="s">
        <v>151</v>
      </c>
      <c r="E638" s="18" t="s">
        <v>1730</v>
      </c>
      <c r="F638" s="21" t="s">
        <v>1922</v>
      </c>
      <c r="G638" s="91" t="s">
        <v>7924</v>
      </c>
      <c r="H638" s="23"/>
      <c r="I638" s="24" t="s">
        <v>1795</v>
      </c>
      <c r="M638" s="83" t="s">
        <v>1796</v>
      </c>
      <c r="N638" s="4" t="s">
        <v>1710</v>
      </c>
    </row>
    <row r="639" spans="1:14" s="4" customFormat="1" ht="49.5" x14ac:dyDescent="0.25">
      <c r="A639" s="18">
        <f>IF(B639&lt;&gt;"",SUBTOTAL(103,B$9:$B639))</f>
        <v>631</v>
      </c>
      <c r="B639" s="18" t="s">
        <v>1923</v>
      </c>
      <c r="C639" s="19" t="s">
        <v>1191</v>
      </c>
      <c r="D639" s="20" t="s">
        <v>186</v>
      </c>
      <c r="E639" s="18" t="s">
        <v>1730</v>
      </c>
      <c r="F639" s="21" t="s">
        <v>1924</v>
      </c>
      <c r="G639" s="18" t="s">
        <v>1804</v>
      </c>
      <c r="H639" s="23"/>
      <c r="I639" s="24" t="s">
        <v>1795</v>
      </c>
      <c r="M639" s="83" t="s">
        <v>1796</v>
      </c>
      <c r="N639" s="4" t="s">
        <v>1710</v>
      </c>
    </row>
    <row r="640" spans="1:14" s="4" customFormat="1" ht="99" x14ac:dyDescent="0.25">
      <c r="A640" s="18">
        <f>IF(B640&lt;&gt;"",SUBTOTAL(103,B$9:$B640))</f>
        <v>632</v>
      </c>
      <c r="B640" s="18" t="s">
        <v>1925</v>
      </c>
      <c r="C640" s="19" t="s">
        <v>1926</v>
      </c>
      <c r="D640" s="20" t="s">
        <v>29</v>
      </c>
      <c r="E640" s="18" t="s">
        <v>1714</v>
      </c>
      <c r="F640" s="21" t="s">
        <v>1927</v>
      </c>
      <c r="G640" s="18" t="s">
        <v>1807</v>
      </c>
      <c r="H640" s="82" t="s">
        <v>7934</v>
      </c>
      <c r="I640" s="24" t="s">
        <v>1795</v>
      </c>
      <c r="M640" s="83" t="s">
        <v>1796</v>
      </c>
      <c r="N640" s="4" t="s">
        <v>1710</v>
      </c>
    </row>
    <row r="641" spans="1:14" s="4" customFormat="1" ht="82.5" x14ac:dyDescent="0.25">
      <c r="A641" s="18">
        <f>IF(B641&lt;&gt;"",SUBTOTAL(103,B$9:$B641))</f>
        <v>633</v>
      </c>
      <c r="B641" s="18" t="s">
        <v>1928</v>
      </c>
      <c r="C641" s="19" t="s">
        <v>180</v>
      </c>
      <c r="D641" s="20" t="s">
        <v>350</v>
      </c>
      <c r="E641" s="18" t="s">
        <v>1714</v>
      </c>
      <c r="F641" s="21" t="s">
        <v>1929</v>
      </c>
      <c r="G641" s="18" t="s">
        <v>1807</v>
      </c>
      <c r="H641" s="82" t="s">
        <v>7933</v>
      </c>
      <c r="I641" s="24" t="s">
        <v>1795</v>
      </c>
      <c r="M641" s="83" t="s">
        <v>1796</v>
      </c>
      <c r="N641" s="4" t="s">
        <v>1710</v>
      </c>
    </row>
    <row r="642" spans="1:14" s="4" customFormat="1" ht="82.5" x14ac:dyDescent="0.25">
      <c r="A642" s="18">
        <f>IF(B642&lt;&gt;"",SUBTOTAL(103,B$9:$B642))</f>
        <v>634</v>
      </c>
      <c r="B642" s="18" t="s">
        <v>1930</v>
      </c>
      <c r="C642" s="19" t="s">
        <v>257</v>
      </c>
      <c r="D642" s="20" t="s">
        <v>354</v>
      </c>
      <c r="E642" s="18" t="s">
        <v>1714</v>
      </c>
      <c r="F642" s="21" t="s">
        <v>1931</v>
      </c>
      <c r="G642" s="18" t="s">
        <v>1807</v>
      </c>
      <c r="H642" s="82" t="s">
        <v>7933</v>
      </c>
      <c r="I642" s="24" t="s">
        <v>1795</v>
      </c>
      <c r="M642" s="83" t="s">
        <v>1796</v>
      </c>
      <c r="N642" s="4" t="s">
        <v>1710</v>
      </c>
    </row>
    <row r="643" spans="1:14" s="4" customFormat="1" ht="49.5" x14ac:dyDescent="0.25">
      <c r="A643" s="18">
        <f>IF(B643&lt;&gt;"",SUBTOTAL(103,B$9:$B643))</f>
        <v>635</v>
      </c>
      <c r="B643" s="18" t="s">
        <v>1932</v>
      </c>
      <c r="C643" s="19" t="s">
        <v>1933</v>
      </c>
      <c r="D643" s="20" t="s">
        <v>65</v>
      </c>
      <c r="E643" s="18" t="s">
        <v>1714</v>
      </c>
      <c r="F643" s="21" t="s">
        <v>1934</v>
      </c>
      <c r="G643" s="18" t="s">
        <v>1807</v>
      </c>
      <c r="H643" s="23"/>
      <c r="I643" s="24" t="s">
        <v>1795</v>
      </c>
      <c r="M643" s="83" t="s">
        <v>1796</v>
      </c>
      <c r="N643" s="4" t="s">
        <v>1710</v>
      </c>
    </row>
    <row r="644" spans="1:14" s="4" customFormat="1" ht="82.5" x14ac:dyDescent="0.25">
      <c r="A644" s="18">
        <f>IF(B644&lt;&gt;"",SUBTOTAL(103,B$9:$B644))</f>
        <v>636</v>
      </c>
      <c r="B644" s="18" t="s">
        <v>1935</v>
      </c>
      <c r="C644" s="19" t="s">
        <v>1936</v>
      </c>
      <c r="D644" s="20" t="s">
        <v>82</v>
      </c>
      <c r="E644" s="18" t="s">
        <v>1714</v>
      </c>
      <c r="F644" s="21" t="s">
        <v>1937</v>
      </c>
      <c r="G644" s="18" t="s">
        <v>1807</v>
      </c>
      <c r="H644" s="82" t="s">
        <v>7933</v>
      </c>
      <c r="I644" s="24" t="s">
        <v>1795</v>
      </c>
      <c r="M644" s="83" t="s">
        <v>1796</v>
      </c>
      <c r="N644" s="4" t="s">
        <v>1710</v>
      </c>
    </row>
    <row r="645" spans="1:14" s="4" customFormat="1" ht="82.5" x14ac:dyDescent="0.25">
      <c r="A645" s="18">
        <f>IF(B645&lt;&gt;"",SUBTOTAL(103,B$9:$B645))</f>
        <v>637</v>
      </c>
      <c r="B645" s="18" t="s">
        <v>1938</v>
      </c>
      <c r="C645" s="19" t="s">
        <v>1939</v>
      </c>
      <c r="D645" s="20" t="s">
        <v>516</v>
      </c>
      <c r="E645" s="18" t="s">
        <v>1714</v>
      </c>
      <c r="F645" s="21" t="s">
        <v>1940</v>
      </c>
      <c r="G645" s="18" t="s">
        <v>1807</v>
      </c>
      <c r="H645" s="82" t="s">
        <v>7933</v>
      </c>
      <c r="I645" s="24" t="s">
        <v>1795</v>
      </c>
      <c r="M645" s="83" t="s">
        <v>1796</v>
      </c>
      <c r="N645" s="4" t="s">
        <v>1710</v>
      </c>
    </row>
    <row r="646" spans="1:14" s="4" customFormat="1" ht="82.5" x14ac:dyDescent="0.25">
      <c r="A646" s="18">
        <f>IF(B646&lt;&gt;"",SUBTOTAL(103,B$9:$B646))</f>
        <v>638</v>
      </c>
      <c r="B646" s="18" t="s">
        <v>1941</v>
      </c>
      <c r="C646" s="19" t="s">
        <v>271</v>
      </c>
      <c r="D646" s="20" t="s">
        <v>272</v>
      </c>
      <c r="E646" s="18" t="s">
        <v>1714</v>
      </c>
      <c r="F646" s="21" t="s">
        <v>1942</v>
      </c>
      <c r="G646" s="18" t="s">
        <v>1807</v>
      </c>
      <c r="H646" s="82" t="s">
        <v>7933</v>
      </c>
      <c r="I646" s="24" t="s">
        <v>1795</v>
      </c>
      <c r="M646" s="83" t="s">
        <v>1796</v>
      </c>
      <c r="N646" s="4" t="s">
        <v>1710</v>
      </c>
    </row>
    <row r="647" spans="1:14" s="4" customFormat="1" ht="49.5" x14ac:dyDescent="0.25">
      <c r="A647" s="18">
        <f>IF(B647&lt;&gt;"",SUBTOTAL(103,B$9:$B647))</f>
        <v>639</v>
      </c>
      <c r="B647" s="18" t="s">
        <v>1943</v>
      </c>
      <c r="C647" s="19" t="s">
        <v>1944</v>
      </c>
      <c r="D647" s="20" t="s">
        <v>1787</v>
      </c>
      <c r="E647" s="18" t="s">
        <v>1714</v>
      </c>
      <c r="F647" s="21" t="s">
        <v>1945</v>
      </c>
      <c r="G647" s="18" t="s">
        <v>1794</v>
      </c>
      <c r="H647" s="23"/>
      <c r="I647" s="24" t="s">
        <v>1795</v>
      </c>
      <c r="M647" s="83" t="s">
        <v>1796</v>
      </c>
      <c r="N647" s="4" t="s">
        <v>1710</v>
      </c>
    </row>
    <row r="648" spans="1:14" s="4" customFormat="1" ht="33" x14ac:dyDescent="0.25">
      <c r="A648" s="18">
        <f>IF(B648&lt;&gt;"",SUBTOTAL(103,B$9:$B648))</f>
        <v>640</v>
      </c>
      <c r="B648" s="18" t="s">
        <v>1946</v>
      </c>
      <c r="C648" s="19" t="s">
        <v>122</v>
      </c>
      <c r="D648" s="20" t="s">
        <v>87</v>
      </c>
      <c r="E648" s="18" t="s">
        <v>1737</v>
      </c>
      <c r="F648" s="21" t="s">
        <v>1947</v>
      </c>
      <c r="G648" s="18" t="s">
        <v>1814</v>
      </c>
      <c r="H648" s="23"/>
      <c r="I648" s="24" t="s">
        <v>1795</v>
      </c>
      <c r="M648" s="83" t="s">
        <v>1796</v>
      </c>
      <c r="N648" s="4" t="s">
        <v>1710</v>
      </c>
    </row>
    <row r="649" spans="1:14" s="4" customFormat="1" ht="49.5" x14ac:dyDescent="0.25">
      <c r="A649" s="18">
        <f>IF(B649&lt;&gt;"",SUBTOTAL(103,B$9:$B649))</f>
        <v>641</v>
      </c>
      <c r="B649" s="18" t="s">
        <v>1948</v>
      </c>
      <c r="C649" s="19" t="s">
        <v>1949</v>
      </c>
      <c r="D649" s="20" t="s">
        <v>1133</v>
      </c>
      <c r="E649" s="18" t="s">
        <v>1737</v>
      </c>
      <c r="F649" s="21" t="s">
        <v>1950</v>
      </c>
      <c r="G649" s="18" t="s">
        <v>1814</v>
      </c>
      <c r="H649" s="23"/>
      <c r="I649" s="24" t="s">
        <v>1795</v>
      </c>
      <c r="M649" s="83" t="s">
        <v>1796</v>
      </c>
      <c r="N649" s="4" t="s">
        <v>1710</v>
      </c>
    </row>
    <row r="650" spans="1:14" s="4" customFormat="1" ht="49.5" x14ac:dyDescent="0.25">
      <c r="A650" s="18">
        <f>IF(B650&lt;&gt;"",SUBTOTAL(103,B$9:$B650))</f>
        <v>642</v>
      </c>
      <c r="B650" s="18" t="s">
        <v>1951</v>
      </c>
      <c r="C650" s="19" t="s">
        <v>1952</v>
      </c>
      <c r="D650" s="20" t="s">
        <v>673</v>
      </c>
      <c r="E650" s="18" t="s">
        <v>1737</v>
      </c>
      <c r="F650" s="21" t="s">
        <v>1953</v>
      </c>
      <c r="G650" s="18" t="s">
        <v>1814</v>
      </c>
      <c r="H650" s="23"/>
      <c r="I650" s="24" t="s">
        <v>1795</v>
      </c>
      <c r="M650" s="83" t="s">
        <v>1796</v>
      </c>
      <c r="N650" s="4" t="s">
        <v>1710</v>
      </c>
    </row>
    <row r="651" spans="1:14" s="4" customFormat="1" ht="82.5" x14ac:dyDescent="0.25">
      <c r="A651" s="18">
        <f>IF(B651&lt;&gt;"",SUBTOTAL(103,B$9:$B651))</f>
        <v>643</v>
      </c>
      <c r="B651" s="18" t="s">
        <v>1954</v>
      </c>
      <c r="C651" s="19" t="s">
        <v>1955</v>
      </c>
      <c r="D651" s="20" t="s">
        <v>186</v>
      </c>
      <c r="E651" s="18" t="s">
        <v>1737</v>
      </c>
      <c r="F651" s="21" t="s">
        <v>1956</v>
      </c>
      <c r="G651" s="18" t="s">
        <v>1818</v>
      </c>
      <c r="H651" s="82" t="s">
        <v>7933</v>
      </c>
      <c r="I651" s="24" t="s">
        <v>1795</v>
      </c>
      <c r="M651" s="83" t="s">
        <v>1796</v>
      </c>
      <c r="N651" s="4" t="s">
        <v>1710</v>
      </c>
    </row>
    <row r="652" spans="1:14" s="4" customFormat="1" ht="49.5" x14ac:dyDescent="0.25">
      <c r="A652" s="18">
        <f>IF(B652&lt;&gt;"",SUBTOTAL(103,B$9:$B652))</f>
        <v>644</v>
      </c>
      <c r="B652" s="18" t="s">
        <v>1957</v>
      </c>
      <c r="C652" s="19" t="s">
        <v>1958</v>
      </c>
      <c r="D652" s="20" t="s">
        <v>29</v>
      </c>
      <c r="E652" s="18" t="s">
        <v>1753</v>
      </c>
      <c r="F652" s="21" t="s">
        <v>1959</v>
      </c>
      <c r="G652" s="18" t="s">
        <v>1960</v>
      </c>
      <c r="H652" s="23"/>
      <c r="I652" s="24" t="s">
        <v>1961</v>
      </c>
      <c r="M652" s="34" t="s">
        <v>1962</v>
      </c>
      <c r="N652" s="4" t="s">
        <v>1710</v>
      </c>
    </row>
    <row r="653" spans="1:14" s="4" customFormat="1" ht="66" x14ac:dyDescent="0.25">
      <c r="A653" s="18">
        <f>IF(B653&lt;&gt;"",SUBTOTAL(103,B$9:$B653))</f>
        <v>645</v>
      </c>
      <c r="B653" s="18" t="s">
        <v>1963</v>
      </c>
      <c r="C653" s="19" t="s">
        <v>1565</v>
      </c>
      <c r="D653" s="20" t="s">
        <v>96</v>
      </c>
      <c r="E653" s="18" t="s">
        <v>1717</v>
      </c>
      <c r="F653" s="21" t="s">
        <v>1964</v>
      </c>
      <c r="G653" s="18" t="s">
        <v>1965</v>
      </c>
      <c r="H653" s="23"/>
      <c r="I653" s="24" t="s">
        <v>1961</v>
      </c>
      <c r="M653" s="34" t="s">
        <v>1962</v>
      </c>
      <c r="N653" s="4" t="s">
        <v>1710</v>
      </c>
    </row>
    <row r="654" spans="1:14" s="4" customFormat="1" ht="49.5" x14ac:dyDescent="0.25">
      <c r="A654" s="18">
        <f>IF(B654&lt;&gt;"",SUBTOTAL(103,B$9:$B654))</f>
        <v>646</v>
      </c>
      <c r="B654" s="18" t="s">
        <v>1966</v>
      </c>
      <c r="C654" s="19" t="s">
        <v>86</v>
      </c>
      <c r="D654" s="20" t="s">
        <v>544</v>
      </c>
      <c r="E654" s="18" t="s">
        <v>1741</v>
      </c>
      <c r="F654" s="21" t="s">
        <v>1967</v>
      </c>
      <c r="G654" s="18" t="s">
        <v>1968</v>
      </c>
      <c r="H654" s="23"/>
      <c r="I654" s="24" t="s">
        <v>1961</v>
      </c>
      <c r="M654" s="34" t="s">
        <v>1962</v>
      </c>
      <c r="N654" s="4" t="s">
        <v>1710</v>
      </c>
    </row>
    <row r="655" spans="1:14" s="4" customFormat="1" ht="66" x14ac:dyDescent="0.25">
      <c r="A655" s="18">
        <f>IF(B655&lt;&gt;"",SUBTOTAL(103,B$9:$B655))</f>
        <v>647</v>
      </c>
      <c r="B655" s="18" t="s">
        <v>1969</v>
      </c>
      <c r="C655" s="19" t="s">
        <v>712</v>
      </c>
      <c r="D655" s="20" t="s">
        <v>181</v>
      </c>
      <c r="E655" s="18" t="s">
        <v>1727</v>
      </c>
      <c r="F655" s="21" t="s">
        <v>1970</v>
      </c>
      <c r="G655" s="18" t="s">
        <v>1971</v>
      </c>
      <c r="H655" s="23"/>
      <c r="I655" s="24" t="s">
        <v>1961</v>
      </c>
      <c r="M655" s="34" t="s">
        <v>1962</v>
      </c>
      <c r="N655" s="4" t="s">
        <v>1710</v>
      </c>
    </row>
    <row r="656" spans="1:14" s="4" customFormat="1" ht="49.5" x14ac:dyDescent="0.25">
      <c r="A656" s="18">
        <f>IF(B656&lt;&gt;"",SUBTOTAL(103,B$9:$B656))</f>
        <v>648</v>
      </c>
      <c r="B656" s="18" t="s">
        <v>1972</v>
      </c>
      <c r="C656" s="19" t="s">
        <v>1973</v>
      </c>
      <c r="D656" s="20" t="s">
        <v>272</v>
      </c>
      <c r="E656" s="18" t="s">
        <v>1717</v>
      </c>
      <c r="F656" s="21" t="s">
        <v>1974</v>
      </c>
      <c r="G656" s="18" t="s">
        <v>1975</v>
      </c>
      <c r="H656" s="23"/>
      <c r="I656" s="24" t="s">
        <v>1961</v>
      </c>
      <c r="M656" s="34" t="s">
        <v>1962</v>
      </c>
      <c r="N656" s="4" t="s">
        <v>1710</v>
      </c>
    </row>
    <row r="657" spans="1:14" s="4" customFormat="1" ht="49.5" x14ac:dyDescent="0.25">
      <c r="A657" s="18">
        <f>IF(B657&lt;&gt;"",SUBTOTAL(103,B$9:$B657))</f>
        <v>649</v>
      </c>
      <c r="B657" s="18" t="s">
        <v>1976</v>
      </c>
      <c r="C657" s="19" t="s">
        <v>1977</v>
      </c>
      <c r="D657" s="20" t="s">
        <v>287</v>
      </c>
      <c r="E657" s="18" t="s">
        <v>1879</v>
      </c>
      <c r="F657" s="21" t="s">
        <v>1978</v>
      </c>
      <c r="G657" s="18" t="s">
        <v>1975</v>
      </c>
      <c r="H657" s="23"/>
      <c r="I657" s="24" t="s">
        <v>1961</v>
      </c>
      <c r="M657" s="34" t="s">
        <v>1962</v>
      </c>
      <c r="N657" s="4" t="s">
        <v>1710</v>
      </c>
    </row>
    <row r="658" spans="1:14" s="4" customFormat="1" ht="66" x14ac:dyDescent="0.25">
      <c r="A658" s="18">
        <f>IF(B658&lt;&gt;"",SUBTOTAL(103,B$9:$B658))</f>
        <v>650</v>
      </c>
      <c r="B658" s="18" t="s">
        <v>1979</v>
      </c>
      <c r="C658" s="19" t="s">
        <v>1980</v>
      </c>
      <c r="D658" s="20" t="s">
        <v>159</v>
      </c>
      <c r="E658" s="18" t="s">
        <v>1727</v>
      </c>
      <c r="F658" s="21" t="s">
        <v>1981</v>
      </c>
      <c r="G658" s="18" t="s">
        <v>1971</v>
      </c>
      <c r="H658" s="23"/>
      <c r="I658" s="24" t="s">
        <v>1961</v>
      </c>
      <c r="M658" s="34" t="s">
        <v>1962</v>
      </c>
      <c r="N658" s="4" t="s">
        <v>1710</v>
      </c>
    </row>
    <row r="659" spans="1:14" s="4" customFormat="1" ht="49.5" x14ac:dyDescent="0.25">
      <c r="A659" s="18">
        <f>IF(B659&lt;&gt;"",SUBTOTAL(103,B$9:$B659))</f>
        <v>651</v>
      </c>
      <c r="B659" s="18" t="s">
        <v>1982</v>
      </c>
      <c r="C659" s="19" t="s">
        <v>1983</v>
      </c>
      <c r="D659" s="20" t="s">
        <v>181</v>
      </c>
      <c r="E659" s="18" t="s">
        <v>1879</v>
      </c>
      <c r="F659" s="21" t="s">
        <v>1984</v>
      </c>
      <c r="G659" s="18" t="s">
        <v>1971</v>
      </c>
      <c r="H659" s="23"/>
      <c r="I659" s="24" t="s">
        <v>1961</v>
      </c>
      <c r="M659" s="34" t="s">
        <v>1962</v>
      </c>
      <c r="N659" s="4" t="s">
        <v>1710</v>
      </c>
    </row>
    <row r="660" spans="1:14" s="4" customFormat="1" ht="49.5" x14ac:dyDescent="0.25">
      <c r="A660" s="18">
        <f>IF(B660&lt;&gt;"",SUBTOTAL(103,B$9:$B660))</f>
        <v>652</v>
      </c>
      <c r="B660" s="18" t="s">
        <v>1985</v>
      </c>
      <c r="C660" s="19" t="s">
        <v>788</v>
      </c>
      <c r="D660" s="20" t="s">
        <v>155</v>
      </c>
      <c r="E660" s="18" t="s">
        <v>1717</v>
      </c>
      <c r="F660" s="21" t="s">
        <v>1986</v>
      </c>
      <c r="G660" s="18" t="s">
        <v>1987</v>
      </c>
      <c r="H660" s="23"/>
      <c r="I660" s="24" t="s">
        <v>1961</v>
      </c>
      <c r="M660" s="34" t="s">
        <v>1962</v>
      </c>
      <c r="N660" s="4" t="s">
        <v>1710</v>
      </c>
    </row>
    <row r="661" spans="1:14" s="4" customFormat="1" ht="49.5" x14ac:dyDescent="0.25">
      <c r="A661" s="18">
        <f>IF(B661&lt;&gt;"",SUBTOTAL(103,B$9:$B661))</f>
        <v>653</v>
      </c>
      <c r="B661" s="18" t="s">
        <v>1988</v>
      </c>
      <c r="C661" s="19" t="s">
        <v>1989</v>
      </c>
      <c r="D661" s="20" t="s">
        <v>36</v>
      </c>
      <c r="E661" s="18" t="s">
        <v>1723</v>
      </c>
      <c r="F661" s="21" t="s">
        <v>1990</v>
      </c>
      <c r="G661" s="18" t="s">
        <v>1960</v>
      </c>
      <c r="H661" s="23"/>
      <c r="I661" s="24" t="s">
        <v>1961</v>
      </c>
      <c r="M661" s="34" t="s">
        <v>1962</v>
      </c>
      <c r="N661" s="4" t="s">
        <v>1710</v>
      </c>
    </row>
    <row r="662" spans="1:14" s="4" customFormat="1" ht="49.5" x14ac:dyDescent="0.25">
      <c r="A662" s="18">
        <f>IF(B662&lt;&gt;"",SUBTOTAL(103,B$9:$B662))</f>
        <v>654</v>
      </c>
      <c r="B662" s="18" t="s">
        <v>1991</v>
      </c>
      <c r="C662" s="19" t="s">
        <v>180</v>
      </c>
      <c r="D662" s="20" t="s">
        <v>78</v>
      </c>
      <c r="E662" s="18" t="s">
        <v>1741</v>
      </c>
      <c r="F662" s="21" t="s">
        <v>1992</v>
      </c>
      <c r="G662" s="18" t="s">
        <v>1993</v>
      </c>
      <c r="H662" s="23"/>
      <c r="I662" s="24" t="s">
        <v>1961</v>
      </c>
      <c r="M662" s="34" t="s">
        <v>1962</v>
      </c>
      <c r="N662" s="4" t="s">
        <v>1710</v>
      </c>
    </row>
    <row r="663" spans="1:14" s="4" customFormat="1" ht="66" x14ac:dyDescent="0.25">
      <c r="A663" s="18">
        <f>IF(B663&lt;&gt;"",SUBTOTAL(103,B$9:$B663))</f>
        <v>655</v>
      </c>
      <c r="B663" s="18" t="s">
        <v>1994</v>
      </c>
      <c r="C663" s="19" t="s">
        <v>1596</v>
      </c>
      <c r="D663" s="20" t="s">
        <v>487</v>
      </c>
      <c r="E663" s="18" t="s">
        <v>1723</v>
      </c>
      <c r="F663" s="21" t="s">
        <v>1995</v>
      </c>
      <c r="G663" s="18" t="s">
        <v>1965</v>
      </c>
      <c r="H663" s="23"/>
      <c r="I663" s="24" t="s">
        <v>1961</v>
      </c>
      <c r="M663" s="34" t="s">
        <v>1962</v>
      </c>
      <c r="N663" s="4" t="s">
        <v>1710</v>
      </c>
    </row>
    <row r="664" spans="1:14" s="4" customFormat="1" ht="66" x14ac:dyDescent="0.25">
      <c r="A664" s="18">
        <f>IF(B664&lt;&gt;"",SUBTOTAL(103,B$9:$B664))</f>
        <v>656</v>
      </c>
      <c r="B664" s="18" t="s">
        <v>1996</v>
      </c>
      <c r="C664" s="19" t="s">
        <v>131</v>
      </c>
      <c r="D664" s="20" t="s">
        <v>78</v>
      </c>
      <c r="E664" s="18" t="s">
        <v>1753</v>
      </c>
      <c r="F664" s="21" t="s">
        <v>1997</v>
      </c>
      <c r="G664" s="18" t="s">
        <v>1960</v>
      </c>
      <c r="H664" s="23"/>
      <c r="I664" s="24" t="s">
        <v>1961</v>
      </c>
      <c r="M664" s="34" t="s">
        <v>1962</v>
      </c>
      <c r="N664" s="4" t="s">
        <v>1710</v>
      </c>
    </row>
    <row r="665" spans="1:14" s="4" customFormat="1" ht="49.5" x14ac:dyDescent="0.25">
      <c r="A665" s="18">
        <f>IF(B665&lt;&gt;"",SUBTOTAL(103,B$9:$B665))</f>
        <v>657</v>
      </c>
      <c r="B665" s="18" t="s">
        <v>1998</v>
      </c>
      <c r="C665" s="19" t="s">
        <v>1999</v>
      </c>
      <c r="D665" s="20" t="s">
        <v>1368</v>
      </c>
      <c r="E665" s="18" t="s">
        <v>1879</v>
      </c>
      <c r="F665" s="21" t="s">
        <v>2000</v>
      </c>
      <c r="G665" s="18" t="s">
        <v>2001</v>
      </c>
      <c r="H665" s="23"/>
      <c r="I665" s="24" t="s">
        <v>1961</v>
      </c>
      <c r="M665" s="34" t="s">
        <v>1962</v>
      </c>
      <c r="N665" s="4" t="s">
        <v>1710</v>
      </c>
    </row>
    <row r="666" spans="1:14" s="4" customFormat="1" ht="49.5" x14ac:dyDescent="0.25">
      <c r="A666" s="18">
        <f>IF(B666&lt;&gt;"",SUBTOTAL(103,B$9:$B666))</f>
        <v>658</v>
      </c>
      <c r="B666" s="18" t="s">
        <v>2002</v>
      </c>
      <c r="C666" s="19" t="s">
        <v>1496</v>
      </c>
      <c r="D666" s="20" t="s">
        <v>87</v>
      </c>
      <c r="E666" s="18" t="s">
        <v>1723</v>
      </c>
      <c r="F666" s="21" t="s">
        <v>2003</v>
      </c>
      <c r="G666" s="18" t="s">
        <v>2004</v>
      </c>
      <c r="H666" s="23"/>
      <c r="I666" s="24" t="s">
        <v>1961</v>
      </c>
      <c r="M666" s="34" t="s">
        <v>1962</v>
      </c>
      <c r="N666" s="4" t="s">
        <v>1710</v>
      </c>
    </row>
    <row r="667" spans="1:14" s="4" customFormat="1" ht="66" x14ac:dyDescent="0.25">
      <c r="A667" s="18">
        <f>IF(B667&lt;&gt;"",SUBTOTAL(103,B$9:$B667))</f>
        <v>659</v>
      </c>
      <c r="B667" s="18" t="s">
        <v>2005</v>
      </c>
      <c r="C667" s="19" t="s">
        <v>2006</v>
      </c>
      <c r="D667" s="20" t="s">
        <v>78</v>
      </c>
      <c r="E667" s="18" t="s">
        <v>1717</v>
      </c>
      <c r="F667" s="21" t="s">
        <v>2007</v>
      </c>
      <c r="G667" s="18" t="s">
        <v>1993</v>
      </c>
      <c r="H667" s="23"/>
      <c r="I667" s="24" t="s">
        <v>1961</v>
      </c>
      <c r="M667" s="34" t="s">
        <v>1962</v>
      </c>
      <c r="N667" s="4" t="s">
        <v>1710</v>
      </c>
    </row>
    <row r="668" spans="1:14" s="4" customFormat="1" ht="49.5" x14ac:dyDescent="0.25">
      <c r="A668" s="18">
        <f>IF(B668&lt;&gt;"",SUBTOTAL(103,B$9:$B668))</f>
        <v>660</v>
      </c>
      <c r="B668" s="18" t="s">
        <v>2008</v>
      </c>
      <c r="C668" s="19" t="s">
        <v>364</v>
      </c>
      <c r="D668" s="20" t="s">
        <v>186</v>
      </c>
      <c r="E668" s="18" t="s">
        <v>1717</v>
      </c>
      <c r="F668" s="21" t="s">
        <v>2009</v>
      </c>
      <c r="G668" s="18" t="s">
        <v>2001</v>
      </c>
      <c r="H668" s="23"/>
      <c r="I668" s="24" t="s">
        <v>1961</v>
      </c>
      <c r="M668" s="34" t="s">
        <v>1962</v>
      </c>
      <c r="N668" s="4" t="s">
        <v>1710</v>
      </c>
    </row>
    <row r="669" spans="1:14" s="4" customFormat="1" ht="49.5" x14ac:dyDescent="0.25">
      <c r="A669" s="18">
        <f>IF(B669&lt;&gt;"",SUBTOTAL(103,B$9:$B669))</f>
        <v>661</v>
      </c>
      <c r="B669" s="18" t="s">
        <v>2010</v>
      </c>
      <c r="C669" s="19" t="s">
        <v>369</v>
      </c>
      <c r="D669" s="20" t="s">
        <v>2011</v>
      </c>
      <c r="E669" s="18" t="s">
        <v>1753</v>
      </c>
      <c r="F669" s="21" t="s">
        <v>2012</v>
      </c>
      <c r="G669" s="18" t="s">
        <v>1965</v>
      </c>
      <c r="H669" s="23"/>
      <c r="I669" s="24" t="s">
        <v>1961</v>
      </c>
      <c r="M669" s="34" t="s">
        <v>1962</v>
      </c>
      <c r="N669" s="4" t="s">
        <v>1710</v>
      </c>
    </row>
    <row r="670" spans="1:14" s="4" customFormat="1" ht="49.5" x14ac:dyDescent="0.25">
      <c r="A670" s="18">
        <f>IF(B670&lt;&gt;"",SUBTOTAL(103,B$9:$B670))</f>
        <v>662</v>
      </c>
      <c r="B670" s="18" t="s">
        <v>2013</v>
      </c>
      <c r="C670" s="19" t="s">
        <v>364</v>
      </c>
      <c r="D670" s="20" t="s">
        <v>516</v>
      </c>
      <c r="E670" s="18" t="s">
        <v>1753</v>
      </c>
      <c r="F670" s="21" t="s">
        <v>2014</v>
      </c>
      <c r="G670" s="18" t="s">
        <v>2004</v>
      </c>
      <c r="H670" s="23"/>
      <c r="I670" s="24" t="s">
        <v>1961</v>
      </c>
      <c r="M670" s="34" t="s">
        <v>1962</v>
      </c>
      <c r="N670" s="4" t="s">
        <v>1710</v>
      </c>
    </row>
    <row r="671" spans="1:14" s="4" customFormat="1" ht="66" x14ac:dyDescent="0.25">
      <c r="A671" s="18">
        <f>IF(B671&lt;&gt;"",SUBTOTAL(103,B$9:$B671))</f>
        <v>663</v>
      </c>
      <c r="B671" s="18" t="s">
        <v>2015</v>
      </c>
      <c r="C671" s="19" t="s">
        <v>2016</v>
      </c>
      <c r="D671" s="20" t="s">
        <v>190</v>
      </c>
      <c r="E671" s="18" t="s">
        <v>1727</v>
      </c>
      <c r="F671" s="21" t="s">
        <v>2017</v>
      </c>
      <c r="G671" s="18" t="s">
        <v>2001</v>
      </c>
      <c r="H671" s="23"/>
      <c r="I671" s="24" t="s">
        <v>1961</v>
      </c>
      <c r="M671" s="34" t="s">
        <v>1962</v>
      </c>
      <c r="N671" s="4" t="s">
        <v>1710</v>
      </c>
    </row>
    <row r="672" spans="1:14" s="4" customFormat="1" ht="49.5" x14ac:dyDescent="0.25">
      <c r="A672" s="18">
        <f>IF(B672&lt;&gt;"",SUBTOTAL(103,B$9:$B672))</f>
        <v>664</v>
      </c>
      <c r="B672" s="18" t="s">
        <v>2018</v>
      </c>
      <c r="C672" s="19" t="s">
        <v>1686</v>
      </c>
      <c r="D672" s="20" t="s">
        <v>2019</v>
      </c>
      <c r="E672" s="18" t="s">
        <v>1723</v>
      </c>
      <c r="F672" s="21" t="s">
        <v>2020</v>
      </c>
      <c r="G672" s="18" t="s">
        <v>1993</v>
      </c>
      <c r="H672" s="23"/>
      <c r="I672" s="24" t="s">
        <v>1961</v>
      </c>
      <c r="M672" s="34" t="s">
        <v>1962</v>
      </c>
      <c r="N672" s="4" t="s">
        <v>1710</v>
      </c>
    </row>
    <row r="673" spans="1:14" s="4" customFormat="1" ht="66" x14ac:dyDescent="0.25">
      <c r="A673" s="18">
        <f>IF(B673&lt;&gt;"",SUBTOTAL(103,B$9:$B673))</f>
        <v>665</v>
      </c>
      <c r="B673" s="18" t="s">
        <v>2021</v>
      </c>
      <c r="C673" s="19" t="s">
        <v>364</v>
      </c>
      <c r="D673" s="20" t="s">
        <v>673</v>
      </c>
      <c r="E673" s="18" t="s">
        <v>1723</v>
      </c>
      <c r="F673" s="21" t="s">
        <v>2022</v>
      </c>
      <c r="G673" s="18" t="s">
        <v>1975</v>
      </c>
      <c r="H673" s="23"/>
      <c r="I673" s="24" t="s">
        <v>1961</v>
      </c>
      <c r="M673" s="34" t="s">
        <v>1962</v>
      </c>
      <c r="N673" s="4" t="s">
        <v>1710</v>
      </c>
    </row>
    <row r="674" spans="1:14" s="4" customFormat="1" ht="66" x14ac:dyDescent="0.25">
      <c r="A674" s="18">
        <f>IF(B674&lt;&gt;"",SUBTOTAL(103,B$9:$B674))</f>
        <v>666</v>
      </c>
      <c r="B674" s="18" t="s">
        <v>2023</v>
      </c>
      <c r="C674" s="19" t="s">
        <v>2024</v>
      </c>
      <c r="D674" s="20" t="s">
        <v>2025</v>
      </c>
      <c r="E674" s="18" t="s">
        <v>1741</v>
      </c>
      <c r="F674" s="21" t="s">
        <v>2026</v>
      </c>
      <c r="G674" s="18" t="s">
        <v>1960</v>
      </c>
      <c r="H674" s="23"/>
      <c r="I674" s="24" t="s">
        <v>1961</v>
      </c>
      <c r="M674" s="34" t="s">
        <v>1962</v>
      </c>
      <c r="N674" s="4" t="s">
        <v>1710</v>
      </c>
    </row>
    <row r="675" spans="1:14" s="4" customFormat="1" ht="66" x14ac:dyDescent="0.25">
      <c r="A675" s="18">
        <f>IF(B675&lt;&gt;"",SUBTOTAL(103,B$9:$B675))</f>
        <v>667</v>
      </c>
      <c r="B675" s="18" t="s">
        <v>2027</v>
      </c>
      <c r="C675" s="19" t="s">
        <v>576</v>
      </c>
      <c r="D675" s="20" t="s">
        <v>584</v>
      </c>
      <c r="E675" s="18" t="s">
        <v>1741</v>
      </c>
      <c r="F675" s="21" t="s">
        <v>2028</v>
      </c>
      <c r="G675" s="18" t="s">
        <v>1971</v>
      </c>
      <c r="H675" s="23"/>
      <c r="I675" s="24" t="s">
        <v>1961</v>
      </c>
      <c r="M675" s="34" t="s">
        <v>1962</v>
      </c>
      <c r="N675" s="4" t="s">
        <v>1710</v>
      </c>
    </row>
    <row r="676" spans="1:14" s="4" customFormat="1" ht="66" x14ac:dyDescent="0.25">
      <c r="A676" s="18">
        <f>IF(B676&lt;&gt;"",SUBTOTAL(103,B$9:$B676))</f>
        <v>668</v>
      </c>
      <c r="B676" s="18" t="s">
        <v>2029</v>
      </c>
      <c r="C676" s="19" t="s">
        <v>1989</v>
      </c>
      <c r="D676" s="20" t="s">
        <v>753</v>
      </c>
      <c r="E676" s="18" t="s">
        <v>1879</v>
      </c>
      <c r="F676" s="21" t="s">
        <v>2030</v>
      </c>
      <c r="G676" s="18" t="s">
        <v>1993</v>
      </c>
      <c r="H676" s="23"/>
      <c r="I676" s="24" t="s">
        <v>1961</v>
      </c>
      <c r="M676" s="34" t="s">
        <v>1962</v>
      </c>
      <c r="N676" s="4" t="s">
        <v>1710</v>
      </c>
    </row>
    <row r="677" spans="1:14" s="4" customFormat="1" ht="49.5" x14ac:dyDescent="0.25">
      <c r="A677" s="18">
        <f>IF(B677&lt;&gt;"",SUBTOTAL(103,B$9:$B677))</f>
        <v>669</v>
      </c>
      <c r="B677" s="18" t="s">
        <v>2031</v>
      </c>
      <c r="C677" s="19" t="s">
        <v>2032</v>
      </c>
      <c r="D677" s="20" t="s">
        <v>181</v>
      </c>
      <c r="E677" s="18" t="s">
        <v>1717</v>
      </c>
      <c r="F677" s="21" t="s">
        <v>2033</v>
      </c>
      <c r="G677" s="18" t="s">
        <v>1971</v>
      </c>
      <c r="H677" s="23"/>
      <c r="I677" s="24" t="s">
        <v>1961</v>
      </c>
      <c r="M677" s="34" t="s">
        <v>1962</v>
      </c>
      <c r="N677" s="4" t="s">
        <v>1710</v>
      </c>
    </row>
    <row r="678" spans="1:14" s="4" customFormat="1" ht="66" x14ac:dyDescent="0.25">
      <c r="A678" s="18">
        <f>IF(B678&lt;&gt;"",SUBTOTAL(103,B$9:$B678))</f>
        <v>670</v>
      </c>
      <c r="B678" s="18" t="s">
        <v>2034</v>
      </c>
      <c r="C678" s="19" t="s">
        <v>1528</v>
      </c>
      <c r="D678" s="20" t="s">
        <v>78</v>
      </c>
      <c r="E678" s="18" t="s">
        <v>1753</v>
      </c>
      <c r="F678" s="21" t="s">
        <v>7929</v>
      </c>
      <c r="G678" s="18" t="s">
        <v>1993</v>
      </c>
      <c r="H678" s="23"/>
      <c r="I678" s="24" t="s">
        <v>1961</v>
      </c>
      <c r="M678" s="34" t="s">
        <v>1962</v>
      </c>
      <c r="N678" s="4" t="s">
        <v>1710</v>
      </c>
    </row>
    <row r="679" spans="1:14" s="4" customFormat="1" ht="49.5" x14ac:dyDescent="0.25">
      <c r="A679" s="18">
        <f>IF(B679&lt;&gt;"",SUBTOTAL(103,B$9:$B679))</f>
        <v>671</v>
      </c>
      <c r="B679" s="18" t="s">
        <v>2035</v>
      </c>
      <c r="C679" s="19" t="s">
        <v>1704</v>
      </c>
      <c r="D679" s="20" t="s">
        <v>96</v>
      </c>
      <c r="E679" s="18" t="s">
        <v>1753</v>
      </c>
      <c r="F679" s="21" t="s">
        <v>2036</v>
      </c>
      <c r="G679" s="18" t="s">
        <v>1965</v>
      </c>
      <c r="H679" s="23"/>
      <c r="I679" s="24" t="s">
        <v>1961</v>
      </c>
      <c r="M679" s="34" t="s">
        <v>1962</v>
      </c>
      <c r="N679" s="4" t="s">
        <v>1710</v>
      </c>
    </row>
    <row r="680" spans="1:14" s="4" customFormat="1" ht="49.5" x14ac:dyDescent="0.25">
      <c r="A680" s="18">
        <f>IF(B680&lt;&gt;"",SUBTOTAL(103,B$9:$B680))</f>
        <v>672</v>
      </c>
      <c r="B680" s="18" t="s">
        <v>2037</v>
      </c>
      <c r="C680" s="19" t="s">
        <v>551</v>
      </c>
      <c r="D680" s="20" t="s">
        <v>516</v>
      </c>
      <c r="E680" s="18" t="s">
        <v>1723</v>
      </c>
      <c r="F680" s="21" t="s">
        <v>2038</v>
      </c>
      <c r="G680" s="18" t="s">
        <v>2004</v>
      </c>
      <c r="H680" s="23"/>
      <c r="I680" s="24" t="s">
        <v>1961</v>
      </c>
      <c r="M680" s="34" t="s">
        <v>1962</v>
      </c>
      <c r="N680" s="4" t="s">
        <v>1710</v>
      </c>
    </row>
    <row r="681" spans="1:14" s="4" customFormat="1" ht="49.5" x14ac:dyDescent="0.25">
      <c r="A681" s="18">
        <f>IF(B681&lt;&gt;"",SUBTOTAL(103,B$9:$B681))</f>
        <v>673</v>
      </c>
      <c r="B681" s="18" t="s">
        <v>2039</v>
      </c>
      <c r="C681" s="19" t="s">
        <v>2040</v>
      </c>
      <c r="D681" s="20" t="s">
        <v>272</v>
      </c>
      <c r="E681" s="18" t="s">
        <v>1723</v>
      </c>
      <c r="F681" s="21" t="s">
        <v>2041</v>
      </c>
      <c r="G681" s="18" t="s">
        <v>1975</v>
      </c>
      <c r="H681" s="23"/>
      <c r="I681" s="24" t="s">
        <v>1961</v>
      </c>
      <c r="M681" s="34" t="s">
        <v>1962</v>
      </c>
      <c r="N681" s="4" t="s">
        <v>1710</v>
      </c>
    </row>
    <row r="682" spans="1:14" s="4" customFormat="1" ht="49.5" x14ac:dyDescent="0.25">
      <c r="A682" s="18">
        <f>IF(B682&lt;&gt;"",SUBTOTAL(103,B$9:$B682))</f>
        <v>674</v>
      </c>
      <c r="B682" s="18" t="s">
        <v>2042</v>
      </c>
      <c r="C682" s="19" t="s">
        <v>51</v>
      </c>
      <c r="D682" s="20" t="s">
        <v>232</v>
      </c>
      <c r="E682" s="18" t="s">
        <v>1727</v>
      </c>
      <c r="F682" s="21" t="s">
        <v>2043</v>
      </c>
      <c r="G682" s="18" t="s">
        <v>1968</v>
      </c>
      <c r="H682" s="23"/>
      <c r="I682" s="24" t="s">
        <v>1961</v>
      </c>
      <c r="M682" s="34" t="s">
        <v>1962</v>
      </c>
      <c r="N682" s="4" t="s">
        <v>1710</v>
      </c>
    </row>
    <row r="683" spans="1:14" s="4" customFormat="1" ht="49.5" x14ac:dyDescent="0.25">
      <c r="A683" s="18">
        <f>IF(B683&lt;&gt;"",SUBTOTAL(103,B$9:$B683))</f>
        <v>675</v>
      </c>
      <c r="B683" s="18" t="s">
        <v>2044</v>
      </c>
      <c r="C683" s="19" t="s">
        <v>166</v>
      </c>
      <c r="D683" s="20" t="s">
        <v>2045</v>
      </c>
      <c r="E683" s="18" t="s">
        <v>1717</v>
      </c>
      <c r="F683" s="21" t="s">
        <v>2046</v>
      </c>
      <c r="G683" s="18" t="s">
        <v>1960</v>
      </c>
      <c r="H683" s="23"/>
      <c r="I683" s="24" t="s">
        <v>1961</v>
      </c>
      <c r="M683" s="34" t="s">
        <v>1962</v>
      </c>
      <c r="N683" s="4" t="s">
        <v>1710</v>
      </c>
    </row>
    <row r="684" spans="1:14" s="4" customFormat="1" ht="49.5" x14ac:dyDescent="0.25">
      <c r="A684" s="18">
        <f>IF(B684&lt;&gt;"",SUBTOTAL(103,B$9:$B684))</f>
        <v>676</v>
      </c>
      <c r="B684" s="18" t="s">
        <v>2047</v>
      </c>
      <c r="C684" s="19" t="s">
        <v>699</v>
      </c>
      <c r="D684" s="20" t="s">
        <v>186</v>
      </c>
      <c r="E684" s="18" t="s">
        <v>1727</v>
      </c>
      <c r="F684" s="21" t="s">
        <v>2048</v>
      </c>
      <c r="G684" s="18" t="s">
        <v>2001</v>
      </c>
      <c r="H684" s="23"/>
      <c r="I684" s="24" t="s">
        <v>1961</v>
      </c>
      <c r="M684" s="34" t="s">
        <v>1962</v>
      </c>
      <c r="N684" s="4" t="s">
        <v>1710</v>
      </c>
    </row>
    <row r="685" spans="1:14" s="4" customFormat="1" ht="49.5" x14ac:dyDescent="0.25">
      <c r="A685" s="18">
        <f>IF(B685&lt;&gt;"",SUBTOTAL(103,B$9:$B685))</f>
        <v>677</v>
      </c>
      <c r="B685" s="18" t="s">
        <v>2049</v>
      </c>
      <c r="C685" s="19" t="s">
        <v>551</v>
      </c>
      <c r="D685" s="20" t="s">
        <v>36</v>
      </c>
      <c r="E685" s="18" t="s">
        <v>1879</v>
      </c>
      <c r="F685" s="21" t="s">
        <v>2050</v>
      </c>
      <c r="G685" s="18" t="s">
        <v>1960</v>
      </c>
      <c r="H685" s="23"/>
      <c r="I685" s="24" t="s">
        <v>1961</v>
      </c>
      <c r="M685" s="34" t="s">
        <v>1962</v>
      </c>
      <c r="N685" s="4" t="s">
        <v>1710</v>
      </c>
    </row>
    <row r="686" spans="1:14" s="4" customFormat="1" ht="49.5" x14ac:dyDescent="0.25">
      <c r="A686" s="18">
        <f>IF(B686&lt;&gt;"",SUBTOTAL(103,B$9:$B686))</f>
        <v>678</v>
      </c>
      <c r="B686" s="18" t="s">
        <v>2051</v>
      </c>
      <c r="C686" s="19" t="s">
        <v>1528</v>
      </c>
      <c r="D686" s="20" t="s">
        <v>65</v>
      </c>
      <c r="E686" s="18" t="s">
        <v>1727</v>
      </c>
      <c r="F686" s="21" t="s">
        <v>2052</v>
      </c>
      <c r="G686" s="18" t="s">
        <v>2004</v>
      </c>
      <c r="H686" s="23"/>
      <c r="I686" s="24" t="s">
        <v>1961</v>
      </c>
      <c r="M686" s="34" t="s">
        <v>1962</v>
      </c>
      <c r="N686" s="4" t="s">
        <v>1710</v>
      </c>
    </row>
    <row r="687" spans="1:14" s="4" customFormat="1" ht="33" x14ac:dyDescent="0.25">
      <c r="A687" s="18">
        <f>IF(B687&lt;&gt;"",SUBTOTAL(103,B$9:$B687))</f>
        <v>679</v>
      </c>
      <c r="B687" s="18" t="s">
        <v>2053</v>
      </c>
      <c r="C687" s="19" t="s">
        <v>2054</v>
      </c>
      <c r="D687" s="20" t="s">
        <v>186</v>
      </c>
      <c r="E687" s="18" t="s">
        <v>1753</v>
      </c>
      <c r="F687" s="21" t="s">
        <v>2055</v>
      </c>
      <c r="G687" s="18" t="s">
        <v>1975</v>
      </c>
      <c r="H687" s="23"/>
      <c r="I687" s="24" t="s">
        <v>1961</v>
      </c>
      <c r="M687" s="34" t="s">
        <v>1962</v>
      </c>
      <c r="N687" s="4" t="s">
        <v>1710</v>
      </c>
    </row>
    <row r="688" spans="1:14" s="4" customFormat="1" ht="49.5" x14ac:dyDescent="0.25">
      <c r="A688" s="18">
        <f>IF(B688&lt;&gt;"",SUBTOTAL(103,B$9:$B688))</f>
        <v>680</v>
      </c>
      <c r="B688" s="18" t="s">
        <v>2056</v>
      </c>
      <c r="C688" s="19" t="s">
        <v>2057</v>
      </c>
      <c r="D688" s="20" t="s">
        <v>128</v>
      </c>
      <c r="E688" s="18" t="s">
        <v>1879</v>
      </c>
      <c r="F688" s="21" t="s">
        <v>2058</v>
      </c>
      <c r="G688" s="18" t="s">
        <v>1968</v>
      </c>
      <c r="H688" s="23"/>
      <c r="I688" s="24" t="s">
        <v>1961</v>
      </c>
      <c r="M688" s="34" t="s">
        <v>1962</v>
      </c>
      <c r="N688" s="4" t="s">
        <v>1710</v>
      </c>
    </row>
    <row r="689" spans="1:14" s="4" customFormat="1" ht="49.5" x14ac:dyDescent="0.25">
      <c r="A689" s="18">
        <f>IF(B689&lt;&gt;"",SUBTOTAL(103,B$9:$B689))</f>
        <v>681</v>
      </c>
      <c r="B689" s="18" t="s">
        <v>2059</v>
      </c>
      <c r="C689" s="19" t="s">
        <v>2060</v>
      </c>
      <c r="D689" s="20" t="s">
        <v>186</v>
      </c>
      <c r="E689" s="18" t="s">
        <v>1741</v>
      </c>
      <c r="F689" s="21" t="s">
        <v>2061</v>
      </c>
      <c r="G689" s="18" t="s">
        <v>1971</v>
      </c>
      <c r="H689" s="23"/>
      <c r="I689" s="24" t="s">
        <v>1961</v>
      </c>
      <c r="M689" s="34" t="s">
        <v>1962</v>
      </c>
      <c r="N689" s="4" t="s">
        <v>1710</v>
      </c>
    </row>
    <row r="690" spans="1:14" s="4" customFormat="1" ht="66" x14ac:dyDescent="0.25">
      <c r="A690" s="18">
        <f>IF(B690&lt;&gt;"",SUBTOTAL(103,B$9:$B690))</f>
        <v>682</v>
      </c>
      <c r="B690" s="18" t="s">
        <v>2062</v>
      </c>
      <c r="C690" s="19" t="s">
        <v>2063</v>
      </c>
      <c r="D690" s="20" t="s">
        <v>87</v>
      </c>
      <c r="E690" s="18" t="s">
        <v>1727</v>
      </c>
      <c r="F690" s="21" t="s">
        <v>2064</v>
      </c>
      <c r="G690" s="18" t="s">
        <v>1975</v>
      </c>
      <c r="H690" s="23"/>
      <c r="I690" s="24" t="s">
        <v>1961</v>
      </c>
      <c r="M690" s="34" t="s">
        <v>1962</v>
      </c>
      <c r="N690" s="4" t="s">
        <v>1710</v>
      </c>
    </row>
    <row r="691" spans="1:14" s="4" customFormat="1" ht="49.5" x14ac:dyDescent="0.25">
      <c r="A691" s="18">
        <f>IF(B691&lt;&gt;"",SUBTOTAL(103,B$9:$B691))</f>
        <v>683</v>
      </c>
      <c r="B691" s="18" t="s">
        <v>2065</v>
      </c>
      <c r="C691" s="19" t="s">
        <v>463</v>
      </c>
      <c r="D691" s="20" t="s">
        <v>186</v>
      </c>
      <c r="E691" s="18" t="s">
        <v>1727</v>
      </c>
      <c r="F691" s="21" t="s">
        <v>2066</v>
      </c>
      <c r="G691" s="18" t="s">
        <v>2001</v>
      </c>
      <c r="H691" s="23"/>
      <c r="I691" s="24" t="s">
        <v>1961</v>
      </c>
      <c r="M691" s="34" t="s">
        <v>1962</v>
      </c>
      <c r="N691" s="4" t="s">
        <v>1710</v>
      </c>
    </row>
    <row r="692" spans="1:14" s="4" customFormat="1" ht="49.5" x14ac:dyDescent="0.25">
      <c r="A692" s="18">
        <f>IF(B692&lt;&gt;"",SUBTOTAL(103,B$9:$B692))</f>
        <v>684</v>
      </c>
      <c r="B692" s="18" t="s">
        <v>2067</v>
      </c>
      <c r="C692" s="19" t="s">
        <v>957</v>
      </c>
      <c r="D692" s="20" t="s">
        <v>190</v>
      </c>
      <c r="E692" s="18" t="s">
        <v>1741</v>
      </c>
      <c r="F692" s="21" t="s">
        <v>2068</v>
      </c>
      <c r="G692" s="18" t="s">
        <v>1971</v>
      </c>
      <c r="H692" s="23"/>
      <c r="I692" s="24" t="s">
        <v>1961</v>
      </c>
      <c r="M692" s="34" t="s">
        <v>1962</v>
      </c>
      <c r="N692" s="4" t="s">
        <v>1710</v>
      </c>
    </row>
    <row r="693" spans="1:14" s="4" customFormat="1" ht="66" x14ac:dyDescent="0.25">
      <c r="A693" s="18">
        <f>IF(B693&lt;&gt;"",SUBTOTAL(103,B$9:$B693))</f>
        <v>685</v>
      </c>
      <c r="B693" s="18" t="s">
        <v>2069</v>
      </c>
      <c r="C693" s="19" t="s">
        <v>2070</v>
      </c>
      <c r="D693" s="20" t="s">
        <v>673</v>
      </c>
      <c r="E693" s="18" t="s">
        <v>1879</v>
      </c>
      <c r="F693" s="21" t="s">
        <v>2071</v>
      </c>
      <c r="G693" s="18" t="s">
        <v>1975</v>
      </c>
      <c r="H693" s="23"/>
      <c r="I693" s="24" t="s">
        <v>1961</v>
      </c>
      <c r="M693" s="34" t="s">
        <v>1962</v>
      </c>
      <c r="N693" s="4" t="s">
        <v>1710</v>
      </c>
    </row>
    <row r="694" spans="1:14" s="4" customFormat="1" ht="49.5" x14ac:dyDescent="0.25">
      <c r="A694" s="18">
        <f>IF(B694&lt;&gt;"",SUBTOTAL(103,B$9:$B694))</f>
        <v>686</v>
      </c>
      <c r="B694" s="18" t="s">
        <v>2072</v>
      </c>
      <c r="C694" s="19" t="s">
        <v>51</v>
      </c>
      <c r="D694" s="20" t="s">
        <v>155</v>
      </c>
      <c r="E694" s="18" t="s">
        <v>1879</v>
      </c>
      <c r="F694" s="21" t="s">
        <v>2073</v>
      </c>
      <c r="G694" s="18" t="s">
        <v>1987</v>
      </c>
      <c r="H694" s="23"/>
      <c r="I694" s="24" t="s">
        <v>1961</v>
      </c>
      <c r="M694" s="34" t="s">
        <v>1962</v>
      </c>
      <c r="N694" s="4" t="s">
        <v>1710</v>
      </c>
    </row>
    <row r="695" spans="1:14" s="4" customFormat="1" ht="49.5" x14ac:dyDescent="0.25">
      <c r="A695" s="18">
        <f>IF(B695&lt;&gt;"",SUBTOTAL(103,B$9:$B695))</f>
        <v>687</v>
      </c>
      <c r="B695" s="18" t="s">
        <v>2074</v>
      </c>
      <c r="C695" s="19" t="s">
        <v>1510</v>
      </c>
      <c r="D695" s="20" t="s">
        <v>103</v>
      </c>
      <c r="E695" s="18" t="s">
        <v>1717</v>
      </c>
      <c r="F695" s="21" t="s">
        <v>2075</v>
      </c>
      <c r="G695" s="18" t="s">
        <v>2004</v>
      </c>
      <c r="H695" s="23"/>
      <c r="I695" s="24" t="s">
        <v>1961</v>
      </c>
      <c r="M695" s="34" t="s">
        <v>1962</v>
      </c>
      <c r="N695" s="4" t="s">
        <v>1710</v>
      </c>
    </row>
    <row r="696" spans="1:14" s="4" customFormat="1" ht="49.5" x14ac:dyDescent="0.25">
      <c r="A696" s="18">
        <f>IF(B696&lt;&gt;"",SUBTOTAL(103,B$9:$B696))</f>
        <v>688</v>
      </c>
      <c r="B696" s="18" t="s">
        <v>2076</v>
      </c>
      <c r="C696" s="19" t="s">
        <v>150</v>
      </c>
      <c r="D696" s="20" t="s">
        <v>563</v>
      </c>
      <c r="E696" s="18" t="s">
        <v>1717</v>
      </c>
      <c r="F696" s="21" t="s">
        <v>2077</v>
      </c>
      <c r="G696" s="18" t="s">
        <v>1987</v>
      </c>
      <c r="H696" s="23"/>
      <c r="I696" s="24" t="s">
        <v>1961</v>
      </c>
      <c r="M696" s="34" t="s">
        <v>1962</v>
      </c>
      <c r="N696" s="4" t="s">
        <v>1710</v>
      </c>
    </row>
    <row r="697" spans="1:14" s="4" customFormat="1" ht="49.5" x14ac:dyDescent="0.25">
      <c r="A697" s="18">
        <f>IF(B697&lt;&gt;"",SUBTOTAL(103,B$9:$B697))</f>
        <v>689</v>
      </c>
      <c r="B697" s="18" t="s">
        <v>2078</v>
      </c>
      <c r="C697" s="19" t="s">
        <v>2079</v>
      </c>
      <c r="D697" s="20" t="s">
        <v>29</v>
      </c>
      <c r="E697" s="18" t="s">
        <v>1723</v>
      </c>
      <c r="F697" s="21" t="s">
        <v>2080</v>
      </c>
      <c r="G697" s="18" t="s">
        <v>1960</v>
      </c>
      <c r="H697" s="23"/>
      <c r="I697" s="24" t="s">
        <v>1961</v>
      </c>
      <c r="M697" s="34" t="s">
        <v>1962</v>
      </c>
      <c r="N697" s="4" t="s">
        <v>1710</v>
      </c>
    </row>
    <row r="698" spans="1:14" s="4" customFormat="1" ht="49.5" x14ac:dyDescent="0.25">
      <c r="A698" s="18">
        <f>IF(B698&lt;&gt;"",SUBTOTAL(103,B$9:$B698))</f>
        <v>690</v>
      </c>
      <c r="B698" s="18" t="s">
        <v>2081</v>
      </c>
      <c r="C698" s="19" t="s">
        <v>2082</v>
      </c>
      <c r="D698" s="20" t="s">
        <v>198</v>
      </c>
      <c r="E698" s="18" t="s">
        <v>1741</v>
      </c>
      <c r="F698" s="21" t="s">
        <v>2083</v>
      </c>
      <c r="G698" s="18" t="s">
        <v>2001</v>
      </c>
      <c r="H698" s="23"/>
      <c r="I698" s="24" t="s">
        <v>1961</v>
      </c>
      <c r="M698" s="34" t="s">
        <v>1962</v>
      </c>
      <c r="N698" s="4" t="s">
        <v>1710</v>
      </c>
    </row>
    <row r="699" spans="1:14" s="4" customFormat="1" ht="49.5" x14ac:dyDescent="0.25">
      <c r="A699" s="18">
        <f>IF(B699&lt;&gt;"",SUBTOTAL(103,B$9:$B699))</f>
        <v>691</v>
      </c>
      <c r="B699" s="18" t="s">
        <v>2084</v>
      </c>
      <c r="C699" s="19" t="s">
        <v>1463</v>
      </c>
      <c r="D699" s="20" t="s">
        <v>700</v>
      </c>
      <c r="E699" s="18" t="s">
        <v>1723</v>
      </c>
      <c r="F699" s="21" t="s">
        <v>2085</v>
      </c>
      <c r="G699" s="18" t="s">
        <v>1971</v>
      </c>
      <c r="H699" s="23"/>
      <c r="I699" s="24" t="s">
        <v>1961</v>
      </c>
      <c r="M699" s="34" t="s">
        <v>1962</v>
      </c>
      <c r="N699" s="4" t="s">
        <v>1710</v>
      </c>
    </row>
    <row r="700" spans="1:14" s="4" customFormat="1" ht="49.5" x14ac:dyDescent="0.25">
      <c r="A700" s="18">
        <f>IF(B700&lt;&gt;"",SUBTOTAL(103,B$9:$B700))</f>
        <v>692</v>
      </c>
      <c r="B700" s="18" t="s">
        <v>2086</v>
      </c>
      <c r="C700" s="19" t="s">
        <v>915</v>
      </c>
      <c r="D700" s="20" t="s">
        <v>1571</v>
      </c>
      <c r="E700" s="18" t="s">
        <v>1717</v>
      </c>
      <c r="F700" s="21" t="s">
        <v>2087</v>
      </c>
      <c r="G700" s="18" t="s">
        <v>1968</v>
      </c>
      <c r="H700" s="23"/>
      <c r="I700" s="24" t="s">
        <v>1961</v>
      </c>
      <c r="M700" s="34" t="s">
        <v>1962</v>
      </c>
      <c r="N700" s="4" t="s">
        <v>1710</v>
      </c>
    </row>
    <row r="701" spans="1:14" s="4" customFormat="1" ht="49.5" x14ac:dyDescent="0.25">
      <c r="A701" s="18">
        <f>IF(B701&lt;&gt;"",SUBTOTAL(103,B$9:$B701))</f>
        <v>693</v>
      </c>
      <c r="B701" s="18" t="s">
        <v>2088</v>
      </c>
      <c r="C701" s="19" t="s">
        <v>1505</v>
      </c>
      <c r="D701" s="20" t="s">
        <v>649</v>
      </c>
      <c r="E701" s="18" t="s">
        <v>1727</v>
      </c>
      <c r="F701" s="21" t="s">
        <v>2089</v>
      </c>
      <c r="G701" s="18" t="s">
        <v>1975</v>
      </c>
      <c r="H701" s="23"/>
      <c r="I701" s="24" t="s">
        <v>1961</v>
      </c>
      <c r="M701" s="34" t="s">
        <v>1962</v>
      </c>
      <c r="N701" s="4" t="s">
        <v>1710</v>
      </c>
    </row>
    <row r="702" spans="1:14" s="4" customFormat="1" ht="49.5" x14ac:dyDescent="0.25">
      <c r="A702" s="18">
        <f>IF(B702&lt;&gt;"",SUBTOTAL(103,B$9:$B702))</f>
        <v>694</v>
      </c>
      <c r="B702" s="18" t="s">
        <v>2090</v>
      </c>
      <c r="C702" s="19" t="s">
        <v>1639</v>
      </c>
      <c r="D702" s="20" t="s">
        <v>408</v>
      </c>
      <c r="E702" s="18" t="s">
        <v>1723</v>
      </c>
      <c r="F702" s="21" t="s">
        <v>2091</v>
      </c>
      <c r="G702" s="18" t="s">
        <v>1968</v>
      </c>
      <c r="H702" s="23"/>
      <c r="I702" s="24" t="s">
        <v>1961</v>
      </c>
      <c r="M702" s="34" t="s">
        <v>1962</v>
      </c>
      <c r="N702" s="4" t="s">
        <v>1710</v>
      </c>
    </row>
    <row r="703" spans="1:14" s="4" customFormat="1" ht="49.5" x14ac:dyDescent="0.25">
      <c r="A703" s="18">
        <f>IF(B703&lt;&gt;"",SUBTOTAL(103,B$9:$B703))</f>
        <v>695</v>
      </c>
      <c r="B703" s="18" t="s">
        <v>2092</v>
      </c>
      <c r="C703" s="19" t="s">
        <v>2093</v>
      </c>
      <c r="D703" s="20" t="s">
        <v>529</v>
      </c>
      <c r="E703" s="18" t="s">
        <v>1741</v>
      </c>
      <c r="F703" s="21" t="s">
        <v>2094</v>
      </c>
      <c r="G703" s="18" t="s">
        <v>2004</v>
      </c>
      <c r="H703" s="23"/>
      <c r="I703" s="24" t="s">
        <v>1961</v>
      </c>
      <c r="M703" s="34" t="s">
        <v>1962</v>
      </c>
      <c r="N703" s="4" t="s">
        <v>1710</v>
      </c>
    </row>
    <row r="704" spans="1:14" s="4" customFormat="1" ht="49.5" x14ac:dyDescent="0.25">
      <c r="A704" s="18">
        <f>IF(B704&lt;&gt;"",SUBTOTAL(103,B$9:$B704))</f>
        <v>696</v>
      </c>
      <c r="B704" s="18" t="s">
        <v>2095</v>
      </c>
      <c r="C704" s="19" t="s">
        <v>51</v>
      </c>
      <c r="D704" s="20" t="s">
        <v>516</v>
      </c>
      <c r="E704" s="18" t="s">
        <v>1879</v>
      </c>
      <c r="F704" s="21" t="s">
        <v>2096</v>
      </c>
      <c r="G704" s="18" t="s">
        <v>2004</v>
      </c>
      <c r="H704" s="23"/>
      <c r="I704" s="24" t="s">
        <v>1961</v>
      </c>
      <c r="M704" s="34" t="s">
        <v>1962</v>
      </c>
      <c r="N704" s="4" t="s">
        <v>1710</v>
      </c>
    </row>
    <row r="705" spans="1:14" s="4" customFormat="1" ht="49.5" x14ac:dyDescent="0.25">
      <c r="A705" s="18">
        <f>IF(B705&lt;&gt;"",SUBTOTAL(103,B$9:$B705))</f>
        <v>697</v>
      </c>
      <c r="B705" s="18" t="s">
        <v>2097</v>
      </c>
      <c r="C705" s="19" t="s">
        <v>1657</v>
      </c>
      <c r="D705" s="20" t="s">
        <v>29</v>
      </c>
      <c r="E705" s="18" t="s">
        <v>1727</v>
      </c>
      <c r="F705" s="21" t="s">
        <v>2098</v>
      </c>
      <c r="G705" s="18" t="s">
        <v>1960</v>
      </c>
      <c r="H705" s="23"/>
      <c r="I705" s="24" t="s">
        <v>1961</v>
      </c>
      <c r="M705" s="34" t="s">
        <v>1962</v>
      </c>
      <c r="N705" s="4" t="s">
        <v>1710</v>
      </c>
    </row>
    <row r="706" spans="1:14" s="4" customFormat="1" ht="66" x14ac:dyDescent="0.25">
      <c r="A706" s="18">
        <f>IF(B706&lt;&gt;"",SUBTOTAL(103,B$9:$B706))</f>
        <v>698</v>
      </c>
      <c r="B706" s="18" t="s">
        <v>2099</v>
      </c>
      <c r="C706" s="19" t="s">
        <v>2100</v>
      </c>
      <c r="D706" s="20" t="s">
        <v>103</v>
      </c>
      <c r="E706" s="18" t="s">
        <v>1727</v>
      </c>
      <c r="F706" s="21" t="s">
        <v>2101</v>
      </c>
      <c r="G706" s="18" t="s">
        <v>1987</v>
      </c>
      <c r="H706" s="23"/>
      <c r="I706" s="24" t="s">
        <v>1961</v>
      </c>
      <c r="M706" s="34" t="s">
        <v>1962</v>
      </c>
      <c r="N706" s="4" t="s">
        <v>1710</v>
      </c>
    </row>
    <row r="707" spans="1:14" s="4" customFormat="1" ht="49.5" x14ac:dyDescent="0.25">
      <c r="A707" s="18">
        <f>IF(B707&lt;&gt;"",SUBTOTAL(103,B$9:$B707))</f>
        <v>699</v>
      </c>
      <c r="B707" s="18" t="s">
        <v>2102</v>
      </c>
      <c r="C707" s="19" t="s">
        <v>2103</v>
      </c>
      <c r="D707" s="20" t="s">
        <v>548</v>
      </c>
      <c r="E707" s="18" t="s">
        <v>1717</v>
      </c>
      <c r="F707" s="21" t="s">
        <v>2104</v>
      </c>
      <c r="G707" s="18" t="s">
        <v>1975</v>
      </c>
      <c r="H707" s="23"/>
      <c r="I707" s="24" t="s">
        <v>1961</v>
      </c>
      <c r="M707" s="34" t="s">
        <v>1962</v>
      </c>
      <c r="N707" s="4" t="s">
        <v>1710</v>
      </c>
    </row>
    <row r="708" spans="1:14" s="4" customFormat="1" ht="49.5" x14ac:dyDescent="0.25">
      <c r="A708" s="18">
        <f>IF(B708&lt;&gt;"",SUBTOTAL(103,B$9:$B708))</f>
        <v>700</v>
      </c>
      <c r="B708" s="18" t="s">
        <v>2105</v>
      </c>
      <c r="C708" s="19" t="s">
        <v>463</v>
      </c>
      <c r="D708" s="20" t="s">
        <v>151</v>
      </c>
      <c r="E708" s="18" t="s">
        <v>1717</v>
      </c>
      <c r="F708" s="21" t="s">
        <v>2106</v>
      </c>
      <c r="G708" s="18" t="s">
        <v>1975</v>
      </c>
      <c r="H708" s="23"/>
      <c r="I708" s="24" t="s">
        <v>1961</v>
      </c>
      <c r="M708" s="34" t="s">
        <v>1962</v>
      </c>
      <c r="N708" s="4" t="s">
        <v>1710</v>
      </c>
    </row>
    <row r="709" spans="1:14" s="4" customFormat="1" ht="49.5" x14ac:dyDescent="0.25">
      <c r="A709" s="18">
        <f>IF(B709&lt;&gt;"",SUBTOTAL(103,B$9:$B709))</f>
        <v>701</v>
      </c>
      <c r="B709" s="18" t="s">
        <v>2107</v>
      </c>
      <c r="C709" s="19" t="s">
        <v>969</v>
      </c>
      <c r="D709" s="20" t="s">
        <v>177</v>
      </c>
      <c r="E709" s="18" t="s">
        <v>1723</v>
      </c>
      <c r="F709" s="21" t="s">
        <v>2108</v>
      </c>
      <c r="G709" s="18" t="s">
        <v>1971</v>
      </c>
      <c r="H709" s="23"/>
      <c r="I709" s="24" t="s">
        <v>1961</v>
      </c>
      <c r="M709" s="34" t="s">
        <v>1962</v>
      </c>
      <c r="N709" s="4" t="s">
        <v>1710</v>
      </c>
    </row>
    <row r="710" spans="1:14" s="4" customFormat="1" ht="49.5" x14ac:dyDescent="0.25">
      <c r="A710" s="18">
        <f>IF(B710&lt;&gt;"",SUBTOTAL(103,B$9:$B710))</f>
        <v>702</v>
      </c>
      <c r="B710" s="18" t="s">
        <v>2109</v>
      </c>
      <c r="C710" s="19" t="s">
        <v>2110</v>
      </c>
      <c r="D710" s="20" t="s">
        <v>354</v>
      </c>
      <c r="E710" s="18" t="s">
        <v>1741</v>
      </c>
      <c r="F710" s="21" t="s">
        <v>2111</v>
      </c>
      <c r="G710" s="18" t="s">
        <v>1960</v>
      </c>
      <c r="H710" s="23"/>
      <c r="I710" s="24" t="s">
        <v>1961</v>
      </c>
      <c r="M710" s="34" t="s">
        <v>1962</v>
      </c>
      <c r="N710" s="4" t="s">
        <v>1710</v>
      </c>
    </row>
    <row r="711" spans="1:14" s="4" customFormat="1" ht="66" x14ac:dyDescent="0.25">
      <c r="A711" s="18">
        <f>IF(B711&lt;&gt;"",SUBTOTAL(103,B$9:$B711))</f>
        <v>703</v>
      </c>
      <c r="B711" s="18" t="s">
        <v>2112</v>
      </c>
      <c r="C711" s="19" t="s">
        <v>122</v>
      </c>
      <c r="D711" s="20" t="s">
        <v>87</v>
      </c>
      <c r="E711" s="18" t="s">
        <v>1741</v>
      </c>
      <c r="F711" s="21" t="s">
        <v>2113</v>
      </c>
      <c r="G711" s="18" t="s">
        <v>1965</v>
      </c>
      <c r="H711" s="23"/>
      <c r="I711" s="24" t="s">
        <v>1961</v>
      </c>
      <c r="M711" s="34" t="s">
        <v>1962</v>
      </c>
      <c r="N711" s="4" t="s">
        <v>1710</v>
      </c>
    </row>
    <row r="712" spans="1:14" s="4" customFormat="1" ht="49.5" x14ac:dyDescent="0.25">
      <c r="A712" s="18">
        <f>IF(B712&lt;&gt;"",SUBTOTAL(103,B$9:$B712))</f>
        <v>704</v>
      </c>
      <c r="B712" s="18" t="s">
        <v>2114</v>
      </c>
      <c r="C712" s="19" t="s">
        <v>334</v>
      </c>
      <c r="D712" s="20" t="s">
        <v>103</v>
      </c>
      <c r="E712" s="18" t="s">
        <v>1741</v>
      </c>
      <c r="F712" s="21" t="s">
        <v>2115</v>
      </c>
      <c r="G712" s="18" t="s">
        <v>2004</v>
      </c>
      <c r="H712" s="23"/>
      <c r="I712" s="24" t="s">
        <v>1961</v>
      </c>
      <c r="M712" s="34" t="s">
        <v>1962</v>
      </c>
      <c r="N712" s="4" t="s">
        <v>1710</v>
      </c>
    </row>
    <row r="713" spans="1:14" s="4" customFormat="1" ht="49.5" x14ac:dyDescent="0.25">
      <c r="A713" s="18">
        <f>IF(B713&lt;&gt;"",SUBTOTAL(103,B$9:$B713))</f>
        <v>705</v>
      </c>
      <c r="B713" s="18" t="s">
        <v>2116</v>
      </c>
      <c r="C713" s="19" t="s">
        <v>158</v>
      </c>
      <c r="D713" s="20" t="s">
        <v>2117</v>
      </c>
      <c r="E713" s="18" t="s">
        <v>1753</v>
      </c>
      <c r="F713" s="21" t="s">
        <v>2118</v>
      </c>
      <c r="G713" s="18" t="s">
        <v>1987</v>
      </c>
      <c r="H713" s="23"/>
      <c r="I713" s="24" t="s">
        <v>1961</v>
      </c>
      <c r="M713" s="34" t="s">
        <v>1962</v>
      </c>
      <c r="N713" s="4" t="s">
        <v>1710</v>
      </c>
    </row>
    <row r="714" spans="1:14" s="4" customFormat="1" ht="49.5" x14ac:dyDescent="0.25">
      <c r="A714" s="18">
        <f>IF(B714&lt;&gt;"",SUBTOTAL(103,B$9:$B714))</f>
        <v>706</v>
      </c>
      <c r="B714" s="18" t="s">
        <v>2119</v>
      </c>
      <c r="C714" s="19" t="s">
        <v>240</v>
      </c>
      <c r="D714" s="20" t="s">
        <v>29</v>
      </c>
      <c r="E714" s="18" t="s">
        <v>1727</v>
      </c>
      <c r="F714" s="21" t="s">
        <v>2120</v>
      </c>
      <c r="G714" s="18" t="s">
        <v>1960</v>
      </c>
      <c r="H714" s="23"/>
      <c r="I714" s="24" t="s">
        <v>1961</v>
      </c>
      <c r="M714" s="34" t="s">
        <v>1962</v>
      </c>
      <c r="N714" s="4" t="s">
        <v>1710</v>
      </c>
    </row>
    <row r="715" spans="1:14" s="4" customFormat="1" ht="49.5" x14ac:dyDescent="0.25">
      <c r="A715" s="18">
        <f>IF(B715&lt;&gt;"",SUBTOTAL(103,B$9:$B715))</f>
        <v>707</v>
      </c>
      <c r="B715" s="18" t="s">
        <v>2121</v>
      </c>
      <c r="C715" s="19" t="s">
        <v>166</v>
      </c>
      <c r="D715" s="20" t="s">
        <v>36</v>
      </c>
      <c r="E715" s="18" t="s">
        <v>1727</v>
      </c>
      <c r="F715" s="21" t="s">
        <v>2122</v>
      </c>
      <c r="G715" s="18" t="s">
        <v>1993</v>
      </c>
      <c r="H715" s="23"/>
      <c r="I715" s="24" t="s">
        <v>1961</v>
      </c>
      <c r="M715" s="34" t="s">
        <v>1962</v>
      </c>
      <c r="N715" s="4" t="s">
        <v>1710</v>
      </c>
    </row>
    <row r="716" spans="1:14" s="4" customFormat="1" ht="49.5" x14ac:dyDescent="0.25">
      <c r="A716" s="18">
        <f>IF(B716&lt;&gt;"",SUBTOTAL(103,B$9:$B716))</f>
        <v>708</v>
      </c>
      <c r="B716" s="18" t="s">
        <v>2123</v>
      </c>
      <c r="C716" s="19" t="s">
        <v>757</v>
      </c>
      <c r="D716" s="20" t="s">
        <v>36</v>
      </c>
      <c r="E716" s="18" t="s">
        <v>1727</v>
      </c>
      <c r="F716" s="21" t="s">
        <v>2124</v>
      </c>
      <c r="G716" s="18" t="s">
        <v>1993</v>
      </c>
      <c r="H716" s="23"/>
      <c r="I716" s="24" t="s">
        <v>1961</v>
      </c>
      <c r="M716" s="34" t="s">
        <v>1962</v>
      </c>
      <c r="N716" s="4" t="s">
        <v>1710</v>
      </c>
    </row>
    <row r="717" spans="1:14" s="4" customFormat="1" ht="49.5" x14ac:dyDescent="0.25">
      <c r="A717" s="18">
        <f>IF(B717&lt;&gt;"",SUBTOTAL(103,B$9:$B717))</f>
        <v>709</v>
      </c>
      <c r="B717" s="18" t="s">
        <v>2125</v>
      </c>
      <c r="C717" s="19" t="s">
        <v>2126</v>
      </c>
      <c r="D717" s="20" t="s">
        <v>218</v>
      </c>
      <c r="E717" s="18" t="s">
        <v>1727</v>
      </c>
      <c r="F717" s="21" t="s">
        <v>2127</v>
      </c>
      <c r="G717" s="18" t="s">
        <v>1965</v>
      </c>
      <c r="H717" s="23"/>
      <c r="I717" s="24" t="s">
        <v>1961</v>
      </c>
      <c r="M717" s="34" t="s">
        <v>1962</v>
      </c>
      <c r="N717" s="4" t="s">
        <v>1710</v>
      </c>
    </row>
    <row r="718" spans="1:14" s="4" customFormat="1" ht="49.5" x14ac:dyDescent="0.25">
      <c r="A718" s="18">
        <f>IF(B718&lt;&gt;"",SUBTOTAL(103,B$9:$B718))</f>
        <v>710</v>
      </c>
      <c r="B718" s="18" t="s">
        <v>2128</v>
      </c>
      <c r="C718" s="19" t="s">
        <v>2129</v>
      </c>
      <c r="D718" s="20" t="s">
        <v>2130</v>
      </c>
      <c r="E718" s="18" t="s">
        <v>1727</v>
      </c>
      <c r="F718" s="21" t="s">
        <v>2131</v>
      </c>
      <c r="G718" s="18" t="s">
        <v>1965</v>
      </c>
      <c r="H718" s="23"/>
      <c r="I718" s="24" t="s">
        <v>1961</v>
      </c>
      <c r="M718" s="34" t="s">
        <v>1962</v>
      </c>
      <c r="N718" s="4" t="s">
        <v>1710</v>
      </c>
    </row>
    <row r="719" spans="1:14" s="4" customFormat="1" ht="49.5" x14ac:dyDescent="0.25">
      <c r="A719" s="18">
        <f>IF(B719&lt;&gt;"",SUBTOTAL(103,B$9:$B719))</f>
        <v>711</v>
      </c>
      <c r="B719" s="18" t="s">
        <v>2132</v>
      </c>
      <c r="C719" s="19" t="s">
        <v>1983</v>
      </c>
      <c r="D719" s="20" t="s">
        <v>82</v>
      </c>
      <c r="E719" s="18" t="s">
        <v>1727</v>
      </c>
      <c r="F719" s="21" t="s">
        <v>2133</v>
      </c>
      <c r="G719" s="18" t="s">
        <v>1968</v>
      </c>
      <c r="H719" s="23"/>
      <c r="I719" s="24" t="s">
        <v>1961</v>
      </c>
      <c r="M719" s="34" t="s">
        <v>1962</v>
      </c>
      <c r="N719" s="4" t="s">
        <v>1710</v>
      </c>
    </row>
    <row r="720" spans="1:14" s="4" customFormat="1" ht="49.5" x14ac:dyDescent="0.25">
      <c r="A720" s="18">
        <f>IF(B720&lt;&gt;"",SUBTOTAL(103,B$9:$B720))</f>
        <v>712</v>
      </c>
      <c r="B720" s="18" t="s">
        <v>2134</v>
      </c>
      <c r="C720" s="19" t="s">
        <v>131</v>
      </c>
      <c r="D720" s="20" t="s">
        <v>516</v>
      </c>
      <c r="E720" s="18" t="s">
        <v>1727</v>
      </c>
      <c r="F720" s="21" t="s">
        <v>2135</v>
      </c>
      <c r="G720" s="18" t="s">
        <v>1987</v>
      </c>
      <c r="H720" s="23"/>
      <c r="I720" s="24" t="s">
        <v>1961</v>
      </c>
      <c r="M720" s="34" t="s">
        <v>1962</v>
      </c>
      <c r="N720" s="4" t="s">
        <v>1710</v>
      </c>
    </row>
    <row r="721" spans="1:14" s="4" customFormat="1" ht="49.5" x14ac:dyDescent="0.25">
      <c r="A721" s="18">
        <f>IF(B721&lt;&gt;"",SUBTOTAL(103,B$9:$B721))</f>
        <v>713</v>
      </c>
      <c r="B721" s="18" t="s">
        <v>2136</v>
      </c>
      <c r="C721" s="19" t="s">
        <v>51</v>
      </c>
      <c r="D721" s="20" t="s">
        <v>163</v>
      </c>
      <c r="E721" s="18" t="s">
        <v>1727</v>
      </c>
      <c r="F721" s="21" t="s">
        <v>2137</v>
      </c>
      <c r="G721" s="18" t="s">
        <v>1971</v>
      </c>
      <c r="H721" s="23"/>
      <c r="I721" s="24" t="s">
        <v>1961</v>
      </c>
      <c r="M721" s="34" t="s">
        <v>1962</v>
      </c>
      <c r="N721" s="4" t="s">
        <v>1710</v>
      </c>
    </row>
    <row r="722" spans="1:14" s="4" customFormat="1" ht="66" x14ac:dyDescent="0.25">
      <c r="A722" s="18">
        <f>IF(B722&lt;&gt;"",SUBTOTAL(103,B$9:$B722))</f>
        <v>714</v>
      </c>
      <c r="B722" s="18" t="s">
        <v>2138</v>
      </c>
      <c r="C722" s="19" t="s">
        <v>51</v>
      </c>
      <c r="D722" s="20" t="s">
        <v>29</v>
      </c>
      <c r="E722" s="18" t="s">
        <v>1717</v>
      </c>
      <c r="F722" s="21" t="s">
        <v>2139</v>
      </c>
      <c r="G722" s="18" t="s">
        <v>1960</v>
      </c>
      <c r="H722" s="23"/>
      <c r="I722" s="24" t="s">
        <v>1961</v>
      </c>
      <c r="M722" s="34" t="s">
        <v>1962</v>
      </c>
      <c r="N722" s="4" t="s">
        <v>1710</v>
      </c>
    </row>
    <row r="723" spans="1:14" s="4" customFormat="1" ht="49.5" x14ac:dyDescent="0.25">
      <c r="A723" s="18">
        <f>IF(B723&lt;&gt;"",SUBTOTAL(103,B$9:$B723))</f>
        <v>715</v>
      </c>
      <c r="B723" s="18" t="s">
        <v>2140</v>
      </c>
      <c r="C723" s="19" t="s">
        <v>35</v>
      </c>
      <c r="D723" s="20" t="s">
        <v>2141</v>
      </c>
      <c r="E723" s="18" t="s">
        <v>1717</v>
      </c>
      <c r="F723" s="21" t="s">
        <v>2142</v>
      </c>
      <c r="G723" s="18" t="s">
        <v>1993</v>
      </c>
      <c r="H723" s="23"/>
      <c r="I723" s="24" t="s">
        <v>1961</v>
      </c>
      <c r="M723" s="34" t="s">
        <v>1962</v>
      </c>
      <c r="N723" s="4" t="s">
        <v>1710</v>
      </c>
    </row>
    <row r="724" spans="1:14" s="4" customFormat="1" ht="49.5" x14ac:dyDescent="0.25">
      <c r="A724" s="18">
        <f>IF(B724&lt;&gt;"",SUBTOTAL(103,B$9:$B724))</f>
        <v>716</v>
      </c>
      <c r="B724" s="18" t="s">
        <v>2143</v>
      </c>
      <c r="C724" s="19" t="s">
        <v>180</v>
      </c>
      <c r="D724" s="20" t="s">
        <v>516</v>
      </c>
      <c r="E724" s="18" t="s">
        <v>1717</v>
      </c>
      <c r="F724" s="21" t="s">
        <v>2144</v>
      </c>
      <c r="G724" s="18" t="s">
        <v>1965</v>
      </c>
      <c r="H724" s="23"/>
      <c r="I724" s="24" t="s">
        <v>1961</v>
      </c>
      <c r="M724" s="34" t="s">
        <v>1962</v>
      </c>
      <c r="N724" s="4" t="s">
        <v>1710</v>
      </c>
    </row>
    <row r="725" spans="1:14" s="4" customFormat="1" ht="66" x14ac:dyDescent="0.25">
      <c r="A725" s="18">
        <f>IF(B725&lt;&gt;"",SUBTOTAL(103,B$9:$B725))</f>
        <v>717</v>
      </c>
      <c r="B725" s="18" t="s">
        <v>2145</v>
      </c>
      <c r="C725" s="19" t="s">
        <v>2146</v>
      </c>
      <c r="D725" s="20" t="s">
        <v>103</v>
      </c>
      <c r="E725" s="18" t="s">
        <v>1717</v>
      </c>
      <c r="F725" s="21" t="s">
        <v>2147</v>
      </c>
      <c r="G725" s="18" t="s">
        <v>2004</v>
      </c>
      <c r="H725" s="23"/>
      <c r="I725" s="24" t="s">
        <v>1961</v>
      </c>
      <c r="M725" s="34" t="s">
        <v>1962</v>
      </c>
      <c r="N725" s="4" t="s">
        <v>1710</v>
      </c>
    </row>
    <row r="726" spans="1:14" s="4" customFormat="1" ht="66" x14ac:dyDescent="0.25">
      <c r="A726" s="18">
        <f>IF(B726&lt;&gt;"",SUBTOTAL(103,B$9:$B726))</f>
        <v>718</v>
      </c>
      <c r="B726" s="18" t="s">
        <v>2148</v>
      </c>
      <c r="C726" s="19" t="s">
        <v>1417</v>
      </c>
      <c r="D726" s="20" t="s">
        <v>408</v>
      </c>
      <c r="E726" s="18" t="s">
        <v>1717</v>
      </c>
      <c r="F726" s="21" t="s">
        <v>2149</v>
      </c>
      <c r="G726" s="18" t="s">
        <v>1968</v>
      </c>
      <c r="H726" s="23"/>
      <c r="I726" s="24" t="s">
        <v>1961</v>
      </c>
      <c r="M726" s="34" t="s">
        <v>1962</v>
      </c>
      <c r="N726" s="4" t="s">
        <v>1710</v>
      </c>
    </row>
    <row r="727" spans="1:14" s="4" customFormat="1" ht="49.5" x14ac:dyDescent="0.25">
      <c r="A727" s="18">
        <f>IF(B727&lt;&gt;"",SUBTOTAL(103,B$9:$B727))</f>
        <v>719</v>
      </c>
      <c r="B727" s="18" t="s">
        <v>2150</v>
      </c>
      <c r="C727" s="19" t="s">
        <v>51</v>
      </c>
      <c r="D727" s="20" t="s">
        <v>177</v>
      </c>
      <c r="E727" s="18" t="s">
        <v>1717</v>
      </c>
      <c r="F727" s="21" t="s">
        <v>2151</v>
      </c>
      <c r="G727" s="18" t="s">
        <v>1971</v>
      </c>
      <c r="H727" s="23"/>
      <c r="I727" s="24" t="s">
        <v>1961</v>
      </c>
      <c r="M727" s="34" t="s">
        <v>1962</v>
      </c>
      <c r="N727" s="4" t="s">
        <v>1710</v>
      </c>
    </row>
    <row r="728" spans="1:14" s="4" customFormat="1" ht="66" x14ac:dyDescent="0.25">
      <c r="A728" s="18">
        <f>IF(B728&lt;&gt;"",SUBTOTAL(103,B$9:$B728))</f>
        <v>720</v>
      </c>
      <c r="B728" s="18" t="s">
        <v>2152</v>
      </c>
      <c r="C728" s="19" t="s">
        <v>551</v>
      </c>
      <c r="D728" s="20" t="s">
        <v>186</v>
      </c>
      <c r="E728" s="18" t="s">
        <v>1717</v>
      </c>
      <c r="F728" s="21" t="s">
        <v>2153</v>
      </c>
      <c r="G728" s="18" t="s">
        <v>1971</v>
      </c>
      <c r="H728" s="23"/>
      <c r="I728" s="24" t="s">
        <v>1961</v>
      </c>
      <c r="M728" s="34" t="s">
        <v>1962</v>
      </c>
      <c r="N728" s="4" t="s">
        <v>1710</v>
      </c>
    </row>
    <row r="729" spans="1:14" s="4" customFormat="1" ht="66" x14ac:dyDescent="0.25">
      <c r="A729" s="18">
        <f>IF(B729&lt;&gt;"",SUBTOTAL(103,B$9:$B729))</f>
        <v>721</v>
      </c>
      <c r="B729" s="18" t="s">
        <v>2154</v>
      </c>
      <c r="C729" s="19" t="s">
        <v>2155</v>
      </c>
      <c r="D729" s="20" t="s">
        <v>2156</v>
      </c>
      <c r="E729" s="18" t="s">
        <v>1717</v>
      </c>
      <c r="F729" s="21" t="s">
        <v>2157</v>
      </c>
      <c r="G729" s="18" t="s">
        <v>2001</v>
      </c>
      <c r="H729" s="23"/>
      <c r="I729" s="24" t="s">
        <v>1961</v>
      </c>
      <c r="M729" s="34" t="s">
        <v>1962</v>
      </c>
      <c r="N729" s="4" t="s">
        <v>1710</v>
      </c>
    </row>
    <row r="730" spans="1:14" s="4" customFormat="1" ht="66" x14ac:dyDescent="0.25">
      <c r="A730" s="18">
        <f>IF(B730&lt;&gt;"",SUBTOTAL(103,B$9:$B730))</f>
        <v>722</v>
      </c>
      <c r="B730" s="18" t="s">
        <v>2158</v>
      </c>
      <c r="C730" s="19" t="s">
        <v>51</v>
      </c>
      <c r="D730" s="20" t="s">
        <v>374</v>
      </c>
      <c r="E730" s="18" t="s">
        <v>1753</v>
      </c>
      <c r="F730" s="21" t="s">
        <v>2159</v>
      </c>
      <c r="G730" s="18" t="s">
        <v>1993</v>
      </c>
      <c r="H730" s="23"/>
      <c r="I730" s="24" t="s">
        <v>1961</v>
      </c>
      <c r="M730" s="34" t="s">
        <v>1962</v>
      </c>
      <c r="N730" s="4" t="s">
        <v>1710</v>
      </c>
    </row>
    <row r="731" spans="1:14" s="4" customFormat="1" ht="66" x14ac:dyDescent="0.25">
      <c r="A731" s="18">
        <f>IF(B731&lt;&gt;"",SUBTOTAL(103,B$9:$B731))</f>
        <v>723</v>
      </c>
      <c r="B731" s="18" t="s">
        <v>2160</v>
      </c>
      <c r="C731" s="19" t="s">
        <v>1767</v>
      </c>
      <c r="D731" s="20" t="s">
        <v>128</v>
      </c>
      <c r="E731" s="18" t="s">
        <v>1753</v>
      </c>
      <c r="F731" s="21" t="s">
        <v>2161</v>
      </c>
      <c r="G731" s="18" t="s">
        <v>2004</v>
      </c>
      <c r="H731" s="23"/>
      <c r="I731" s="24" t="s">
        <v>1961</v>
      </c>
      <c r="M731" s="34" t="s">
        <v>1962</v>
      </c>
      <c r="N731" s="4" t="s">
        <v>1710</v>
      </c>
    </row>
    <row r="732" spans="1:14" s="4" customFormat="1" ht="49.5" x14ac:dyDescent="0.25">
      <c r="A732" s="18">
        <f>IF(B732&lt;&gt;"",SUBTOTAL(103,B$9:$B732))</f>
        <v>724</v>
      </c>
      <c r="B732" s="18" t="s">
        <v>2162</v>
      </c>
      <c r="C732" s="19" t="s">
        <v>463</v>
      </c>
      <c r="D732" s="20" t="s">
        <v>155</v>
      </c>
      <c r="E732" s="18" t="s">
        <v>1753</v>
      </c>
      <c r="F732" s="21" t="s">
        <v>2163</v>
      </c>
      <c r="G732" s="18" t="s">
        <v>1968</v>
      </c>
      <c r="H732" s="23"/>
      <c r="I732" s="24" t="s">
        <v>1961</v>
      </c>
      <c r="M732" s="34" t="s">
        <v>1962</v>
      </c>
      <c r="N732" s="4" t="s">
        <v>1710</v>
      </c>
    </row>
    <row r="733" spans="1:14" s="4" customFormat="1" ht="49.5" x14ac:dyDescent="0.25">
      <c r="A733" s="18">
        <f>IF(B733&lt;&gt;"",SUBTOTAL(103,B$9:$B733))</f>
        <v>725</v>
      </c>
      <c r="B733" s="18" t="s">
        <v>2164</v>
      </c>
      <c r="C733" s="19" t="s">
        <v>1047</v>
      </c>
      <c r="D733" s="20" t="s">
        <v>700</v>
      </c>
      <c r="E733" s="18" t="s">
        <v>1753</v>
      </c>
      <c r="F733" s="21" t="s">
        <v>2165</v>
      </c>
      <c r="G733" s="18" t="s">
        <v>1968</v>
      </c>
      <c r="H733" s="23"/>
      <c r="I733" s="24" t="s">
        <v>1961</v>
      </c>
      <c r="M733" s="34" t="s">
        <v>1962</v>
      </c>
      <c r="N733" s="4" t="s">
        <v>1710</v>
      </c>
    </row>
    <row r="734" spans="1:14" s="4" customFormat="1" ht="49.5" x14ac:dyDescent="0.25">
      <c r="A734" s="18">
        <f>IF(B734&lt;&gt;"",SUBTOTAL(103,B$9:$B734))</f>
        <v>726</v>
      </c>
      <c r="B734" s="18" t="s">
        <v>2166</v>
      </c>
      <c r="C734" s="19" t="s">
        <v>2167</v>
      </c>
      <c r="D734" s="20" t="s">
        <v>1368</v>
      </c>
      <c r="E734" s="18" t="s">
        <v>1753</v>
      </c>
      <c r="F734" s="21" t="s">
        <v>2168</v>
      </c>
      <c r="G734" s="18" t="s">
        <v>1968</v>
      </c>
      <c r="H734" s="23"/>
      <c r="I734" s="24" t="s">
        <v>1961</v>
      </c>
      <c r="M734" s="34" t="s">
        <v>1962</v>
      </c>
      <c r="N734" s="4" t="s">
        <v>1710</v>
      </c>
    </row>
    <row r="735" spans="1:14" s="4" customFormat="1" ht="49.5" x14ac:dyDescent="0.25">
      <c r="A735" s="18">
        <f>IF(B735&lt;&gt;"",SUBTOTAL(103,B$9:$B735))</f>
        <v>727</v>
      </c>
      <c r="B735" s="18" t="s">
        <v>2169</v>
      </c>
      <c r="C735" s="19" t="s">
        <v>166</v>
      </c>
      <c r="D735" s="20" t="s">
        <v>186</v>
      </c>
      <c r="E735" s="18" t="s">
        <v>1753</v>
      </c>
      <c r="F735" s="21" t="s">
        <v>2170</v>
      </c>
      <c r="G735" s="18" t="s">
        <v>1975</v>
      </c>
      <c r="H735" s="23"/>
      <c r="I735" s="24" t="s">
        <v>1961</v>
      </c>
      <c r="M735" s="34" t="s">
        <v>1962</v>
      </c>
      <c r="N735" s="4" t="s">
        <v>1710</v>
      </c>
    </row>
    <row r="736" spans="1:14" s="4" customFormat="1" ht="49.5" x14ac:dyDescent="0.25">
      <c r="A736" s="18">
        <f>IF(B736&lt;&gt;"",SUBTOTAL(103,B$9:$B736))</f>
        <v>728</v>
      </c>
      <c r="B736" s="18" t="s">
        <v>2171</v>
      </c>
      <c r="C736" s="19" t="s">
        <v>2172</v>
      </c>
      <c r="D736" s="20" t="s">
        <v>198</v>
      </c>
      <c r="E736" s="18" t="s">
        <v>1753</v>
      </c>
      <c r="F736" s="21" t="s">
        <v>2173</v>
      </c>
      <c r="G736" s="18" t="s">
        <v>1987</v>
      </c>
      <c r="H736" s="23"/>
      <c r="I736" s="24" t="s">
        <v>1961</v>
      </c>
      <c r="M736" s="34" t="s">
        <v>1962</v>
      </c>
      <c r="N736" s="4" t="s">
        <v>1710</v>
      </c>
    </row>
    <row r="737" spans="1:14" s="4" customFormat="1" ht="66" x14ac:dyDescent="0.25">
      <c r="A737" s="18">
        <f>IF(B737&lt;&gt;"",SUBTOTAL(103,B$9:$B737))</f>
        <v>729</v>
      </c>
      <c r="B737" s="18" t="s">
        <v>2174</v>
      </c>
      <c r="C737" s="19" t="s">
        <v>2175</v>
      </c>
      <c r="D737" s="20" t="s">
        <v>36</v>
      </c>
      <c r="E737" s="18" t="s">
        <v>1879</v>
      </c>
      <c r="F737" s="21" t="s">
        <v>2176</v>
      </c>
      <c r="G737" s="18" t="s">
        <v>1960</v>
      </c>
      <c r="H737" s="23"/>
      <c r="I737" s="24" t="s">
        <v>1961</v>
      </c>
      <c r="M737" s="34" t="s">
        <v>1962</v>
      </c>
      <c r="N737" s="4" t="s">
        <v>1710</v>
      </c>
    </row>
    <row r="738" spans="1:14" s="4" customFormat="1" ht="49.5" x14ac:dyDescent="0.25">
      <c r="A738" s="18">
        <f>IF(B738&lt;&gt;"",SUBTOTAL(103,B$9:$B738))</f>
        <v>730</v>
      </c>
      <c r="B738" s="18" t="s">
        <v>2177</v>
      </c>
      <c r="C738" s="19" t="s">
        <v>51</v>
      </c>
      <c r="D738" s="20" t="s">
        <v>78</v>
      </c>
      <c r="E738" s="18" t="s">
        <v>1879</v>
      </c>
      <c r="F738" s="21" t="s">
        <v>2178</v>
      </c>
      <c r="G738" s="18" t="s">
        <v>1993</v>
      </c>
      <c r="H738" s="23"/>
      <c r="I738" s="24" t="s">
        <v>1961</v>
      </c>
      <c r="M738" s="34" t="s">
        <v>1962</v>
      </c>
      <c r="N738" s="4" t="s">
        <v>1710</v>
      </c>
    </row>
    <row r="739" spans="1:14" s="4" customFormat="1" ht="49.5" x14ac:dyDescent="0.25">
      <c r="A739" s="18">
        <f>IF(B739&lt;&gt;"",SUBTOTAL(103,B$9:$B739))</f>
        <v>731</v>
      </c>
      <c r="B739" s="18" t="s">
        <v>2179</v>
      </c>
      <c r="C739" s="19" t="s">
        <v>51</v>
      </c>
      <c r="D739" s="20" t="s">
        <v>649</v>
      </c>
      <c r="E739" s="18" t="s">
        <v>1879</v>
      </c>
      <c r="F739" s="21" t="s">
        <v>2180</v>
      </c>
      <c r="G739" s="18" t="s">
        <v>1965</v>
      </c>
      <c r="H739" s="23"/>
      <c r="I739" s="24" t="s">
        <v>1961</v>
      </c>
      <c r="M739" s="34" t="s">
        <v>1962</v>
      </c>
      <c r="N739" s="4" t="s">
        <v>1710</v>
      </c>
    </row>
    <row r="740" spans="1:14" s="4" customFormat="1" ht="66" x14ac:dyDescent="0.25">
      <c r="A740" s="18">
        <f>IF(B740&lt;&gt;"",SUBTOTAL(103,B$9:$B740))</f>
        <v>732</v>
      </c>
      <c r="B740" s="18" t="s">
        <v>2181</v>
      </c>
      <c r="C740" s="19" t="s">
        <v>2182</v>
      </c>
      <c r="D740" s="20" t="s">
        <v>91</v>
      </c>
      <c r="E740" s="18" t="s">
        <v>1879</v>
      </c>
      <c r="F740" s="21" t="s">
        <v>2183</v>
      </c>
      <c r="G740" s="18" t="s">
        <v>1965</v>
      </c>
      <c r="H740" s="23"/>
      <c r="I740" s="24" t="s">
        <v>1961</v>
      </c>
      <c r="M740" s="34" t="s">
        <v>1962</v>
      </c>
      <c r="N740" s="4" t="s">
        <v>1710</v>
      </c>
    </row>
    <row r="741" spans="1:14" s="4" customFormat="1" ht="49.5" x14ac:dyDescent="0.25">
      <c r="A741" s="18">
        <f>IF(B741&lt;&gt;"",SUBTOTAL(103,B$9:$B741))</f>
        <v>733</v>
      </c>
      <c r="B741" s="18" t="s">
        <v>2184</v>
      </c>
      <c r="C741" s="19" t="s">
        <v>2185</v>
      </c>
      <c r="D741" s="20" t="s">
        <v>96</v>
      </c>
      <c r="E741" s="18" t="s">
        <v>1879</v>
      </c>
      <c r="F741" s="21" t="s">
        <v>2186</v>
      </c>
      <c r="G741" s="18" t="s">
        <v>2004</v>
      </c>
      <c r="H741" s="23"/>
      <c r="I741" s="24" t="s">
        <v>1961</v>
      </c>
      <c r="M741" s="34" t="s">
        <v>1962</v>
      </c>
      <c r="N741" s="4" t="s">
        <v>1710</v>
      </c>
    </row>
    <row r="742" spans="1:14" s="4" customFormat="1" ht="66" x14ac:dyDescent="0.25">
      <c r="A742" s="18">
        <f>IF(B742&lt;&gt;"",SUBTOTAL(103,B$9:$B742))</f>
        <v>734</v>
      </c>
      <c r="B742" s="18" t="s">
        <v>2187</v>
      </c>
      <c r="C742" s="19" t="s">
        <v>349</v>
      </c>
      <c r="D742" s="20" t="s">
        <v>2188</v>
      </c>
      <c r="E742" s="18" t="s">
        <v>1879</v>
      </c>
      <c r="F742" s="21" t="s">
        <v>2189</v>
      </c>
      <c r="G742" s="18" t="s">
        <v>1968</v>
      </c>
      <c r="H742" s="23"/>
      <c r="I742" s="24" t="s">
        <v>1961</v>
      </c>
      <c r="M742" s="34" t="s">
        <v>1962</v>
      </c>
      <c r="N742" s="4" t="s">
        <v>1710</v>
      </c>
    </row>
    <row r="743" spans="1:14" s="4" customFormat="1" ht="49.5" x14ac:dyDescent="0.25">
      <c r="A743" s="18">
        <f>IF(B743&lt;&gt;"",SUBTOTAL(103,B$9:$B743))</f>
        <v>735</v>
      </c>
      <c r="B743" s="18" t="s">
        <v>2190</v>
      </c>
      <c r="C743" s="19" t="s">
        <v>176</v>
      </c>
      <c r="D743" s="20" t="s">
        <v>147</v>
      </c>
      <c r="E743" s="18" t="s">
        <v>1879</v>
      </c>
      <c r="F743" s="21" t="s">
        <v>2191</v>
      </c>
      <c r="G743" s="18" t="s">
        <v>1987</v>
      </c>
      <c r="H743" s="23"/>
      <c r="I743" s="24" t="s">
        <v>1961</v>
      </c>
      <c r="M743" s="34" t="s">
        <v>1962</v>
      </c>
      <c r="N743" s="4" t="s">
        <v>1710</v>
      </c>
    </row>
    <row r="744" spans="1:14" s="4" customFormat="1" ht="49.5" x14ac:dyDescent="0.25">
      <c r="A744" s="18">
        <f>IF(B744&lt;&gt;"",SUBTOTAL(103,B$9:$B744))</f>
        <v>736</v>
      </c>
      <c r="B744" s="18" t="s">
        <v>2192</v>
      </c>
      <c r="C744" s="19" t="s">
        <v>543</v>
      </c>
      <c r="D744" s="20" t="s">
        <v>563</v>
      </c>
      <c r="E744" s="18" t="s">
        <v>1879</v>
      </c>
      <c r="F744" s="21" t="s">
        <v>2193</v>
      </c>
      <c r="G744" s="18" t="s">
        <v>1971</v>
      </c>
      <c r="H744" s="23"/>
      <c r="I744" s="24" t="s">
        <v>1961</v>
      </c>
      <c r="M744" s="34" t="s">
        <v>1962</v>
      </c>
      <c r="N744" s="4" t="s">
        <v>1710</v>
      </c>
    </row>
    <row r="745" spans="1:14" s="4" customFormat="1" ht="49.5" x14ac:dyDescent="0.25">
      <c r="A745" s="18">
        <f>IF(B745&lt;&gt;"",SUBTOTAL(103,B$9:$B745))</f>
        <v>737</v>
      </c>
      <c r="B745" s="18" t="s">
        <v>2194</v>
      </c>
      <c r="C745" s="19" t="s">
        <v>2006</v>
      </c>
      <c r="D745" s="20" t="s">
        <v>186</v>
      </c>
      <c r="E745" s="18" t="s">
        <v>1879</v>
      </c>
      <c r="F745" s="21" t="s">
        <v>2195</v>
      </c>
      <c r="G745" s="18" t="s">
        <v>2001</v>
      </c>
      <c r="H745" s="23"/>
      <c r="I745" s="24" t="s">
        <v>1961</v>
      </c>
      <c r="M745" s="34" t="s">
        <v>1962</v>
      </c>
      <c r="N745" s="4" t="s">
        <v>1710</v>
      </c>
    </row>
    <row r="746" spans="1:14" s="4" customFormat="1" ht="49.5" x14ac:dyDescent="0.25">
      <c r="A746" s="18">
        <f>IF(B746&lt;&gt;"",SUBTOTAL(103,B$9:$B746))</f>
        <v>738</v>
      </c>
      <c r="B746" s="18" t="s">
        <v>2196</v>
      </c>
      <c r="C746" s="19" t="s">
        <v>51</v>
      </c>
      <c r="D746" s="20" t="s">
        <v>2197</v>
      </c>
      <c r="E746" s="18" t="s">
        <v>1723</v>
      </c>
      <c r="F746" s="21" t="s">
        <v>2198</v>
      </c>
      <c r="G746" s="18" t="s">
        <v>1993</v>
      </c>
      <c r="H746" s="23"/>
      <c r="I746" s="24" t="s">
        <v>1961</v>
      </c>
      <c r="M746" s="34" t="s">
        <v>1962</v>
      </c>
      <c r="N746" s="4" t="s">
        <v>1710</v>
      </c>
    </row>
    <row r="747" spans="1:14" s="4" customFormat="1" ht="49.5" x14ac:dyDescent="0.25">
      <c r="A747" s="18">
        <f>IF(B747&lt;&gt;"",SUBTOTAL(103,B$9:$B747))</f>
        <v>739</v>
      </c>
      <c r="B747" s="18" t="s">
        <v>2199</v>
      </c>
      <c r="C747" s="19" t="s">
        <v>51</v>
      </c>
      <c r="D747" s="20" t="s">
        <v>374</v>
      </c>
      <c r="E747" s="18" t="s">
        <v>1723</v>
      </c>
      <c r="F747" s="21" t="s">
        <v>2200</v>
      </c>
      <c r="G747" s="18" t="s">
        <v>1965</v>
      </c>
      <c r="H747" s="23"/>
      <c r="I747" s="24" t="s">
        <v>1961</v>
      </c>
      <c r="M747" s="34" t="s">
        <v>1962</v>
      </c>
      <c r="N747" s="4" t="s">
        <v>1710</v>
      </c>
    </row>
    <row r="748" spans="1:14" s="4" customFormat="1" ht="66" x14ac:dyDescent="0.25">
      <c r="A748" s="18">
        <f>IF(B748&lt;&gt;"",SUBTOTAL(103,B$9:$B748))</f>
        <v>740</v>
      </c>
      <c r="B748" s="18" t="s">
        <v>2201</v>
      </c>
      <c r="C748" s="19" t="s">
        <v>1578</v>
      </c>
      <c r="D748" s="20" t="s">
        <v>103</v>
      </c>
      <c r="E748" s="18" t="s">
        <v>1723</v>
      </c>
      <c r="F748" s="21" t="s">
        <v>2202</v>
      </c>
      <c r="G748" s="18" t="s">
        <v>1968</v>
      </c>
      <c r="H748" s="23"/>
      <c r="I748" s="24" t="s">
        <v>1961</v>
      </c>
      <c r="M748" s="34" t="s">
        <v>1962</v>
      </c>
      <c r="N748" s="4" t="s">
        <v>1710</v>
      </c>
    </row>
    <row r="749" spans="1:14" s="4" customFormat="1" ht="49.5" x14ac:dyDescent="0.25">
      <c r="A749" s="18">
        <f>IF(B749&lt;&gt;"",SUBTOTAL(103,B$9:$B749))</f>
        <v>741</v>
      </c>
      <c r="B749" s="18" t="s">
        <v>2203</v>
      </c>
      <c r="C749" s="19" t="s">
        <v>2204</v>
      </c>
      <c r="D749" s="20" t="s">
        <v>136</v>
      </c>
      <c r="E749" s="18" t="s">
        <v>1723</v>
      </c>
      <c r="F749" s="21" t="s">
        <v>2205</v>
      </c>
      <c r="G749" s="18" t="s">
        <v>1987</v>
      </c>
      <c r="H749" s="23"/>
      <c r="I749" s="24" t="s">
        <v>1961</v>
      </c>
      <c r="M749" s="34" t="s">
        <v>1962</v>
      </c>
      <c r="N749" s="4" t="s">
        <v>1710</v>
      </c>
    </row>
    <row r="750" spans="1:14" s="4" customFormat="1" ht="49.5" x14ac:dyDescent="0.25">
      <c r="A750" s="18">
        <f>IF(B750&lt;&gt;"",SUBTOTAL(103,B$9:$B750))</f>
        <v>742</v>
      </c>
      <c r="B750" s="18" t="s">
        <v>2206</v>
      </c>
      <c r="C750" s="19" t="s">
        <v>2207</v>
      </c>
      <c r="D750" s="20" t="s">
        <v>548</v>
      </c>
      <c r="E750" s="18" t="s">
        <v>1723</v>
      </c>
      <c r="F750" s="21" t="s">
        <v>2208</v>
      </c>
      <c r="G750" s="18" t="s">
        <v>1987</v>
      </c>
      <c r="H750" s="23"/>
      <c r="I750" s="24" t="s">
        <v>1961</v>
      </c>
      <c r="M750" s="34" t="s">
        <v>1962</v>
      </c>
      <c r="N750" s="4" t="s">
        <v>1710</v>
      </c>
    </row>
    <row r="751" spans="1:14" s="4" customFormat="1" ht="49.5" x14ac:dyDescent="0.25">
      <c r="A751" s="18">
        <f>IF(B751&lt;&gt;"",SUBTOTAL(103,B$9:$B751))</f>
        <v>743</v>
      </c>
      <c r="B751" s="18" t="s">
        <v>2209</v>
      </c>
      <c r="C751" s="19" t="s">
        <v>2210</v>
      </c>
      <c r="D751" s="20" t="s">
        <v>163</v>
      </c>
      <c r="E751" s="18" t="s">
        <v>1723</v>
      </c>
      <c r="F751" s="21" t="s">
        <v>2211</v>
      </c>
      <c r="G751" s="18" t="s">
        <v>1987</v>
      </c>
      <c r="H751" s="23"/>
      <c r="I751" s="24" t="s">
        <v>1961</v>
      </c>
      <c r="M751" s="34" t="s">
        <v>1962</v>
      </c>
      <c r="N751" s="4" t="s">
        <v>1710</v>
      </c>
    </row>
    <row r="752" spans="1:14" s="4" customFormat="1" ht="82.5" x14ac:dyDescent="0.25">
      <c r="A752" s="18">
        <f>IF(B752&lt;&gt;"",SUBTOTAL(103,B$9:$B752))</f>
        <v>744</v>
      </c>
      <c r="B752" s="18" t="s">
        <v>2212</v>
      </c>
      <c r="C752" s="19" t="s">
        <v>767</v>
      </c>
      <c r="D752" s="20" t="s">
        <v>218</v>
      </c>
      <c r="E752" s="18" t="s">
        <v>1741</v>
      </c>
      <c r="F752" s="21" t="s">
        <v>2213</v>
      </c>
      <c r="G752" s="18" t="s">
        <v>1960</v>
      </c>
      <c r="H752" s="23"/>
      <c r="I752" s="24" t="s">
        <v>1961</v>
      </c>
      <c r="M752" s="34" t="s">
        <v>1962</v>
      </c>
      <c r="N752" s="4" t="s">
        <v>1710</v>
      </c>
    </row>
    <row r="753" spans="1:14" s="4" customFormat="1" ht="49.5" x14ac:dyDescent="0.25">
      <c r="A753" s="18">
        <f>IF(B753&lt;&gt;"",SUBTOTAL(103,B$9:$B753))</f>
        <v>745</v>
      </c>
      <c r="B753" s="18" t="s">
        <v>2214</v>
      </c>
      <c r="C753" s="19" t="s">
        <v>712</v>
      </c>
      <c r="D753" s="20" t="s">
        <v>487</v>
      </c>
      <c r="E753" s="18" t="s">
        <v>1741</v>
      </c>
      <c r="F753" s="21" t="s">
        <v>2215</v>
      </c>
      <c r="G753" s="18" t="s">
        <v>1993</v>
      </c>
      <c r="H753" s="23"/>
      <c r="I753" s="24" t="s">
        <v>1961</v>
      </c>
      <c r="M753" s="34" t="s">
        <v>1962</v>
      </c>
      <c r="N753" s="4" t="s">
        <v>1710</v>
      </c>
    </row>
    <row r="754" spans="1:14" s="4" customFormat="1" ht="49.5" x14ac:dyDescent="0.25">
      <c r="A754" s="18">
        <f>IF(B754&lt;&gt;"",SUBTOTAL(103,B$9:$B754))</f>
        <v>746</v>
      </c>
      <c r="B754" s="18" t="s">
        <v>2216</v>
      </c>
      <c r="C754" s="19" t="s">
        <v>35</v>
      </c>
      <c r="D754" s="20" t="s">
        <v>232</v>
      </c>
      <c r="E754" s="18" t="s">
        <v>1741</v>
      </c>
      <c r="F754" s="21" t="s">
        <v>2217</v>
      </c>
      <c r="G754" s="18" t="s">
        <v>1993</v>
      </c>
      <c r="H754" s="23"/>
      <c r="I754" s="24" t="s">
        <v>1961</v>
      </c>
      <c r="M754" s="34" t="s">
        <v>1962</v>
      </c>
      <c r="N754" s="4" t="s">
        <v>1710</v>
      </c>
    </row>
    <row r="755" spans="1:14" s="4" customFormat="1" ht="66" x14ac:dyDescent="0.25">
      <c r="A755" s="18">
        <f>IF(B755&lt;&gt;"",SUBTOTAL(103,B$9:$B755))</f>
        <v>747</v>
      </c>
      <c r="B755" s="18" t="s">
        <v>2218</v>
      </c>
      <c r="C755" s="19" t="s">
        <v>921</v>
      </c>
      <c r="D755" s="20" t="s">
        <v>82</v>
      </c>
      <c r="E755" s="18" t="s">
        <v>1741</v>
      </c>
      <c r="F755" s="21" t="s">
        <v>2219</v>
      </c>
      <c r="G755" s="18" t="s">
        <v>1965</v>
      </c>
      <c r="H755" s="23"/>
      <c r="I755" s="24" t="s">
        <v>1961</v>
      </c>
      <c r="M755" s="34" t="s">
        <v>1962</v>
      </c>
      <c r="N755" s="4" t="s">
        <v>1710</v>
      </c>
    </row>
    <row r="756" spans="1:14" s="4" customFormat="1" ht="49.5" x14ac:dyDescent="0.25">
      <c r="A756" s="18">
        <f>IF(B756&lt;&gt;"",SUBTOTAL(103,B$9:$B756))</f>
        <v>748</v>
      </c>
      <c r="B756" s="18" t="s">
        <v>2220</v>
      </c>
      <c r="C756" s="19" t="s">
        <v>1398</v>
      </c>
      <c r="D756" s="20" t="s">
        <v>87</v>
      </c>
      <c r="E756" s="18" t="s">
        <v>1741</v>
      </c>
      <c r="F756" s="21" t="s">
        <v>2221</v>
      </c>
      <c r="G756" s="18" t="s">
        <v>1965</v>
      </c>
      <c r="H756" s="23"/>
      <c r="I756" s="24" t="s">
        <v>1961</v>
      </c>
      <c r="M756" s="34" t="s">
        <v>1962</v>
      </c>
      <c r="N756" s="4" t="s">
        <v>1710</v>
      </c>
    </row>
    <row r="757" spans="1:14" s="4" customFormat="1" ht="49.5" x14ac:dyDescent="0.25">
      <c r="A757" s="18">
        <f>IF(B757&lt;&gt;"",SUBTOTAL(103,B$9:$B757))</f>
        <v>749</v>
      </c>
      <c r="B757" s="18" t="s">
        <v>2222</v>
      </c>
      <c r="C757" s="19" t="s">
        <v>2223</v>
      </c>
      <c r="D757" s="20" t="s">
        <v>649</v>
      </c>
      <c r="E757" s="18" t="s">
        <v>1741</v>
      </c>
      <c r="F757" s="21" t="s">
        <v>2224</v>
      </c>
      <c r="G757" s="18" t="s">
        <v>2004</v>
      </c>
      <c r="H757" s="23"/>
      <c r="I757" s="24" t="s">
        <v>1961</v>
      </c>
      <c r="M757" s="34" t="s">
        <v>1962</v>
      </c>
      <c r="N757" s="4" t="s">
        <v>1710</v>
      </c>
    </row>
    <row r="758" spans="1:14" s="4" customFormat="1" ht="33" x14ac:dyDescent="0.25">
      <c r="A758" s="18">
        <f>IF(B758&lt;&gt;"",SUBTOTAL(103,B$9:$B758))</f>
        <v>750</v>
      </c>
      <c r="B758" s="18" t="s">
        <v>2225</v>
      </c>
      <c r="C758" s="19" t="s">
        <v>2226</v>
      </c>
      <c r="D758" s="20" t="s">
        <v>272</v>
      </c>
      <c r="E758" s="18" t="s">
        <v>1741</v>
      </c>
      <c r="F758" s="21" t="s">
        <v>2227</v>
      </c>
      <c r="G758" s="18" t="s">
        <v>2004</v>
      </c>
      <c r="H758" s="23"/>
      <c r="I758" s="24" t="s">
        <v>1961</v>
      </c>
      <c r="M758" s="34" t="s">
        <v>1962</v>
      </c>
      <c r="N758" s="4" t="s">
        <v>1710</v>
      </c>
    </row>
    <row r="759" spans="1:14" s="4" customFormat="1" ht="66" x14ac:dyDescent="0.25">
      <c r="A759" s="18">
        <f>IF(B759&lt;&gt;"",SUBTOTAL(103,B$9:$B759))</f>
        <v>751</v>
      </c>
      <c r="B759" s="18" t="s">
        <v>2228</v>
      </c>
      <c r="C759" s="19" t="s">
        <v>51</v>
      </c>
      <c r="D759" s="20" t="s">
        <v>132</v>
      </c>
      <c r="E759" s="18" t="s">
        <v>1741</v>
      </c>
      <c r="F759" s="21" t="s">
        <v>2229</v>
      </c>
      <c r="G759" s="18" t="s">
        <v>1968</v>
      </c>
      <c r="H759" s="23"/>
      <c r="I759" s="24" t="s">
        <v>1961</v>
      </c>
      <c r="M759" s="34" t="s">
        <v>1962</v>
      </c>
      <c r="N759" s="4" t="s">
        <v>1710</v>
      </c>
    </row>
    <row r="760" spans="1:14" s="4" customFormat="1" ht="49.5" x14ac:dyDescent="0.25">
      <c r="A760" s="18">
        <f>IF(B760&lt;&gt;"",SUBTOTAL(103,B$9:$B760))</f>
        <v>752</v>
      </c>
      <c r="B760" s="18" t="s">
        <v>2230</v>
      </c>
      <c r="C760" s="19" t="s">
        <v>2231</v>
      </c>
      <c r="D760" s="20" t="s">
        <v>548</v>
      </c>
      <c r="E760" s="18" t="s">
        <v>1741</v>
      </c>
      <c r="F760" s="21" t="s">
        <v>2232</v>
      </c>
      <c r="G760" s="18" t="s">
        <v>1975</v>
      </c>
      <c r="H760" s="23"/>
      <c r="I760" s="24" t="s">
        <v>1961</v>
      </c>
      <c r="M760" s="34" t="s">
        <v>1962</v>
      </c>
      <c r="N760" s="4" t="s">
        <v>1710</v>
      </c>
    </row>
    <row r="761" spans="1:14" s="4" customFormat="1" ht="49.5" x14ac:dyDescent="0.25">
      <c r="A761" s="18">
        <f>IF(B761&lt;&gt;"",SUBTOTAL(103,B$9:$B761))</f>
        <v>753</v>
      </c>
      <c r="B761" s="18" t="s">
        <v>2233</v>
      </c>
      <c r="C761" s="19" t="s">
        <v>1282</v>
      </c>
      <c r="D761" s="20" t="s">
        <v>147</v>
      </c>
      <c r="E761" s="18" t="s">
        <v>1741</v>
      </c>
      <c r="F761" s="21" t="s">
        <v>7930</v>
      </c>
      <c r="G761" s="18" t="s">
        <v>1975</v>
      </c>
      <c r="H761" s="23"/>
      <c r="I761" s="24" t="s">
        <v>1961</v>
      </c>
      <c r="M761" s="34" t="s">
        <v>1962</v>
      </c>
      <c r="N761" s="4" t="s">
        <v>1710</v>
      </c>
    </row>
    <row r="762" spans="1:14" s="4" customFormat="1" ht="66" x14ac:dyDescent="0.25">
      <c r="A762" s="18">
        <f>IF(B762&lt;&gt;"",SUBTOTAL(103,B$9:$B762))</f>
        <v>754</v>
      </c>
      <c r="B762" s="18" t="s">
        <v>2234</v>
      </c>
      <c r="C762" s="19" t="s">
        <v>2235</v>
      </c>
      <c r="D762" s="20" t="s">
        <v>163</v>
      </c>
      <c r="E762" s="18" t="s">
        <v>1741</v>
      </c>
      <c r="F762" s="21" t="s">
        <v>2236</v>
      </c>
      <c r="G762" s="18" t="s">
        <v>1987</v>
      </c>
      <c r="H762" s="23"/>
      <c r="I762" s="24" t="s">
        <v>1961</v>
      </c>
      <c r="M762" s="34" t="s">
        <v>1962</v>
      </c>
      <c r="N762" s="4" t="s">
        <v>1710</v>
      </c>
    </row>
    <row r="763" spans="1:14" s="4" customFormat="1" ht="66" x14ac:dyDescent="0.25">
      <c r="A763" s="18">
        <f>IF(B763&lt;&gt;"",SUBTOTAL(103,B$9:$B763))</f>
        <v>755</v>
      </c>
      <c r="B763" s="18" t="s">
        <v>2237</v>
      </c>
      <c r="C763" s="19" t="s">
        <v>2238</v>
      </c>
      <c r="D763" s="20" t="s">
        <v>177</v>
      </c>
      <c r="E763" s="18" t="s">
        <v>1741</v>
      </c>
      <c r="F763" s="21" t="s">
        <v>2239</v>
      </c>
      <c r="G763" s="18" t="s">
        <v>1987</v>
      </c>
      <c r="H763" s="23"/>
      <c r="I763" s="24" t="s">
        <v>1961</v>
      </c>
      <c r="M763" s="34" t="s">
        <v>1962</v>
      </c>
      <c r="N763" s="4" t="s">
        <v>1710</v>
      </c>
    </row>
    <row r="764" spans="1:14" s="4" customFormat="1" ht="49.5" x14ac:dyDescent="0.25">
      <c r="A764" s="18">
        <f>IF(B764&lt;&gt;"",SUBTOTAL(103,B$9:$B764))</f>
        <v>756</v>
      </c>
      <c r="B764" s="18" t="s">
        <v>2240</v>
      </c>
      <c r="C764" s="19" t="s">
        <v>2241</v>
      </c>
      <c r="D764" s="20" t="s">
        <v>194</v>
      </c>
      <c r="E764" s="18" t="s">
        <v>1741</v>
      </c>
      <c r="F764" s="21" t="s">
        <v>2242</v>
      </c>
      <c r="G764" s="18" t="s">
        <v>2001</v>
      </c>
      <c r="H764" s="23"/>
      <c r="I764" s="24" t="s">
        <v>1961</v>
      </c>
      <c r="M764" s="34" t="s">
        <v>1962</v>
      </c>
      <c r="N764" s="4" t="s">
        <v>1710</v>
      </c>
    </row>
    <row r="765" spans="1:14" s="4" customFormat="1" ht="49.5" x14ac:dyDescent="0.25">
      <c r="A765" s="18">
        <f>IF(B765&lt;&gt;"",SUBTOTAL(103,B$9:$B765))</f>
        <v>757</v>
      </c>
      <c r="B765" s="18" t="s">
        <v>2243</v>
      </c>
      <c r="C765" s="19" t="s">
        <v>2244</v>
      </c>
      <c r="D765" s="20" t="s">
        <v>649</v>
      </c>
      <c r="E765" s="18" t="s">
        <v>2245</v>
      </c>
      <c r="F765" s="21" t="s">
        <v>2246</v>
      </c>
      <c r="G765" s="18" t="s">
        <v>2001</v>
      </c>
      <c r="H765" s="23"/>
      <c r="I765" s="24" t="s">
        <v>1961</v>
      </c>
      <c r="M765" s="34" t="s">
        <v>1962</v>
      </c>
      <c r="N765" s="4" t="s">
        <v>1710</v>
      </c>
    </row>
    <row r="766" spans="1:14" s="4" customFormat="1" ht="49.5" x14ac:dyDescent="0.25">
      <c r="A766" s="18">
        <f>IF(B766&lt;&gt;"",SUBTOTAL(103,B$9:$B766))</f>
        <v>758</v>
      </c>
      <c r="B766" s="18" t="s">
        <v>2247</v>
      </c>
      <c r="C766" s="19" t="s">
        <v>2248</v>
      </c>
      <c r="D766" s="20" t="s">
        <v>96</v>
      </c>
      <c r="E766" s="18" t="s">
        <v>1723</v>
      </c>
      <c r="F766" s="21" t="s">
        <v>2249</v>
      </c>
      <c r="G766" s="18" t="s">
        <v>2250</v>
      </c>
      <c r="H766" s="23"/>
      <c r="I766" s="24" t="s">
        <v>2251</v>
      </c>
      <c r="M766" s="34" t="s">
        <v>2252</v>
      </c>
      <c r="N766" s="4" t="s">
        <v>1710</v>
      </c>
    </row>
    <row r="767" spans="1:14" s="4" customFormat="1" ht="49.5" x14ac:dyDescent="0.25">
      <c r="A767" s="18">
        <f>IF(B767&lt;&gt;"",SUBTOTAL(103,B$9:$B767))</f>
        <v>759</v>
      </c>
      <c r="B767" s="18" t="s">
        <v>2253</v>
      </c>
      <c r="C767" s="19" t="s">
        <v>2254</v>
      </c>
      <c r="D767" s="20" t="s">
        <v>29</v>
      </c>
      <c r="E767" s="18" t="s">
        <v>1741</v>
      </c>
      <c r="F767" s="21" t="s">
        <v>2255</v>
      </c>
      <c r="G767" s="18" t="s">
        <v>2256</v>
      </c>
      <c r="H767" s="23"/>
      <c r="I767" s="24" t="s">
        <v>2251</v>
      </c>
      <c r="M767" s="34" t="s">
        <v>2252</v>
      </c>
      <c r="N767" s="4" t="s">
        <v>1710</v>
      </c>
    </row>
    <row r="768" spans="1:14" s="4" customFormat="1" ht="66" x14ac:dyDescent="0.25">
      <c r="A768" s="18">
        <f>IF(B768&lt;&gt;"",SUBTOTAL(103,B$9:$B768))</f>
        <v>760</v>
      </c>
      <c r="B768" s="18" t="s">
        <v>2257</v>
      </c>
      <c r="C768" s="19" t="s">
        <v>180</v>
      </c>
      <c r="D768" s="20" t="s">
        <v>649</v>
      </c>
      <c r="E768" s="18" t="s">
        <v>1717</v>
      </c>
      <c r="F768" s="21" t="s">
        <v>2258</v>
      </c>
      <c r="G768" s="18" t="s">
        <v>2259</v>
      </c>
      <c r="H768" s="23"/>
      <c r="I768" s="24" t="s">
        <v>2251</v>
      </c>
      <c r="M768" s="34" t="s">
        <v>2252</v>
      </c>
      <c r="N768" s="4" t="s">
        <v>1710</v>
      </c>
    </row>
    <row r="769" spans="1:14" s="4" customFormat="1" ht="66" x14ac:dyDescent="0.25">
      <c r="A769" s="18">
        <f>IF(B769&lt;&gt;"",SUBTOTAL(103,B$9:$B769))</f>
        <v>761</v>
      </c>
      <c r="B769" s="18" t="s">
        <v>2260</v>
      </c>
      <c r="C769" s="19" t="s">
        <v>35</v>
      </c>
      <c r="D769" s="20" t="s">
        <v>147</v>
      </c>
      <c r="E769" s="18" t="s">
        <v>1723</v>
      </c>
      <c r="F769" s="21" t="s">
        <v>2261</v>
      </c>
      <c r="G769" s="18" t="s">
        <v>2259</v>
      </c>
      <c r="H769" s="23"/>
      <c r="I769" s="24" t="s">
        <v>2251</v>
      </c>
      <c r="M769" s="34" t="s">
        <v>2252</v>
      </c>
      <c r="N769" s="4" t="s">
        <v>1710</v>
      </c>
    </row>
    <row r="770" spans="1:14" s="4" customFormat="1" ht="49.5" x14ac:dyDescent="0.25">
      <c r="A770" s="18">
        <f>IF(B770&lt;&gt;"",SUBTOTAL(103,B$9:$B770))</f>
        <v>762</v>
      </c>
      <c r="B770" s="18" t="s">
        <v>2262</v>
      </c>
      <c r="C770" s="19" t="s">
        <v>1267</v>
      </c>
      <c r="D770" s="20" t="s">
        <v>566</v>
      </c>
      <c r="E770" s="18" t="s">
        <v>1879</v>
      </c>
      <c r="F770" s="21" t="s">
        <v>2263</v>
      </c>
      <c r="G770" s="18" t="s">
        <v>2259</v>
      </c>
      <c r="H770" s="23"/>
      <c r="I770" s="24" t="s">
        <v>2251</v>
      </c>
      <c r="M770" s="34" t="s">
        <v>2252</v>
      </c>
      <c r="N770" s="4" t="s">
        <v>1710</v>
      </c>
    </row>
    <row r="771" spans="1:14" s="4" customFormat="1" ht="49.5" x14ac:dyDescent="0.25">
      <c r="A771" s="18">
        <f>IF(B771&lt;&gt;"",SUBTOTAL(103,B$9:$B771))</f>
        <v>763</v>
      </c>
      <c r="B771" s="18" t="s">
        <v>2264</v>
      </c>
      <c r="C771" s="19" t="s">
        <v>2265</v>
      </c>
      <c r="D771" s="20" t="s">
        <v>412</v>
      </c>
      <c r="E771" s="18" t="s">
        <v>1723</v>
      </c>
      <c r="F771" s="21" t="s">
        <v>2266</v>
      </c>
      <c r="G771" s="18" t="s">
        <v>2267</v>
      </c>
      <c r="H771" s="23"/>
      <c r="I771" s="24" t="s">
        <v>2251</v>
      </c>
      <c r="M771" s="34" t="s">
        <v>2252</v>
      </c>
      <c r="N771" s="4" t="s">
        <v>1710</v>
      </c>
    </row>
    <row r="772" spans="1:14" s="4" customFormat="1" ht="49.5" x14ac:dyDescent="0.25">
      <c r="A772" s="18">
        <f>IF(B772&lt;&gt;"",SUBTOTAL(103,B$9:$B772))</f>
        <v>764</v>
      </c>
      <c r="B772" s="18" t="s">
        <v>2268</v>
      </c>
      <c r="C772" s="19" t="s">
        <v>1380</v>
      </c>
      <c r="D772" s="20" t="s">
        <v>580</v>
      </c>
      <c r="E772" s="18" t="s">
        <v>1879</v>
      </c>
      <c r="F772" s="21" t="s">
        <v>2269</v>
      </c>
      <c r="G772" s="18" t="s">
        <v>2256</v>
      </c>
      <c r="H772" s="23"/>
      <c r="I772" s="24" t="s">
        <v>2251</v>
      </c>
      <c r="M772" s="34" t="s">
        <v>2252</v>
      </c>
      <c r="N772" s="4" t="s">
        <v>1710</v>
      </c>
    </row>
    <row r="773" spans="1:14" s="4" customFormat="1" ht="49.5" x14ac:dyDescent="0.25">
      <c r="A773" s="18">
        <f>IF(B773&lt;&gt;"",SUBTOTAL(103,B$9:$B773))</f>
        <v>765</v>
      </c>
      <c r="B773" s="18" t="s">
        <v>2270</v>
      </c>
      <c r="C773" s="19" t="s">
        <v>2271</v>
      </c>
      <c r="D773" s="20" t="s">
        <v>78</v>
      </c>
      <c r="E773" s="18" t="s">
        <v>1727</v>
      </c>
      <c r="F773" s="21" t="s">
        <v>2272</v>
      </c>
      <c r="G773" s="18" t="s">
        <v>2256</v>
      </c>
      <c r="H773" s="23"/>
      <c r="I773" s="24" t="s">
        <v>2251</v>
      </c>
      <c r="M773" s="34" t="s">
        <v>2252</v>
      </c>
      <c r="N773" s="4" t="s">
        <v>1710</v>
      </c>
    </row>
    <row r="774" spans="1:14" s="4" customFormat="1" ht="49.5" x14ac:dyDescent="0.25">
      <c r="A774" s="18">
        <f>IF(B774&lt;&gt;"",SUBTOTAL(103,B$9:$B774))</f>
        <v>766</v>
      </c>
      <c r="B774" s="18" t="s">
        <v>2273</v>
      </c>
      <c r="C774" s="19" t="s">
        <v>2274</v>
      </c>
      <c r="D774" s="20" t="s">
        <v>29</v>
      </c>
      <c r="E774" s="18" t="s">
        <v>1741</v>
      </c>
      <c r="F774" s="21" t="s">
        <v>2275</v>
      </c>
      <c r="G774" s="18" t="s">
        <v>2276</v>
      </c>
      <c r="H774" s="23"/>
      <c r="I774" s="24" t="s">
        <v>2251</v>
      </c>
      <c r="M774" s="34" t="s">
        <v>2252</v>
      </c>
      <c r="N774" s="4" t="s">
        <v>1710</v>
      </c>
    </row>
    <row r="775" spans="1:14" s="4" customFormat="1" ht="66" x14ac:dyDescent="0.25">
      <c r="A775" s="18">
        <f>IF(B775&lt;&gt;"",SUBTOTAL(103,B$9:$B775))</f>
        <v>767</v>
      </c>
      <c r="B775" s="18" t="s">
        <v>2277</v>
      </c>
      <c r="C775" s="19" t="s">
        <v>1672</v>
      </c>
      <c r="D775" s="20" t="s">
        <v>103</v>
      </c>
      <c r="E775" s="18" t="s">
        <v>1741</v>
      </c>
      <c r="F775" s="21" t="s">
        <v>2278</v>
      </c>
      <c r="G775" s="92" t="s">
        <v>7925</v>
      </c>
      <c r="H775" s="23"/>
      <c r="I775" s="24" t="s">
        <v>2251</v>
      </c>
      <c r="M775" s="34" t="s">
        <v>2252</v>
      </c>
      <c r="N775" s="4" t="s">
        <v>1710</v>
      </c>
    </row>
    <row r="776" spans="1:14" s="4" customFormat="1" ht="49.5" x14ac:dyDescent="0.25">
      <c r="A776" s="18">
        <f>IF(B776&lt;&gt;"",SUBTOTAL(103,B$9:$B776))</f>
        <v>768</v>
      </c>
      <c r="B776" s="18" t="s">
        <v>2279</v>
      </c>
      <c r="C776" s="19" t="s">
        <v>543</v>
      </c>
      <c r="D776" s="20" t="s">
        <v>78</v>
      </c>
      <c r="E776" s="18" t="s">
        <v>1879</v>
      </c>
      <c r="F776" s="21" t="s">
        <v>2280</v>
      </c>
      <c r="G776" s="18" t="s">
        <v>2256</v>
      </c>
      <c r="H776" s="23"/>
      <c r="I776" s="24" t="s">
        <v>2251</v>
      </c>
      <c r="M776" s="34" t="s">
        <v>2252</v>
      </c>
      <c r="N776" s="4" t="s">
        <v>1710</v>
      </c>
    </row>
    <row r="777" spans="1:14" s="4" customFormat="1" ht="49.5" x14ac:dyDescent="0.25">
      <c r="A777" s="18">
        <f>IF(B777&lt;&gt;"",SUBTOTAL(103,B$9:$B777))</f>
        <v>769</v>
      </c>
      <c r="B777" s="18" t="s">
        <v>2281</v>
      </c>
      <c r="C777" s="19" t="s">
        <v>2282</v>
      </c>
      <c r="D777" s="20" t="s">
        <v>2283</v>
      </c>
      <c r="E777" s="18" t="s">
        <v>1723</v>
      </c>
      <c r="F777" s="21" t="s">
        <v>2284</v>
      </c>
      <c r="G777" s="18" t="s">
        <v>2285</v>
      </c>
      <c r="H777" s="23"/>
      <c r="I777" s="24" t="s">
        <v>2251</v>
      </c>
      <c r="M777" s="34" t="s">
        <v>2252</v>
      </c>
      <c r="N777" s="4" t="s">
        <v>1710</v>
      </c>
    </row>
    <row r="778" spans="1:14" s="4" customFormat="1" ht="49.5" x14ac:dyDescent="0.25">
      <c r="A778" s="18">
        <f>IF(B778&lt;&gt;"",SUBTOTAL(103,B$9:$B778))</f>
        <v>770</v>
      </c>
      <c r="B778" s="18" t="s">
        <v>2286</v>
      </c>
      <c r="C778" s="19" t="s">
        <v>1936</v>
      </c>
      <c r="D778" s="20" t="s">
        <v>2287</v>
      </c>
      <c r="E778" s="18" t="s">
        <v>1727</v>
      </c>
      <c r="F778" s="21" t="s">
        <v>2288</v>
      </c>
      <c r="G778" s="18" t="s">
        <v>2250</v>
      </c>
      <c r="H778" s="23"/>
      <c r="I778" s="24" t="s">
        <v>2251</v>
      </c>
      <c r="M778" s="34" t="s">
        <v>2252</v>
      </c>
      <c r="N778" s="4" t="s">
        <v>1710</v>
      </c>
    </row>
    <row r="779" spans="1:14" s="4" customFormat="1" ht="66" x14ac:dyDescent="0.25">
      <c r="A779" s="18">
        <f>IF(B779&lt;&gt;"",SUBTOTAL(103,B$9:$B779))</f>
        <v>771</v>
      </c>
      <c r="B779" s="18" t="s">
        <v>2289</v>
      </c>
      <c r="C779" s="19" t="s">
        <v>51</v>
      </c>
      <c r="D779" s="20" t="s">
        <v>760</v>
      </c>
      <c r="E779" s="18" t="s">
        <v>1723</v>
      </c>
      <c r="F779" s="21" t="s">
        <v>2290</v>
      </c>
      <c r="G779" s="18" t="s">
        <v>2291</v>
      </c>
      <c r="H779" s="23"/>
      <c r="I779" s="24" t="s">
        <v>2251</v>
      </c>
      <c r="M779" s="34" t="s">
        <v>2252</v>
      </c>
      <c r="N779" s="4" t="s">
        <v>1710</v>
      </c>
    </row>
    <row r="780" spans="1:14" s="4" customFormat="1" ht="66" x14ac:dyDescent="0.25">
      <c r="A780" s="18">
        <f>IF(B780&lt;&gt;"",SUBTOTAL(103,B$9:$B780))</f>
        <v>772</v>
      </c>
      <c r="B780" s="18" t="s">
        <v>2292</v>
      </c>
      <c r="C780" s="19" t="s">
        <v>2182</v>
      </c>
      <c r="D780" s="20" t="s">
        <v>91</v>
      </c>
      <c r="E780" s="18" t="s">
        <v>1723</v>
      </c>
      <c r="F780" s="21" t="s">
        <v>2293</v>
      </c>
      <c r="G780" s="18" t="s">
        <v>2250</v>
      </c>
      <c r="H780" s="23"/>
      <c r="I780" s="24" t="s">
        <v>2251</v>
      </c>
      <c r="M780" s="34" t="s">
        <v>2252</v>
      </c>
      <c r="N780" s="4" t="s">
        <v>1710</v>
      </c>
    </row>
    <row r="781" spans="1:14" s="4" customFormat="1" ht="66" x14ac:dyDescent="0.25">
      <c r="A781" s="18">
        <f>IF(B781&lt;&gt;"",SUBTOTAL(103,B$9:$B781))</f>
        <v>773</v>
      </c>
      <c r="B781" s="18" t="s">
        <v>2294</v>
      </c>
      <c r="C781" s="19" t="s">
        <v>51</v>
      </c>
      <c r="D781" s="20" t="s">
        <v>65</v>
      </c>
      <c r="E781" s="18" t="s">
        <v>1879</v>
      </c>
      <c r="F781" s="21" t="s">
        <v>2295</v>
      </c>
      <c r="G781" s="18" t="s">
        <v>2291</v>
      </c>
      <c r="H781" s="23"/>
      <c r="I781" s="24" t="s">
        <v>2251</v>
      </c>
      <c r="M781" s="34" t="s">
        <v>2252</v>
      </c>
      <c r="N781" s="4" t="s">
        <v>1710</v>
      </c>
    </row>
    <row r="782" spans="1:14" s="4" customFormat="1" ht="49.5" x14ac:dyDescent="0.25">
      <c r="A782" s="18">
        <f>IF(B782&lt;&gt;"",SUBTOTAL(103,B$9:$B782))</f>
        <v>774</v>
      </c>
      <c r="B782" s="18" t="s">
        <v>2296</v>
      </c>
      <c r="C782" s="19" t="s">
        <v>35</v>
      </c>
      <c r="D782" s="20" t="s">
        <v>232</v>
      </c>
      <c r="E782" s="18" t="s">
        <v>2297</v>
      </c>
      <c r="F782" s="21" t="s">
        <v>2298</v>
      </c>
      <c r="G782" s="18" t="s">
        <v>2291</v>
      </c>
      <c r="H782" s="23"/>
      <c r="I782" s="24" t="s">
        <v>2251</v>
      </c>
      <c r="M782" s="34" t="s">
        <v>2252</v>
      </c>
      <c r="N782" s="4" t="s">
        <v>1710</v>
      </c>
    </row>
    <row r="783" spans="1:14" s="4" customFormat="1" ht="49.5" x14ac:dyDescent="0.25">
      <c r="A783" s="18">
        <f>IF(B783&lt;&gt;"",SUBTOTAL(103,B$9:$B783))</f>
        <v>775</v>
      </c>
      <c r="B783" s="18" t="s">
        <v>2299</v>
      </c>
      <c r="C783" s="19" t="s">
        <v>1451</v>
      </c>
      <c r="D783" s="20" t="s">
        <v>91</v>
      </c>
      <c r="E783" s="18" t="s">
        <v>1741</v>
      </c>
      <c r="F783" s="21" t="s">
        <v>2300</v>
      </c>
      <c r="G783" s="18" t="s">
        <v>2285</v>
      </c>
      <c r="H783" s="23"/>
      <c r="I783" s="24" t="s">
        <v>2251</v>
      </c>
      <c r="M783" s="34" t="s">
        <v>2252</v>
      </c>
      <c r="N783" s="4" t="s">
        <v>1710</v>
      </c>
    </row>
    <row r="784" spans="1:14" s="4" customFormat="1" ht="49.5" x14ac:dyDescent="0.25">
      <c r="A784" s="18">
        <f>IF(B784&lt;&gt;"",SUBTOTAL(103,B$9:$B784))</f>
        <v>776</v>
      </c>
      <c r="B784" s="18" t="s">
        <v>2301</v>
      </c>
      <c r="C784" s="19" t="s">
        <v>853</v>
      </c>
      <c r="D784" s="20" t="s">
        <v>544</v>
      </c>
      <c r="E784" s="18" t="s">
        <v>1727</v>
      </c>
      <c r="F784" s="21" t="s">
        <v>2302</v>
      </c>
      <c r="G784" s="18" t="s">
        <v>2303</v>
      </c>
      <c r="H784" s="23"/>
      <c r="I784" s="24" t="s">
        <v>2251</v>
      </c>
      <c r="M784" s="34" t="s">
        <v>2252</v>
      </c>
      <c r="N784" s="4" t="s">
        <v>1710</v>
      </c>
    </row>
    <row r="785" spans="1:14" s="4" customFormat="1" ht="49.5" x14ac:dyDescent="0.25">
      <c r="A785" s="18">
        <f>IF(B785&lt;&gt;"",SUBTOTAL(103,B$9:$B785))</f>
        <v>777</v>
      </c>
      <c r="B785" s="18" t="s">
        <v>2304</v>
      </c>
      <c r="C785" s="19" t="s">
        <v>122</v>
      </c>
      <c r="D785" s="20" t="s">
        <v>186</v>
      </c>
      <c r="E785" s="18" t="s">
        <v>1717</v>
      </c>
      <c r="F785" s="21" t="s">
        <v>2305</v>
      </c>
      <c r="G785" s="18" t="s">
        <v>2291</v>
      </c>
      <c r="H785" s="23"/>
      <c r="I785" s="24" t="s">
        <v>2251</v>
      </c>
      <c r="M785" s="34" t="s">
        <v>2252</v>
      </c>
      <c r="N785" s="4" t="s">
        <v>1710</v>
      </c>
    </row>
    <row r="786" spans="1:14" s="4" customFormat="1" ht="49.5" x14ac:dyDescent="0.25">
      <c r="A786" s="18">
        <f>IF(B786&lt;&gt;"",SUBTOTAL(103,B$9:$B786))</f>
        <v>778</v>
      </c>
      <c r="B786" s="18" t="s">
        <v>2306</v>
      </c>
      <c r="C786" s="19" t="s">
        <v>290</v>
      </c>
      <c r="D786" s="20" t="s">
        <v>186</v>
      </c>
      <c r="E786" s="18" t="s">
        <v>1879</v>
      </c>
      <c r="F786" s="21" t="s">
        <v>2307</v>
      </c>
      <c r="G786" s="18" t="s">
        <v>2303</v>
      </c>
      <c r="H786" s="23"/>
      <c r="I786" s="24" t="s">
        <v>2251</v>
      </c>
      <c r="M786" s="34" t="s">
        <v>2252</v>
      </c>
      <c r="N786" s="4" t="s">
        <v>1710</v>
      </c>
    </row>
    <row r="787" spans="1:14" s="4" customFormat="1" ht="49.5" x14ac:dyDescent="0.25">
      <c r="A787" s="18">
        <f>IF(B787&lt;&gt;"",SUBTOTAL(103,B$9:$B787))</f>
        <v>779</v>
      </c>
      <c r="B787" s="18" t="s">
        <v>2308</v>
      </c>
      <c r="C787" s="19" t="s">
        <v>2309</v>
      </c>
      <c r="D787" s="20" t="s">
        <v>700</v>
      </c>
      <c r="E787" s="18" t="s">
        <v>1717</v>
      </c>
      <c r="F787" s="21" t="s">
        <v>2310</v>
      </c>
      <c r="G787" s="18" t="s">
        <v>2291</v>
      </c>
      <c r="H787" s="23"/>
      <c r="I787" s="24" t="s">
        <v>2251</v>
      </c>
      <c r="M787" s="34" t="s">
        <v>2252</v>
      </c>
      <c r="N787" s="4" t="s">
        <v>1710</v>
      </c>
    </row>
    <row r="788" spans="1:14" s="4" customFormat="1" ht="49.5" x14ac:dyDescent="0.25">
      <c r="A788" s="18">
        <f>IF(B788&lt;&gt;"",SUBTOTAL(103,B$9:$B788))</f>
        <v>780</v>
      </c>
      <c r="B788" s="18" t="s">
        <v>2311</v>
      </c>
      <c r="C788" s="19" t="s">
        <v>176</v>
      </c>
      <c r="D788" s="20" t="s">
        <v>155</v>
      </c>
      <c r="E788" s="18" t="s">
        <v>1741</v>
      </c>
      <c r="F788" s="21" t="s">
        <v>2312</v>
      </c>
      <c r="G788" s="18" t="s">
        <v>2267</v>
      </c>
      <c r="H788" s="23"/>
      <c r="I788" s="24" t="s">
        <v>2251</v>
      </c>
      <c r="M788" s="34" t="s">
        <v>2252</v>
      </c>
      <c r="N788" s="4" t="s">
        <v>1710</v>
      </c>
    </row>
    <row r="789" spans="1:14" s="4" customFormat="1" ht="49.5" x14ac:dyDescent="0.25">
      <c r="A789" s="18">
        <f>IF(B789&lt;&gt;"",SUBTOTAL(103,B$9:$B789))</f>
        <v>781</v>
      </c>
      <c r="B789" s="18" t="s">
        <v>2313</v>
      </c>
      <c r="C789" s="19" t="s">
        <v>2314</v>
      </c>
      <c r="D789" s="20" t="s">
        <v>360</v>
      </c>
      <c r="E789" s="18" t="s">
        <v>1753</v>
      </c>
      <c r="F789" s="21" t="s">
        <v>2315</v>
      </c>
      <c r="G789" s="18" t="s">
        <v>2259</v>
      </c>
      <c r="H789" s="23"/>
      <c r="I789" s="24" t="s">
        <v>2251</v>
      </c>
      <c r="M789" s="34" t="s">
        <v>2252</v>
      </c>
      <c r="N789" s="4" t="s">
        <v>1710</v>
      </c>
    </row>
    <row r="790" spans="1:14" s="4" customFormat="1" ht="33" x14ac:dyDescent="0.25">
      <c r="A790" s="18">
        <f>IF(B790&lt;&gt;"",SUBTOTAL(103,B$9:$B790))</f>
        <v>782</v>
      </c>
      <c r="B790" s="18" t="s">
        <v>2316</v>
      </c>
      <c r="C790" s="19" t="s">
        <v>908</v>
      </c>
      <c r="D790" s="20" t="s">
        <v>52</v>
      </c>
      <c r="E790" s="18" t="s">
        <v>1723</v>
      </c>
      <c r="F790" s="21" t="s">
        <v>2317</v>
      </c>
      <c r="G790" s="18" t="s">
        <v>2250</v>
      </c>
      <c r="H790" s="23"/>
      <c r="I790" s="24" t="s">
        <v>2251</v>
      </c>
      <c r="M790" s="34" t="s">
        <v>2252</v>
      </c>
      <c r="N790" s="4" t="s">
        <v>1710</v>
      </c>
    </row>
    <row r="791" spans="1:14" s="4" customFormat="1" ht="49.5" x14ac:dyDescent="0.25">
      <c r="A791" s="18">
        <f>IF(B791&lt;&gt;"",SUBTOTAL(103,B$9:$B791))</f>
        <v>783</v>
      </c>
      <c r="B791" s="18" t="s">
        <v>2318</v>
      </c>
      <c r="C791" s="19" t="s">
        <v>86</v>
      </c>
      <c r="D791" s="20" t="s">
        <v>587</v>
      </c>
      <c r="E791" s="18" t="s">
        <v>1727</v>
      </c>
      <c r="F791" s="21" t="s">
        <v>2319</v>
      </c>
      <c r="G791" s="18" t="s">
        <v>2276</v>
      </c>
      <c r="H791" s="23"/>
      <c r="I791" s="24" t="s">
        <v>2251</v>
      </c>
      <c r="M791" s="34" t="s">
        <v>2252</v>
      </c>
      <c r="N791" s="4" t="s">
        <v>1710</v>
      </c>
    </row>
    <row r="792" spans="1:14" s="4" customFormat="1" ht="49.5" x14ac:dyDescent="0.25">
      <c r="A792" s="18">
        <f>IF(B792&lt;&gt;"",SUBTOTAL(103,B$9:$B792))</f>
        <v>784</v>
      </c>
      <c r="B792" s="18" t="s">
        <v>2320</v>
      </c>
      <c r="C792" s="19" t="s">
        <v>2321</v>
      </c>
      <c r="D792" s="20" t="s">
        <v>272</v>
      </c>
      <c r="E792" s="18" t="s">
        <v>1727</v>
      </c>
      <c r="F792" s="21" t="s">
        <v>2322</v>
      </c>
      <c r="G792" s="18" t="s">
        <v>2267</v>
      </c>
      <c r="H792" s="23"/>
      <c r="I792" s="24" t="s">
        <v>2251</v>
      </c>
      <c r="M792" s="34" t="s">
        <v>2252</v>
      </c>
      <c r="N792" s="4" t="s">
        <v>1710</v>
      </c>
    </row>
    <row r="793" spans="1:14" s="4" customFormat="1" ht="49.5" x14ac:dyDescent="0.25">
      <c r="A793" s="18">
        <f>IF(B793&lt;&gt;"",SUBTOTAL(103,B$9:$B793))</f>
        <v>785</v>
      </c>
      <c r="B793" s="18" t="s">
        <v>2323</v>
      </c>
      <c r="C793" s="19" t="s">
        <v>2324</v>
      </c>
      <c r="D793" s="20" t="s">
        <v>29</v>
      </c>
      <c r="E793" s="18" t="s">
        <v>1727</v>
      </c>
      <c r="F793" s="21" t="s">
        <v>2325</v>
      </c>
      <c r="G793" s="18" t="s">
        <v>2303</v>
      </c>
      <c r="H793" s="23"/>
      <c r="I793" s="24" t="s">
        <v>2251</v>
      </c>
      <c r="M793" s="34" t="s">
        <v>2252</v>
      </c>
      <c r="N793" s="4" t="s">
        <v>1710</v>
      </c>
    </row>
    <row r="794" spans="1:14" s="4" customFormat="1" ht="49.5" x14ac:dyDescent="0.25">
      <c r="A794" s="18">
        <f>IF(B794&lt;&gt;"",SUBTOTAL(103,B$9:$B794))</f>
        <v>786</v>
      </c>
      <c r="B794" s="18" t="s">
        <v>2326</v>
      </c>
      <c r="C794" s="19" t="s">
        <v>166</v>
      </c>
      <c r="D794" s="20" t="s">
        <v>2327</v>
      </c>
      <c r="E794" s="18" t="s">
        <v>1727</v>
      </c>
      <c r="F794" s="21" t="s">
        <v>2328</v>
      </c>
      <c r="G794" s="18" t="s">
        <v>2291</v>
      </c>
      <c r="H794" s="23"/>
      <c r="I794" s="24" t="s">
        <v>2251</v>
      </c>
      <c r="M794" s="34" t="s">
        <v>2252</v>
      </c>
      <c r="N794" s="4" t="s">
        <v>1710</v>
      </c>
    </row>
    <row r="795" spans="1:14" s="4" customFormat="1" ht="49.5" x14ac:dyDescent="0.25">
      <c r="A795" s="18">
        <f>IF(B795&lt;&gt;"",SUBTOTAL(103,B$9:$B795))</f>
        <v>787</v>
      </c>
      <c r="B795" s="18" t="s">
        <v>2329</v>
      </c>
      <c r="C795" s="19" t="s">
        <v>1556</v>
      </c>
      <c r="D795" s="20" t="s">
        <v>634</v>
      </c>
      <c r="E795" s="18" t="s">
        <v>1879</v>
      </c>
      <c r="F795" s="21" t="s">
        <v>2330</v>
      </c>
      <c r="G795" s="18" t="s">
        <v>2303</v>
      </c>
      <c r="H795" s="23"/>
      <c r="I795" s="24" t="s">
        <v>2251</v>
      </c>
      <c r="M795" s="34" t="s">
        <v>2252</v>
      </c>
      <c r="N795" s="4" t="s">
        <v>1710</v>
      </c>
    </row>
    <row r="796" spans="1:14" s="4" customFormat="1" ht="49.5" x14ac:dyDescent="0.25">
      <c r="A796" s="18">
        <f>IF(B796&lt;&gt;"",SUBTOTAL(103,B$9:$B796))</f>
        <v>788</v>
      </c>
      <c r="B796" s="18" t="s">
        <v>2331</v>
      </c>
      <c r="C796" s="19" t="s">
        <v>681</v>
      </c>
      <c r="D796" s="20" t="s">
        <v>1075</v>
      </c>
      <c r="E796" s="18" t="s">
        <v>1717</v>
      </c>
      <c r="F796" s="21" t="s">
        <v>2332</v>
      </c>
      <c r="G796" s="18" t="s">
        <v>2259</v>
      </c>
      <c r="H796" s="23"/>
      <c r="I796" s="24" t="s">
        <v>2251</v>
      </c>
      <c r="M796" s="34" t="s">
        <v>2252</v>
      </c>
      <c r="N796" s="4" t="s">
        <v>1710</v>
      </c>
    </row>
    <row r="797" spans="1:14" s="4" customFormat="1" ht="49.5" x14ac:dyDescent="0.25">
      <c r="A797" s="18">
        <f>IF(B797&lt;&gt;"",SUBTOTAL(103,B$9:$B797))</f>
        <v>789</v>
      </c>
      <c r="B797" s="18" t="s">
        <v>2333</v>
      </c>
      <c r="C797" s="19" t="s">
        <v>788</v>
      </c>
      <c r="D797" s="20" t="s">
        <v>700</v>
      </c>
      <c r="E797" s="18" t="s">
        <v>1727</v>
      </c>
      <c r="F797" s="21" t="s">
        <v>2334</v>
      </c>
      <c r="G797" s="18" t="s">
        <v>2291</v>
      </c>
      <c r="H797" s="23"/>
      <c r="I797" s="24" t="s">
        <v>2251</v>
      </c>
      <c r="M797" s="34" t="s">
        <v>2252</v>
      </c>
      <c r="N797" s="4" t="s">
        <v>1710</v>
      </c>
    </row>
    <row r="798" spans="1:14" s="4" customFormat="1" ht="66" x14ac:dyDescent="0.25">
      <c r="A798" s="18">
        <f>IF(B798&lt;&gt;"",SUBTOTAL(103,B$9:$B798))</f>
        <v>790</v>
      </c>
      <c r="B798" s="18" t="s">
        <v>2335</v>
      </c>
      <c r="C798" s="19" t="s">
        <v>915</v>
      </c>
      <c r="D798" s="20" t="s">
        <v>78</v>
      </c>
      <c r="E798" s="18" t="s">
        <v>1727</v>
      </c>
      <c r="F798" s="21" t="s">
        <v>2336</v>
      </c>
      <c r="G798" s="18" t="s">
        <v>2259</v>
      </c>
      <c r="H798" s="23"/>
      <c r="I798" s="24" t="s">
        <v>2251</v>
      </c>
      <c r="M798" s="34" t="s">
        <v>2252</v>
      </c>
      <c r="N798" s="4" t="s">
        <v>1710</v>
      </c>
    </row>
    <row r="799" spans="1:14" s="4" customFormat="1" ht="66" x14ac:dyDescent="0.25">
      <c r="A799" s="18">
        <f>IF(B799&lt;&gt;"",SUBTOTAL(103,B$9:$B799))</f>
        <v>791</v>
      </c>
      <c r="B799" s="18" t="s">
        <v>2337</v>
      </c>
      <c r="C799" s="19" t="s">
        <v>2338</v>
      </c>
      <c r="D799" s="20" t="s">
        <v>103</v>
      </c>
      <c r="E799" s="18" t="s">
        <v>1727</v>
      </c>
      <c r="F799" s="21" t="s">
        <v>2339</v>
      </c>
      <c r="G799" s="18" t="s">
        <v>2250</v>
      </c>
      <c r="H799" s="23"/>
      <c r="I799" s="24" t="s">
        <v>2251</v>
      </c>
      <c r="M799" s="34" t="s">
        <v>2252</v>
      </c>
      <c r="N799" s="4" t="s">
        <v>1710</v>
      </c>
    </row>
    <row r="800" spans="1:14" s="4" customFormat="1" ht="66" x14ac:dyDescent="0.25">
      <c r="A800" s="18">
        <f>IF(B800&lt;&gt;"",SUBTOTAL(103,B$9:$B800))</f>
        <v>792</v>
      </c>
      <c r="B800" s="18" t="s">
        <v>2340</v>
      </c>
      <c r="C800" s="19" t="s">
        <v>2341</v>
      </c>
      <c r="D800" s="20" t="s">
        <v>392</v>
      </c>
      <c r="E800" s="18" t="s">
        <v>1753</v>
      </c>
      <c r="F800" s="21" t="s">
        <v>2342</v>
      </c>
      <c r="G800" s="18" t="s">
        <v>2291</v>
      </c>
      <c r="H800" s="23"/>
      <c r="I800" s="24" t="s">
        <v>2251</v>
      </c>
      <c r="M800" s="34" t="s">
        <v>2252</v>
      </c>
      <c r="N800" s="4" t="s">
        <v>1710</v>
      </c>
    </row>
    <row r="801" spans="1:14" s="4" customFormat="1" ht="49.5" x14ac:dyDescent="0.25">
      <c r="A801" s="18">
        <f>IF(B801&lt;&gt;"",SUBTOTAL(103,B$9:$B801))</f>
        <v>793</v>
      </c>
      <c r="B801" s="18" t="s">
        <v>2343</v>
      </c>
      <c r="C801" s="19" t="s">
        <v>2344</v>
      </c>
      <c r="D801" s="20" t="s">
        <v>103</v>
      </c>
      <c r="E801" s="18" t="s">
        <v>1753</v>
      </c>
      <c r="F801" s="21" t="s">
        <v>2345</v>
      </c>
      <c r="G801" s="18" t="s">
        <v>2303</v>
      </c>
      <c r="H801" s="23"/>
      <c r="I801" s="24" t="s">
        <v>2251</v>
      </c>
      <c r="M801" s="34" t="s">
        <v>2252</v>
      </c>
      <c r="N801" s="4" t="s">
        <v>1710</v>
      </c>
    </row>
    <row r="802" spans="1:14" s="4" customFormat="1" ht="49.5" x14ac:dyDescent="0.25">
      <c r="A802" s="18">
        <f>IF(B802&lt;&gt;"",SUBTOTAL(103,B$9:$B802))</f>
        <v>794</v>
      </c>
      <c r="B802" s="18" t="s">
        <v>2346</v>
      </c>
      <c r="C802" s="19" t="s">
        <v>2241</v>
      </c>
      <c r="D802" s="20" t="s">
        <v>56</v>
      </c>
      <c r="E802" s="18" t="s">
        <v>1879</v>
      </c>
      <c r="F802" s="21" t="s">
        <v>2347</v>
      </c>
      <c r="G802" s="18" t="s">
        <v>2250</v>
      </c>
      <c r="H802" s="23"/>
      <c r="I802" s="24" t="s">
        <v>2251</v>
      </c>
      <c r="M802" s="34" t="s">
        <v>2252</v>
      </c>
      <c r="N802" s="4" t="s">
        <v>1710</v>
      </c>
    </row>
    <row r="803" spans="1:14" s="4" customFormat="1" ht="49.5" x14ac:dyDescent="0.25">
      <c r="A803" s="18">
        <f>IF(B803&lt;&gt;"",SUBTOTAL(103,B$9:$B803))</f>
        <v>795</v>
      </c>
      <c r="B803" s="18" t="s">
        <v>2348</v>
      </c>
      <c r="C803" s="19" t="s">
        <v>1267</v>
      </c>
      <c r="D803" s="20" t="s">
        <v>1348</v>
      </c>
      <c r="E803" s="18" t="s">
        <v>1879</v>
      </c>
      <c r="F803" s="21" t="s">
        <v>2349</v>
      </c>
      <c r="G803" s="18" t="s">
        <v>2276</v>
      </c>
      <c r="H803" s="23"/>
      <c r="I803" s="24" t="s">
        <v>2251</v>
      </c>
      <c r="M803" s="34" t="s">
        <v>2252</v>
      </c>
      <c r="N803" s="4" t="s">
        <v>1710</v>
      </c>
    </row>
    <row r="804" spans="1:14" s="4" customFormat="1" ht="49.5" x14ac:dyDescent="0.25">
      <c r="A804" s="18">
        <f>IF(B804&lt;&gt;"",SUBTOTAL(103,B$9:$B804))</f>
        <v>796</v>
      </c>
      <c r="B804" s="18" t="s">
        <v>2350</v>
      </c>
      <c r="C804" s="19" t="s">
        <v>35</v>
      </c>
      <c r="D804" s="20" t="s">
        <v>136</v>
      </c>
      <c r="E804" s="18" t="s">
        <v>1879</v>
      </c>
      <c r="F804" s="21" t="s">
        <v>2351</v>
      </c>
      <c r="G804" s="18" t="s">
        <v>2250</v>
      </c>
      <c r="H804" s="23"/>
      <c r="I804" s="24" t="s">
        <v>2251</v>
      </c>
      <c r="M804" s="34" t="s">
        <v>2252</v>
      </c>
      <c r="N804" s="4" t="s">
        <v>1710</v>
      </c>
    </row>
    <row r="805" spans="1:14" s="4" customFormat="1" ht="33" x14ac:dyDescent="0.25">
      <c r="A805" s="18">
        <f>IF(B805&lt;&gt;"",SUBTOTAL(103,B$9:$B805))</f>
        <v>797</v>
      </c>
      <c r="B805" s="18" t="s">
        <v>2352</v>
      </c>
      <c r="C805" s="19" t="s">
        <v>551</v>
      </c>
      <c r="D805" s="20" t="s">
        <v>350</v>
      </c>
      <c r="E805" s="18" t="s">
        <v>1727</v>
      </c>
      <c r="F805" s="21" t="s">
        <v>2353</v>
      </c>
      <c r="G805" s="18" t="s">
        <v>2250</v>
      </c>
      <c r="H805" s="23"/>
      <c r="I805" s="24" t="s">
        <v>2251</v>
      </c>
      <c r="M805" s="34" t="s">
        <v>2252</v>
      </c>
      <c r="N805" s="4" t="s">
        <v>1710</v>
      </c>
    </row>
    <row r="806" spans="1:14" s="4" customFormat="1" ht="49.5" x14ac:dyDescent="0.25">
      <c r="A806" s="18">
        <f>IF(B806&lt;&gt;"",SUBTOTAL(103,B$9:$B806))</f>
        <v>798</v>
      </c>
      <c r="B806" s="18" t="s">
        <v>2354</v>
      </c>
      <c r="C806" s="19" t="s">
        <v>1151</v>
      </c>
      <c r="D806" s="20" t="s">
        <v>354</v>
      </c>
      <c r="E806" s="18" t="s">
        <v>1727</v>
      </c>
      <c r="F806" s="21" t="s">
        <v>2355</v>
      </c>
      <c r="G806" s="18" t="s">
        <v>2303</v>
      </c>
      <c r="H806" s="23"/>
      <c r="I806" s="24" t="s">
        <v>2251</v>
      </c>
      <c r="M806" s="34" t="s">
        <v>2252</v>
      </c>
      <c r="N806" s="4" t="s">
        <v>1710</v>
      </c>
    </row>
    <row r="807" spans="1:14" s="4" customFormat="1" ht="49.5" x14ac:dyDescent="0.25">
      <c r="A807" s="18">
        <f>IF(B807&lt;&gt;"",SUBTOTAL(103,B$9:$B807))</f>
        <v>799</v>
      </c>
      <c r="B807" s="18" t="s">
        <v>2356</v>
      </c>
      <c r="C807" s="19" t="s">
        <v>501</v>
      </c>
      <c r="D807" s="20" t="s">
        <v>360</v>
      </c>
      <c r="E807" s="18" t="s">
        <v>1727</v>
      </c>
      <c r="F807" s="21" t="s">
        <v>2357</v>
      </c>
      <c r="G807" s="18" t="s">
        <v>2285</v>
      </c>
      <c r="H807" s="23"/>
      <c r="I807" s="24" t="s">
        <v>2251</v>
      </c>
      <c r="M807" s="34" t="s">
        <v>2252</v>
      </c>
      <c r="N807" s="4" t="s">
        <v>1710</v>
      </c>
    </row>
    <row r="808" spans="1:14" s="4" customFormat="1" ht="49.5" x14ac:dyDescent="0.25">
      <c r="A808" s="18">
        <f>IF(B808&lt;&gt;"",SUBTOTAL(103,B$9:$B808))</f>
        <v>800</v>
      </c>
      <c r="B808" s="18" t="s">
        <v>2358</v>
      </c>
      <c r="C808" s="19" t="s">
        <v>2359</v>
      </c>
      <c r="D808" s="20" t="s">
        <v>91</v>
      </c>
      <c r="E808" s="18" t="s">
        <v>1727</v>
      </c>
      <c r="F808" s="21" t="s">
        <v>2360</v>
      </c>
      <c r="G808" s="18" t="s">
        <v>2303</v>
      </c>
      <c r="H808" s="23"/>
      <c r="I808" s="24" t="s">
        <v>2251</v>
      </c>
      <c r="M808" s="34" t="s">
        <v>2252</v>
      </c>
      <c r="N808" s="4" t="s">
        <v>1710</v>
      </c>
    </row>
    <row r="809" spans="1:14" s="4" customFormat="1" ht="49.5" x14ac:dyDescent="0.25">
      <c r="A809" s="18">
        <f>IF(B809&lt;&gt;"",SUBTOTAL(103,B$9:$B809))</f>
        <v>801</v>
      </c>
      <c r="B809" s="18" t="s">
        <v>2361</v>
      </c>
      <c r="C809" s="19" t="s">
        <v>2362</v>
      </c>
      <c r="D809" s="20" t="s">
        <v>2363</v>
      </c>
      <c r="E809" s="18" t="s">
        <v>1727</v>
      </c>
      <c r="F809" s="21" t="s">
        <v>2364</v>
      </c>
      <c r="G809" s="18" t="s">
        <v>2276</v>
      </c>
      <c r="H809" s="23"/>
      <c r="I809" s="24" t="s">
        <v>2251</v>
      </c>
      <c r="M809" s="34" t="s">
        <v>2252</v>
      </c>
      <c r="N809" s="4" t="s">
        <v>1710</v>
      </c>
    </row>
    <row r="810" spans="1:14" s="4" customFormat="1" ht="66" x14ac:dyDescent="0.25">
      <c r="A810" s="18">
        <f>IF(B810&lt;&gt;"",SUBTOTAL(103,B$9:$B810))</f>
        <v>802</v>
      </c>
      <c r="B810" s="18" t="s">
        <v>2365</v>
      </c>
      <c r="C810" s="19" t="s">
        <v>2366</v>
      </c>
      <c r="D810" s="20" t="s">
        <v>563</v>
      </c>
      <c r="E810" s="18" t="s">
        <v>1727</v>
      </c>
      <c r="F810" s="21" t="s">
        <v>2367</v>
      </c>
      <c r="G810" s="18" t="s">
        <v>2291</v>
      </c>
      <c r="H810" s="23"/>
      <c r="I810" s="24" t="s">
        <v>2251</v>
      </c>
      <c r="M810" s="34" t="s">
        <v>2252</v>
      </c>
      <c r="N810" s="4" t="s">
        <v>1710</v>
      </c>
    </row>
    <row r="811" spans="1:14" s="4" customFormat="1" ht="49.5" x14ac:dyDescent="0.25">
      <c r="A811" s="18">
        <f>IF(B811&lt;&gt;"",SUBTOTAL(103,B$9:$B811))</f>
        <v>803</v>
      </c>
      <c r="B811" s="18" t="s">
        <v>2368</v>
      </c>
      <c r="C811" s="19" t="s">
        <v>1047</v>
      </c>
      <c r="D811" s="20" t="s">
        <v>700</v>
      </c>
      <c r="E811" s="18" t="s">
        <v>1727</v>
      </c>
      <c r="F811" s="21" t="s">
        <v>2369</v>
      </c>
      <c r="G811" s="18" t="s">
        <v>2285</v>
      </c>
      <c r="H811" s="23"/>
      <c r="I811" s="24" t="s">
        <v>2251</v>
      </c>
      <c r="M811" s="34" t="s">
        <v>2252</v>
      </c>
      <c r="N811" s="4" t="s">
        <v>1710</v>
      </c>
    </row>
    <row r="812" spans="1:14" s="4" customFormat="1" ht="49.5" x14ac:dyDescent="0.25">
      <c r="A812" s="18">
        <f>IF(B812&lt;&gt;"",SUBTOTAL(103,B$9:$B812))</f>
        <v>804</v>
      </c>
      <c r="B812" s="18" t="s">
        <v>2370</v>
      </c>
      <c r="C812" s="19" t="s">
        <v>293</v>
      </c>
      <c r="D812" s="20" t="s">
        <v>1261</v>
      </c>
      <c r="E812" s="18" t="s">
        <v>1727</v>
      </c>
      <c r="F812" s="21" t="s">
        <v>2371</v>
      </c>
      <c r="G812" s="18" t="s">
        <v>2250</v>
      </c>
      <c r="H812" s="23"/>
      <c r="I812" s="24" t="s">
        <v>2251</v>
      </c>
      <c r="M812" s="34" t="s">
        <v>2252</v>
      </c>
      <c r="N812" s="4" t="s">
        <v>1710</v>
      </c>
    </row>
    <row r="813" spans="1:14" s="4" customFormat="1" ht="49.5" x14ac:dyDescent="0.25">
      <c r="A813" s="18">
        <f>IF(B813&lt;&gt;"",SUBTOTAL(103,B$9:$B813))</f>
        <v>805</v>
      </c>
      <c r="B813" s="18" t="s">
        <v>2372</v>
      </c>
      <c r="C813" s="19" t="s">
        <v>2373</v>
      </c>
      <c r="D813" s="20" t="s">
        <v>198</v>
      </c>
      <c r="E813" s="18" t="s">
        <v>1727</v>
      </c>
      <c r="F813" s="21" t="s">
        <v>2374</v>
      </c>
      <c r="G813" s="18" t="s">
        <v>2256</v>
      </c>
      <c r="H813" s="23"/>
      <c r="I813" s="24" t="s">
        <v>2251</v>
      </c>
      <c r="M813" s="34" t="s">
        <v>2252</v>
      </c>
      <c r="N813" s="4" t="s">
        <v>1710</v>
      </c>
    </row>
    <row r="814" spans="1:14" s="4" customFormat="1" ht="49.5" x14ac:dyDescent="0.25">
      <c r="A814" s="18">
        <f>IF(B814&lt;&gt;"",SUBTOTAL(103,B$9:$B814))</f>
        <v>806</v>
      </c>
      <c r="B814" s="18" t="s">
        <v>2375</v>
      </c>
      <c r="C814" s="19" t="s">
        <v>997</v>
      </c>
      <c r="D814" s="20" t="s">
        <v>354</v>
      </c>
      <c r="E814" s="18" t="s">
        <v>1717</v>
      </c>
      <c r="F814" s="21" t="s">
        <v>2376</v>
      </c>
      <c r="G814" s="18" t="s">
        <v>2303</v>
      </c>
      <c r="H814" s="23"/>
      <c r="I814" s="24" t="s">
        <v>2251</v>
      </c>
      <c r="M814" s="34" t="s">
        <v>2252</v>
      </c>
      <c r="N814" s="4" t="s">
        <v>1710</v>
      </c>
    </row>
    <row r="815" spans="1:14" s="4" customFormat="1" ht="66" x14ac:dyDescent="0.25">
      <c r="A815" s="18">
        <f>IF(B815&lt;&gt;"",SUBTOTAL(103,B$9:$B815))</f>
        <v>807</v>
      </c>
      <c r="B815" s="18" t="s">
        <v>2377</v>
      </c>
      <c r="C815" s="19" t="s">
        <v>463</v>
      </c>
      <c r="D815" s="20" t="s">
        <v>78</v>
      </c>
      <c r="E815" s="18" t="s">
        <v>1717</v>
      </c>
      <c r="F815" s="21" t="s">
        <v>2378</v>
      </c>
      <c r="G815" s="18" t="s">
        <v>2267</v>
      </c>
      <c r="H815" s="23"/>
      <c r="I815" s="24" t="s">
        <v>2251</v>
      </c>
      <c r="M815" s="34" t="s">
        <v>2252</v>
      </c>
      <c r="N815" s="4" t="s">
        <v>1710</v>
      </c>
    </row>
    <row r="816" spans="1:14" s="4" customFormat="1" ht="49.5" x14ac:dyDescent="0.25">
      <c r="A816" s="18">
        <f>IF(B816&lt;&gt;"",SUBTOTAL(103,B$9:$B816))</f>
        <v>808</v>
      </c>
      <c r="B816" s="18" t="s">
        <v>2379</v>
      </c>
      <c r="C816" s="19" t="s">
        <v>1282</v>
      </c>
      <c r="D816" s="20" t="s">
        <v>970</v>
      </c>
      <c r="E816" s="18" t="s">
        <v>1717</v>
      </c>
      <c r="F816" s="21" t="s">
        <v>2380</v>
      </c>
      <c r="G816" s="18" t="s">
        <v>2291</v>
      </c>
      <c r="H816" s="23"/>
      <c r="I816" s="24" t="s">
        <v>2251</v>
      </c>
      <c r="M816" s="34" t="s">
        <v>2252</v>
      </c>
      <c r="N816" s="4" t="s">
        <v>1710</v>
      </c>
    </row>
    <row r="817" spans="1:14" s="4" customFormat="1" ht="49.5" x14ac:dyDescent="0.25">
      <c r="A817" s="18">
        <f>IF(B817&lt;&gt;"",SUBTOTAL(103,B$9:$B817))</f>
        <v>809</v>
      </c>
      <c r="B817" s="18" t="s">
        <v>2381</v>
      </c>
      <c r="C817" s="19" t="s">
        <v>2382</v>
      </c>
      <c r="D817" s="20" t="s">
        <v>2383</v>
      </c>
      <c r="E817" s="18" t="s">
        <v>1717</v>
      </c>
      <c r="F817" s="21" t="s">
        <v>2384</v>
      </c>
      <c r="G817" s="18" t="s">
        <v>2303</v>
      </c>
      <c r="H817" s="23"/>
      <c r="I817" s="24" t="s">
        <v>2251</v>
      </c>
      <c r="M817" s="34" t="s">
        <v>2252</v>
      </c>
      <c r="N817" s="4" t="s">
        <v>1710</v>
      </c>
    </row>
    <row r="818" spans="1:14" s="4" customFormat="1" ht="49.5" x14ac:dyDescent="0.25">
      <c r="A818" s="18">
        <f>IF(B818&lt;&gt;"",SUBTOTAL(103,B$9:$B818))</f>
        <v>810</v>
      </c>
      <c r="B818" s="18" t="s">
        <v>2385</v>
      </c>
      <c r="C818" s="19" t="s">
        <v>2386</v>
      </c>
      <c r="D818" s="20" t="s">
        <v>143</v>
      </c>
      <c r="E818" s="18" t="s">
        <v>1717</v>
      </c>
      <c r="F818" s="21" t="s">
        <v>2387</v>
      </c>
      <c r="G818" s="93" t="s">
        <v>7926</v>
      </c>
      <c r="H818" s="23"/>
      <c r="I818" s="24" t="s">
        <v>2251</v>
      </c>
      <c r="M818" s="34" t="s">
        <v>2252</v>
      </c>
      <c r="N818" s="4" t="s">
        <v>1710</v>
      </c>
    </row>
    <row r="819" spans="1:14" s="4" customFormat="1" ht="49.5" x14ac:dyDescent="0.25">
      <c r="A819" s="18">
        <f>IF(B819&lt;&gt;"",SUBTOTAL(103,B$9:$B819))</f>
        <v>811</v>
      </c>
      <c r="B819" s="18" t="s">
        <v>2388</v>
      </c>
      <c r="C819" s="19" t="s">
        <v>2389</v>
      </c>
      <c r="D819" s="20" t="s">
        <v>159</v>
      </c>
      <c r="E819" s="18" t="s">
        <v>1717</v>
      </c>
      <c r="F819" s="21" t="s">
        <v>2390</v>
      </c>
      <c r="G819" s="18" t="s">
        <v>2285</v>
      </c>
      <c r="H819" s="23"/>
      <c r="I819" s="24" t="s">
        <v>2251</v>
      </c>
      <c r="M819" s="34" t="s">
        <v>2252</v>
      </c>
      <c r="N819" s="4" t="s">
        <v>1710</v>
      </c>
    </row>
    <row r="820" spans="1:14" s="4" customFormat="1" ht="33" x14ac:dyDescent="0.25">
      <c r="A820" s="18">
        <f>IF(B820&lt;&gt;"",SUBTOTAL(103,B$9:$B820))</f>
        <v>812</v>
      </c>
      <c r="B820" s="18" t="s">
        <v>2391</v>
      </c>
      <c r="C820" s="19" t="s">
        <v>883</v>
      </c>
      <c r="D820" s="20" t="s">
        <v>163</v>
      </c>
      <c r="E820" s="18" t="s">
        <v>1717</v>
      </c>
      <c r="F820" s="21" t="s">
        <v>2392</v>
      </c>
      <c r="G820" s="18" t="s">
        <v>2256</v>
      </c>
      <c r="H820" s="23"/>
      <c r="I820" s="24" t="s">
        <v>2251</v>
      </c>
      <c r="M820" s="34" t="s">
        <v>2252</v>
      </c>
      <c r="N820" s="4" t="s">
        <v>1710</v>
      </c>
    </row>
    <row r="821" spans="1:14" s="4" customFormat="1" ht="49.5" x14ac:dyDescent="0.25">
      <c r="A821" s="18">
        <f>IF(B821&lt;&gt;"",SUBTOTAL(103,B$9:$B821))</f>
        <v>813</v>
      </c>
      <c r="B821" s="18" t="s">
        <v>2393</v>
      </c>
      <c r="C821" s="19" t="s">
        <v>2309</v>
      </c>
      <c r="D821" s="20" t="s">
        <v>181</v>
      </c>
      <c r="E821" s="18" t="s">
        <v>1717</v>
      </c>
      <c r="F821" s="21" t="s">
        <v>2394</v>
      </c>
      <c r="G821" s="18" t="s">
        <v>2250</v>
      </c>
      <c r="H821" s="23"/>
      <c r="I821" s="24" t="s">
        <v>2251</v>
      </c>
      <c r="M821" s="34" t="s">
        <v>2252</v>
      </c>
      <c r="N821" s="4" t="s">
        <v>1710</v>
      </c>
    </row>
    <row r="822" spans="1:14" s="4" customFormat="1" ht="49.5" x14ac:dyDescent="0.25">
      <c r="A822" s="18">
        <f>IF(B822&lt;&gt;"",SUBTOTAL(103,B$9:$B822))</f>
        <v>814</v>
      </c>
      <c r="B822" s="18" t="s">
        <v>2395</v>
      </c>
      <c r="C822" s="19" t="s">
        <v>127</v>
      </c>
      <c r="D822" s="20" t="s">
        <v>474</v>
      </c>
      <c r="E822" s="18" t="s">
        <v>1753</v>
      </c>
      <c r="F822" s="21" t="s">
        <v>2396</v>
      </c>
      <c r="G822" s="18" t="s">
        <v>2276</v>
      </c>
      <c r="H822" s="23"/>
      <c r="I822" s="24" t="s">
        <v>2251</v>
      </c>
      <c r="M822" s="34" t="s">
        <v>2252</v>
      </c>
      <c r="N822" s="4" t="s">
        <v>1710</v>
      </c>
    </row>
    <row r="823" spans="1:14" s="4" customFormat="1" ht="66" x14ac:dyDescent="0.25">
      <c r="A823" s="18">
        <f>IF(B823&lt;&gt;"",SUBTOTAL(103,B$9:$B823))</f>
        <v>815</v>
      </c>
      <c r="B823" s="18" t="s">
        <v>2397</v>
      </c>
      <c r="C823" s="19" t="s">
        <v>1510</v>
      </c>
      <c r="D823" s="20" t="s">
        <v>354</v>
      </c>
      <c r="E823" s="18" t="s">
        <v>1753</v>
      </c>
      <c r="F823" s="21" t="s">
        <v>2398</v>
      </c>
      <c r="G823" s="18" t="s">
        <v>2303</v>
      </c>
      <c r="H823" s="23"/>
      <c r="I823" s="24" t="s">
        <v>2251</v>
      </c>
      <c r="M823" s="34" t="s">
        <v>2252</v>
      </c>
      <c r="N823" s="4" t="s">
        <v>1710</v>
      </c>
    </row>
    <row r="824" spans="1:14" s="4" customFormat="1" ht="49.5" x14ac:dyDescent="0.25">
      <c r="A824" s="18">
        <f>IF(B824&lt;&gt;"",SUBTOTAL(103,B$9:$B824))</f>
        <v>816</v>
      </c>
      <c r="B824" s="18" t="s">
        <v>2399</v>
      </c>
      <c r="C824" s="19" t="s">
        <v>2389</v>
      </c>
      <c r="D824" s="20" t="s">
        <v>634</v>
      </c>
      <c r="E824" s="18" t="s">
        <v>1753</v>
      </c>
      <c r="F824" s="21" t="s">
        <v>2400</v>
      </c>
      <c r="G824" s="18" t="s">
        <v>2267</v>
      </c>
      <c r="H824" s="23"/>
      <c r="I824" s="24" t="s">
        <v>2251</v>
      </c>
      <c r="M824" s="34" t="s">
        <v>2252</v>
      </c>
      <c r="N824" s="4" t="s">
        <v>1710</v>
      </c>
    </row>
    <row r="825" spans="1:14" s="4" customFormat="1" ht="49.5" x14ac:dyDescent="0.25">
      <c r="A825" s="18">
        <f>IF(B825&lt;&gt;"",SUBTOTAL(103,B$9:$B825))</f>
        <v>817</v>
      </c>
      <c r="B825" s="18" t="s">
        <v>2401</v>
      </c>
      <c r="C825" s="19" t="s">
        <v>293</v>
      </c>
      <c r="D825" s="20" t="s">
        <v>779</v>
      </c>
      <c r="E825" s="18" t="s">
        <v>1753</v>
      </c>
      <c r="F825" s="21" t="s">
        <v>2402</v>
      </c>
      <c r="G825" s="18" t="s">
        <v>2259</v>
      </c>
      <c r="H825" s="23"/>
      <c r="I825" s="24" t="s">
        <v>2251</v>
      </c>
      <c r="M825" s="34" t="s">
        <v>2252</v>
      </c>
      <c r="N825" s="4" t="s">
        <v>1710</v>
      </c>
    </row>
    <row r="826" spans="1:14" s="4" customFormat="1" ht="66" x14ac:dyDescent="0.25">
      <c r="A826" s="18">
        <f>IF(B826&lt;&gt;"",SUBTOTAL(103,B$9:$B826))</f>
        <v>818</v>
      </c>
      <c r="B826" s="18" t="s">
        <v>2403</v>
      </c>
      <c r="C826" s="19" t="s">
        <v>1740</v>
      </c>
      <c r="D826" s="20" t="s">
        <v>649</v>
      </c>
      <c r="E826" s="18" t="s">
        <v>1753</v>
      </c>
      <c r="F826" s="21" t="s">
        <v>2404</v>
      </c>
      <c r="G826" s="18" t="s">
        <v>2285</v>
      </c>
      <c r="H826" s="23"/>
      <c r="I826" s="24" t="s">
        <v>2251</v>
      </c>
      <c r="M826" s="34" t="s">
        <v>2252</v>
      </c>
      <c r="N826" s="4" t="s">
        <v>1710</v>
      </c>
    </row>
    <row r="827" spans="1:14" s="4" customFormat="1" ht="49.5" x14ac:dyDescent="0.25">
      <c r="A827" s="18">
        <f>IF(B827&lt;&gt;"",SUBTOTAL(103,B$9:$B827))</f>
        <v>819</v>
      </c>
      <c r="B827" s="18" t="s">
        <v>2405</v>
      </c>
      <c r="C827" s="19" t="s">
        <v>2406</v>
      </c>
      <c r="D827" s="20" t="s">
        <v>103</v>
      </c>
      <c r="E827" s="18" t="s">
        <v>1753</v>
      </c>
      <c r="F827" s="21" t="s">
        <v>2407</v>
      </c>
      <c r="G827" s="18" t="s">
        <v>2267</v>
      </c>
      <c r="H827" s="23"/>
      <c r="I827" s="24" t="s">
        <v>2251</v>
      </c>
      <c r="M827" s="34" t="s">
        <v>2252</v>
      </c>
      <c r="N827" s="4" t="s">
        <v>1710</v>
      </c>
    </row>
    <row r="828" spans="1:14" s="4" customFormat="1" ht="49.5" x14ac:dyDescent="0.25">
      <c r="A828" s="18">
        <f>IF(B828&lt;&gt;"",SUBTOTAL(103,B$9:$B828))</f>
        <v>820</v>
      </c>
      <c r="B828" s="18" t="s">
        <v>2408</v>
      </c>
      <c r="C828" s="19" t="s">
        <v>2409</v>
      </c>
      <c r="D828" s="20" t="s">
        <v>2410</v>
      </c>
      <c r="E828" s="18" t="s">
        <v>1753</v>
      </c>
      <c r="F828" s="21" t="s">
        <v>2411</v>
      </c>
      <c r="G828" s="18" t="s">
        <v>2256</v>
      </c>
      <c r="H828" s="23"/>
      <c r="I828" s="24" t="s">
        <v>2251</v>
      </c>
      <c r="M828" s="34" t="s">
        <v>2252</v>
      </c>
      <c r="N828" s="4" t="s">
        <v>1710</v>
      </c>
    </row>
    <row r="829" spans="1:14" s="4" customFormat="1" ht="66" x14ac:dyDescent="0.25">
      <c r="A829" s="18">
        <f>IF(B829&lt;&gt;"",SUBTOTAL(103,B$9:$B829))</f>
        <v>821</v>
      </c>
      <c r="B829" s="18" t="s">
        <v>2412</v>
      </c>
      <c r="C829" s="19" t="s">
        <v>122</v>
      </c>
      <c r="D829" s="20" t="s">
        <v>136</v>
      </c>
      <c r="E829" s="18" t="s">
        <v>1753</v>
      </c>
      <c r="F829" s="21" t="s">
        <v>2413</v>
      </c>
      <c r="G829" s="18" t="s">
        <v>2303</v>
      </c>
      <c r="H829" s="23"/>
      <c r="I829" s="24" t="s">
        <v>2251</v>
      </c>
      <c r="M829" s="34" t="s">
        <v>2252</v>
      </c>
      <c r="N829" s="4" t="s">
        <v>1710</v>
      </c>
    </row>
    <row r="830" spans="1:14" s="4" customFormat="1" ht="49.5" x14ac:dyDescent="0.25">
      <c r="A830" s="18">
        <f>IF(B830&lt;&gt;"",SUBTOTAL(103,B$9:$B830))</f>
        <v>822</v>
      </c>
      <c r="B830" s="18" t="s">
        <v>2414</v>
      </c>
      <c r="C830" s="19" t="s">
        <v>185</v>
      </c>
      <c r="D830" s="20" t="s">
        <v>143</v>
      </c>
      <c r="E830" s="18" t="s">
        <v>1753</v>
      </c>
      <c r="F830" s="21" t="s">
        <v>2415</v>
      </c>
      <c r="G830" s="18" t="s">
        <v>2256</v>
      </c>
      <c r="H830" s="23"/>
      <c r="I830" s="24" t="s">
        <v>2251</v>
      </c>
      <c r="M830" s="34" t="s">
        <v>2252</v>
      </c>
      <c r="N830" s="4" t="s">
        <v>1710</v>
      </c>
    </row>
    <row r="831" spans="1:14" s="4" customFormat="1" ht="49.5" x14ac:dyDescent="0.25">
      <c r="A831" s="18">
        <f>IF(B831&lt;&gt;"",SUBTOTAL(103,B$9:$B831))</f>
        <v>823</v>
      </c>
      <c r="B831" s="18" t="s">
        <v>2416</v>
      </c>
      <c r="C831" s="19" t="s">
        <v>2417</v>
      </c>
      <c r="D831" s="20" t="s">
        <v>700</v>
      </c>
      <c r="E831" s="18" t="s">
        <v>1753</v>
      </c>
      <c r="F831" s="21" t="s">
        <v>2418</v>
      </c>
      <c r="G831" s="18" t="s">
        <v>2259</v>
      </c>
      <c r="H831" s="23"/>
      <c r="I831" s="24" t="s">
        <v>2251</v>
      </c>
      <c r="M831" s="34" t="s">
        <v>2252</v>
      </c>
      <c r="N831" s="4" t="s">
        <v>1710</v>
      </c>
    </row>
    <row r="832" spans="1:14" s="4" customFormat="1" ht="49.5" x14ac:dyDescent="0.25">
      <c r="A832" s="18">
        <f>IF(B832&lt;&gt;"",SUBTOTAL(103,B$9:$B832))</f>
        <v>824</v>
      </c>
      <c r="B832" s="18" t="s">
        <v>2419</v>
      </c>
      <c r="C832" s="19" t="s">
        <v>2420</v>
      </c>
      <c r="D832" s="20" t="s">
        <v>1395</v>
      </c>
      <c r="E832" s="18" t="s">
        <v>1753</v>
      </c>
      <c r="F832" s="21" t="s">
        <v>2421</v>
      </c>
      <c r="G832" s="18" t="s">
        <v>2276</v>
      </c>
      <c r="H832" s="23"/>
      <c r="I832" s="24" t="s">
        <v>2251</v>
      </c>
      <c r="M832" s="34" t="s">
        <v>2252</v>
      </c>
      <c r="N832" s="4" t="s">
        <v>1710</v>
      </c>
    </row>
    <row r="833" spans="1:14" s="4" customFormat="1" ht="49.5" x14ac:dyDescent="0.25">
      <c r="A833" s="18">
        <f>IF(B833&lt;&gt;"",SUBTOTAL(103,B$9:$B833))</f>
        <v>825</v>
      </c>
      <c r="B833" s="18" t="s">
        <v>2422</v>
      </c>
      <c r="C833" s="19" t="s">
        <v>330</v>
      </c>
      <c r="D833" s="20" t="s">
        <v>29</v>
      </c>
      <c r="E833" s="18" t="s">
        <v>1879</v>
      </c>
      <c r="F833" s="21" t="s">
        <v>2423</v>
      </c>
      <c r="G833" s="18" t="s">
        <v>2250</v>
      </c>
      <c r="H833" s="23"/>
      <c r="I833" s="24" t="s">
        <v>2251</v>
      </c>
      <c r="M833" s="34" t="s">
        <v>2252</v>
      </c>
      <c r="N833" s="4" t="s">
        <v>1710</v>
      </c>
    </row>
    <row r="834" spans="1:14" s="4" customFormat="1" ht="49.5" x14ac:dyDescent="0.25">
      <c r="A834" s="18">
        <f>IF(B834&lt;&gt;"",SUBTOTAL(103,B$9:$B834))</f>
        <v>826</v>
      </c>
      <c r="B834" s="18" t="s">
        <v>2424</v>
      </c>
      <c r="C834" s="19" t="s">
        <v>51</v>
      </c>
      <c r="D834" s="20" t="s">
        <v>760</v>
      </c>
      <c r="E834" s="18" t="s">
        <v>1879</v>
      </c>
      <c r="F834" s="21" t="s">
        <v>2425</v>
      </c>
      <c r="G834" s="18" t="s">
        <v>2303</v>
      </c>
      <c r="H834" s="23"/>
      <c r="I834" s="24" t="s">
        <v>2251</v>
      </c>
      <c r="M834" s="34" t="s">
        <v>2252</v>
      </c>
      <c r="N834" s="4" t="s">
        <v>1710</v>
      </c>
    </row>
    <row r="835" spans="1:14" s="4" customFormat="1" ht="49.5" x14ac:dyDescent="0.25">
      <c r="A835" s="18">
        <f>IF(B835&lt;&gt;"",SUBTOTAL(103,B$9:$B835))</f>
        <v>827</v>
      </c>
      <c r="B835" s="18" t="s">
        <v>2426</v>
      </c>
      <c r="C835" s="19" t="s">
        <v>2427</v>
      </c>
      <c r="D835" s="20" t="s">
        <v>87</v>
      </c>
      <c r="E835" s="18" t="s">
        <v>1879</v>
      </c>
      <c r="F835" s="21" t="s">
        <v>2428</v>
      </c>
      <c r="G835" s="18" t="s">
        <v>2285</v>
      </c>
      <c r="H835" s="23"/>
      <c r="I835" s="24" t="s">
        <v>2251</v>
      </c>
      <c r="M835" s="34" t="s">
        <v>2252</v>
      </c>
      <c r="N835" s="4" t="s">
        <v>1710</v>
      </c>
    </row>
    <row r="836" spans="1:14" s="4" customFormat="1" ht="66" x14ac:dyDescent="0.25">
      <c r="A836" s="18">
        <f>IF(B836&lt;&gt;"",SUBTOTAL(103,B$9:$B836))</f>
        <v>828</v>
      </c>
      <c r="B836" s="18" t="s">
        <v>2429</v>
      </c>
      <c r="C836" s="19" t="s">
        <v>51</v>
      </c>
      <c r="D836" s="20" t="s">
        <v>103</v>
      </c>
      <c r="E836" s="18" t="s">
        <v>1879</v>
      </c>
      <c r="F836" s="21" t="s">
        <v>2430</v>
      </c>
      <c r="G836" s="18" t="s">
        <v>2256</v>
      </c>
      <c r="H836" s="23"/>
      <c r="I836" s="24" t="s">
        <v>2251</v>
      </c>
      <c r="M836" s="34" t="s">
        <v>2252</v>
      </c>
      <c r="N836" s="4" t="s">
        <v>1710</v>
      </c>
    </row>
    <row r="837" spans="1:14" s="4" customFormat="1" ht="49.5" x14ac:dyDescent="0.25">
      <c r="A837" s="18">
        <f>IF(B837&lt;&gt;"",SUBTOTAL(103,B$9:$B837))</f>
        <v>829</v>
      </c>
      <c r="B837" s="18" t="s">
        <v>2431</v>
      </c>
      <c r="C837" s="19" t="s">
        <v>2432</v>
      </c>
      <c r="D837" s="20" t="s">
        <v>1075</v>
      </c>
      <c r="E837" s="18" t="s">
        <v>1879</v>
      </c>
      <c r="F837" s="21" t="s">
        <v>2433</v>
      </c>
      <c r="G837" s="18" t="s">
        <v>2303</v>
      </c>
      <c r="H837" s="23"/>
      <c r="I837" s="24" t="s">
        <v>2251</v>
      </c>
      <c r="M837" s="34" t="s">
        <v>2252</v>
      </c>
      <c r="N837" s="4" t="s">
        <v>1710</v>
      </c>
    </row>
    <row r="838" spans="1:14" s="4" customFormat="1" ht="49.5" x14ac:dyDescent="0.25">
      <c r="A838" s="18">
        <f>IF(B838&lt;&gt;"",SUBTOTAL(103,B$9:$B838))</f>
        <v>830</v>
      </c>
      <c r="B838" s="18" t="s">
        <v>2434</v>
      </c>
      <c r="C838" s="19" t="s">
        <v>1760</v>
      </c>
      <c r="D838" s="20" t="s">
        <v>700</v>
      </c>
      <c r="E838" s="18" t="s">
        <v>1879</v>
      </c>
      <c r="F838" s="21" t="s">
        <v>2435</v>
      </c>
      <c r="G838" s="18" t="s">
        <v>2267</v>
      </c>
      <c r="H838" s="23"/>
      <c r="I838" s="24" t="s">
        <v>2251</v>
      </c>
      <c r="M838" s="34" t="s">
        <v>2252</v>
      </c>
      <c r="N838" s="4" t="s">
        <v>1710</v>
      </c>
    </row>
    <row r="839" spans="1:14" s="4" customFormat="1" ht="49.5" x14ac:dyDescent="0.25">
      <c r="A839" s="18">
        <f>IF(B839&lt;&gt;"",SUBTOTAL(103,B$9:$B839))</f>
        <v>831</v>
      </c>
      <c r="B839" s="18" t="s">
        <v>2436</v>
      </c>
      <c r="C839" s="19" t="s">
        <v>463</v>
      </c>
      <c r="D839" s="20" t="s">
        <v>173</v>
      </c>
      <c r="E839" s="18" t="s">
        <v>1879</v>
      </c>
      <c r="F839" s="21" t="s">
        <v>2437</v>
      </c>
      <c r="G839" s="18" t="s">
        <v>2276</v>
      </c>
      <c r="H839" s="23"/>
      <c r="I839" s="24" t="s">
        <v>2251</v>
      </c>
      <c r="M839" s="34" t="s">
        <v>2252</v>
      </c>
      <c r="N839" s="4" t="s">
        <v>1710</v>
      </c>
    </row>
    <row r="840" spans="1:14" s="4" customFormat="1" ht="49.5" x14ac:dyDescent="0.25">
      <c r="A840" s="18">
        <f>IF(B840&lt;&gt;"",SUBTOTAL(103,B$9:$B840))</f>
        <v>832</v>
      </c>
      <c r="B840" s="18" t="s">
        <v>2438</v>
      </c>
      <c r="C840" s="19" t="s">
        <v>2439</v>
      </c>
      <c r="D840" s="20" t="s">
        <v>2440</v>
      </c>
      <c r="E840" s="18" t="s">
        <v>1879</v>
      </c>
      <c r="F840" s="21" t="s">
        <v>2441</v>
      </c>
      <c r="G840" s="18" t="s">
        <v>2259</v>
      </c>
      <c r="H840" s="23"/>
      <c r="I840" s="24" t="s">
        <v>2251</v>
      </c>
      <c r="M840" s="34" t="s">
        <v>2252</v>
      </c>
      <c r="N840" s="4" t="s">
        <v>1710</v>
      </c>
    </row>
    <row r="841" spans="1:14" s="4" customFormat="1" ht="66" x14ac:dyDescent="0.25">
      <c r="A841" s="18">
        <f>IF(B841&lt;&gt;"",SUBTOTAL(103,B$9:$B841))</f>
        <v>833</v>
      </c>
      <c r="B841" s="18" t="s">
        <v>2442</v>
      </c>
      <c r="C841" s="19" t="s">
        <v>2443</v>
      </c>
      <c r="D841" s="20" t="s">
        <v>29</v>
      </c>
      <c r="E841" s="18" t="s">
        <v>1723</v>
      </c>
      <c r="F841" s="21" t="s">
        <v>2444</v>
      </c>
      <c r="G841" s="18" t="s">
        <v>2259</v>
      </c>
      <c r="H841" s="23"/>
      <c r="I841" s="24" t="s">
        <v>2251</v>
      </c>
      <c r="M841" s="34" t="s">
        <v>2252</v>
      </c>
      <c r="N841" s="4" t="s">
        <v>1710</v>
      </c>
    </row>
    <row r="842" spans="1:14" s="4" customFormat="1" ht="49.5" x14ac:dyDescent="0.25">
      <c r="A842" s="18">
        <f>IF(B842&lt;&gt;"",SUBTOTAL(103,B$9:$B842))</f>
        <v>834</v>
      </c>
      <c r="B842" s="18" t="s">
        <v>2445</v>
      </c>
      <c r="C842" s="19" t="s">
        <v>2446</v>
      </c>
      <c r="D842" s="20" t="s">
        <v>78</v>
      </c>
      <c r="E842" s="18" t="s">
        <v>1723</v>
      </c>
      <c r="F842" s="21" t="s">
        <v>2447</v>
      </c>
      <c r="G842" s="18" t="s">
        <v>2259</v>
      </c>
      <c r="H842" s="23"/>
      <c r="I842" s="24" t="s">
        <v>2251</v>
      </c>
      <c r="M842" s="34" t="s">
        <v>2252</v>
      </c>
      <c r="N842" s="4" t="s">
        <v>1710</v>
      </c>
    </row>
    <row r="843" spans="1:14" s="4" customFormat="1" ht="66" x14ac:dyDescent="0.25">
      <c r="A843" s="18">
        <f>IF(B843&lt;&gt;"",SUBTOTAL(103,B$9:$B843))</f>
        <v>835</v>
      </c>
      <c r="B843" s="18" t="s">
        <v>2448</v>
      </c>
      <c r="C843" s="19" t="s">
        <v>290</v>
      </c>
      <c r="D843" s="20" t="s">
        <v>649</v>
      </c>
      <c r="E843" s="18" t="s">
        <v>1723</v>
      </c>
      <c r="F843" s="21" t="s">
        <v>2449</v>
      </c>
      <c r="G843" s="18" t="s">
        <v>2291</v>
      </c>
      <c r="H843" s="23"/>
      <c r="I843" s="24" t="s">
        <v>2251</v>
      </c>
      <c r="M843" s="34" t="s">
        <v>2252</v>
      </c>
      <c r="N843" s="4" t="s">
        <v>1710</v>
      </c>
    </row>
    <row r="844" spans="1:14" s="4" customFormat="1" ht="49.5" x14ac:dyDescent="0.25">
      <c r="A844" s="18">
        <f>IF(B844&lt;&gt;"",SUBTOTAL(103,B$9:$B844))</f>
        <v>836</v>
      </c>
      <c r="B844" s="18" t="s">
        <v>2450</v>
      </c>
      <c r="C844" s="19" t="s">
        <v>1047</v>
      </c>
      <c r="D844" s="20" t="s">
        <v>103</v>
      </c>
      <c r="E844" s="18" t="s">
        <v>1723</v>
      </c>
      <c r="F844" s="21" t="s">
        <v>2451</v>
      </c>
      <c r="G844" s="91" t="s">
        <v>7923</v>
      </c>
      <c r="H844" s="23"/>
      <c r="I844" s="24" t="s">
        <v>2251</v>
      </c>
      <c r="M844" s="34" t="s">
        <v>2252</v>
      </c>
      <c r="N844" s="4" t="s">
        <v>1710</v>
      </c>
    </row>
    <row r="845" spans="1:14" s="4" customFormat="1" ht="49.5" x14ac:dyDescent="0.25">
      <c r="A845" s="18">
        <f>IF(B845&lt;&gt;"",SUBTOTAL(103,B$9:$B845))</f>
        <v>837</v>
      </c>
      <c r="B845" s="18" t="s">
        <v>2452</v>
      </c>
      <c r="C845" s="19" t="s">
        <v>2453</v>
      </c>
      <c r="D845" s="20" t="s">
        <v>173</v>
      </c>
      <c r="E845" s="18" t="s">
        <v>1723</v>
      </c>
      <c r="F845" s="21" t="s">
        <v>2454</v>
      </c>
      <c r="G845" s="18" t="s">
        <v>2291</v>
      </c>
      <c r="H845" s="23"/>
      <c r="I845" s="24" t="s">
        <v>2251</v>
      </c>
      <c r="M845" s="34" t="s">
        <v>2252</v>
      </c>
      <c r="N845" s="4" t="s">
        <v>1710</v>
      </c>
    </row>
    <row r="846" spans="1:14" s="4" customFormat="1" ht="33" x14ac:dyDescent="0.25">
      <c r="A846" s="18">
        <f>IF(B846&lt;&gt;"",SUBTOTAL(103,B$9:$B846))</f>
        <v>838</v>
      </c>
      <c r="B846" s="18" t="s">
        <v>2455</v>
      </c>
      <c r="C846" s="19" t="s">
        <v>2456</v>
      </c>
      <c r="D846" s="20" t="s">
        <v>311</v>
      </c>
      <c r="E846" s="18" t="s">
        <v>1723</v>
      </c>
      <c r="F846" s="21" t="s">
        <v>2457</v>
      </c>
      <c r="G846" s="18" t="s">
        <v>2250</v>
      </c>
      <c r="H846" s="23"/>
      <c r="I846" s="24" t="s">
        <v>2251</v>
      </c>
      <c r="M846" s="34" t="s">
        <v>2252</v>
      </c>
      <c r="N846" s="4" t="s">
        <v>1710</v>
      </c>
    </row>
    <row r="847" spans="1:14" s="4" customFormat="1" ht="49.5" x14ac:dyDescent="0.25">
      <c r="A847" s="18">
        <f>IF(B847&lt;&gt;"",SUBTOTAL(103,B$9:$B847))</f>
        <v>839</v>
      </c>
      <c r="B847" s="18" t="s">
        <v>2458</v>
      </c>
      <c r="C847" s="19" t="s">
        <v>386</v>
      </c>
      <c r="D847" s="20" t="s">
        <v>186</v>
      </c>
      <c r="E847" s="18" t="s">
        <v>1723</v>
      </c>
      <c r="F847" s="21" t="s">
        <v>2459</v>
      </c>
      <c r="G847" s="18" t="s">
        <v>2267</v>
      </c>
      <c r="H847" s="23"/>
      <c r="I847" s="24" t="s">
        <v>2251</v>
      </c>
      <c r="M847" s="34" t="s">
        <v>2252</v>
      </c>
      <c r="N847" s="4" t="s">
        <v>1710</v>
      </c>
    </row>
    <row r="848" spans="1:14" s="4" customFormat="1" ht="49.5" x14ac:dyDescent="0.25">
      <c r="A848" s="18">
        <f>IF(B848&lt;&gt;"",SUBTOTAL(103,B$9:$B848))</f>
        <v>840</v>
      </c>
      <c r="B848" s="18" t="s">
        <v>2460</v>
      </c>
      <c r="C848" s="19" t="s">
        <v>1894</v>
      </c>
      <c r="D848" s="20" t="s">
        <v>360</v>
      </c>
      <c r="E848" s="18" t="s">
        <v>1741</v>
      </c>
      <c r="F848" s="21" t="s">
        <v>2461</v>
      </c>
      <c r="G848" s="18" t="s">
        <v>2250</v>
      </c>
      <c r="H848" s="23"/>
      <c r="I848" s="24" t="s">
        <v>2251</v>
      </c>
      <c r="M848" s="34" t="s">
        <v>2252</v>
      </c>
      <c r="N848" s="4" t="s">
        <v>1710</v>
      </c>
    </row>
    <row r="849" spans="1:14" s="4" customFormat="1" ht="49.5" x14ac:dyDescent="0.25">
      <c r="A849" s="18">
        <f>IF(B849&lt;&gt;"",SUBTOTAL(103,B$9:$B849))</f>
        <v>841</v>
      </c>
      <c r="B849" s="18" t="s">
        <v>2462</v>
      </c>
      <c r="C849" s="19" t="s">
        <v>349</v>
      </c>
      <c r="D849" s="20" t="s">
        <v>516</v>
      </c>
      <c r="E849" s="18" t="s">
        <v>1741</v>
      </c>
      <c r="F849" s="21" t="s">
        <v>2463</v>
      </c>
      <c r="G849" s="18" t="s">
        <v>2256</v>
      </c>
      <c r="H849" s="23"/>
      <c r="I849" s="24" t="s">
        <v>2251</v>
      </c>
      <c r="M849" s="34" t="s">
        <v>2252</v>
      </c>
      <c r="N849" s="4" t="s">
        <v>1710</v>
      </c>
    </row>
    <row r="850" spans="1:14" s="4" customFormat="1" ht="33" x14ac:dyDescent="0.25">
      <c r="A850" s="18">
        <f>IF(B850&lt;&gt;"",SUBTOTAL(103,B$9:$B850))</f>
        <v>842</v>
      </c>
      <c r="B850" s="18" t="s">
        <v>2464</v>
      </c>
      <c r="C850" s="19" t="s">
        <v>2465</v>
      </c>
      <c r="D850" s="20" t="s">
        <v>2466</v>
      </c>
      <c r="E850" s="18" t="s">
        <v>1741</v>
      </c>
      <c r="F850" s="21" t="s">
        <v>2467</v>
      </c>
      <c r="G850" s="18" t="s">
        <v>2291</v>
      </c>
      <c r="H850" s="23"/>
      <c r="I850" s="24" t="s">
        <v>2251</v>
      </c>
      <c r="M850" s="34" t="s">
        <v>2252</v>
      </c>
      <c r="N850" s="4" t="s">
        <v>1710</v>
      </c>
    </row>
    <row r="851" spans="1:14" s="4" customFormat="1" ht="33" x14ac:dyDescent="0.25">
      <c r="A851" s="18">
        <f>IF(B851&lt;&gt;"",SUBTOTAL(103,B$9:$B851))</f>
        <v>843</v>
      </c>
      <c r="B851" s="18" t="s">
        <v>2468</v>
      </c>
      <c r="C851" s="19" t="s">
        <v>712</v>
      </c>
      <c r="D851" s="20" t="s">
        <v>155</v>
      </c>
      <c r="E851" s="18" t="s">
        <v>1741</v>
      </c>
      <c r="F851" s="21" t="s">
        <v>2469</v>
      </c>
      <c r="G851" s="18" t="s">
        <v>2259</v>
      </c>
      <c r="H851" s="23"/>
      <c r="I851" s="24" t="s">
        <v>2251</v>
      </c>
      <c r="M851" s="34" t="s">
        <v>2252</v>
      </c>
      <c r="N851" s="4" t="s">
        <v>1710</v>
      </c>
    </row>
    <row r="852" spans="1:14" s="4" customFormat="1" ht="49.5" x14ac:dyDescent="0.25">
      <c r="A852" s="18">
        <f>IF(B852&lt;&gt;"",SUBTOTAL(103,B$9:$B852))</f>
        <v>844</v>
      </c>
      <c r="B852" s="18" t="s">
        <v>2470</v>
      </c>
      <c r="C852" s="19" t="s">
        <v>2471</v>
      </c>
      <c r="D852" s="20" t="s">
        <v>163</v>
      </c>
      <c r="E852" s="18" t="s">
        <v>1741</v>
      </c>
      <c r="F852" s="21" t="s">
        <v>2472</v>
      </c>
      <c r="G852" s="18" t="s">
        <v>2267</v>
      </c>
      <c r="H852" s="23"/>
      <c r="I852" s="24" t="s">
        <v>2251</v>
      </c>
      <c r="M852" s="34" t="s">
        <v>2252</v>
      </c>
      <c r="N852" s="4" t="s">
        <v>1710</v>
      </c>
    </row>
    <row r="853" spans="1:14" s="4" customFormat="1" ht="49.5" x14ac:dyDescent="0.25">
      <c r="A853" s="18">
        <f>IF(B853&lt;&gt;"",SUBTOTAL(103,B$9:$B853))</f>
        <v>845</v>
      </c>
      <c r="B853" s="18" t="s">
        <v>2473</v>
      </c>
      <c r="C853" s="19" t="s">
        <v>2474</v>
      </c>
      <c r="D853" s="20" t="s">
        <v>430</v>
      </c>
      <c r="E853" s="18" t="s">
        <v>1741</v>
      </c>
      <c r="F853" s="21" t="s">
        <v>2475</v>
      </c>
      <c r="G853" s="90" t="s">
        <v>7923</v>
      </c>
      <c r="H853" s="23"/>
      <c r="I853" s="24" t="s">
        <v>2251</v>
      </c>
      <c r="M853" s="34" t="s">
        <v>2252</v>
      </c>
      <c r="N853" s="4" t="s">
        <v>1710</v>
      </c>
    </row>
    <row r="854" spans="1:14" s="4" customFormat="1" ht="66" x14ac:dyDescent="0.25">
      <c r="A854" s="18">
        <f>IF(B854&lt;&gt;"",SUBTOTAL(103,B$9:$B854))</f>
        <v>846</v>
      </c>
      <c r="B854" s="18" t="s">
        <v>2476</v>
      </c>
      <c r="C854" s="19" t="s">
        <v>2477</v>
      </c>
      <c r="D854" s="20" t="s">
        <v>700</v>
      </c>
      <c r="E854" s="18" t="s">
        <v>1741</v>
      </c>
      <c r="F854" s="21" t="s">
        <v>2478</v>
      </c>
      <c r="G854" s="93" t="s">
        <v>7927</v>
      </c>
      <c r="H854" s="23"/>
      <c r="I854" s="24" t="s">
        <v>2251</v>
      </c>
      <c r="M854" s="34" t="s">
        <v>2252</v>
      </c>
      <c r="N854" s="4" t="s">
        <v>1710</v>
      </c>
    </row>
    <row r="855" spans="1:14" s="4" customFormat="1" ht="49.5" x14ac:dyDescent="0.25">
      <c r="A855" s="18">
        <f>IF(B855&lt;&gt;"",SUBTOTAL(103,B$9:$B855))</f>
        <v>847</v>
      </c>
      <c r="B855" s="18" t="s">
        <v>2479</v>
      </c>
      <c r="C855" s="19" t="s">
        <v>279</v>
      </c>
      <c r="D855" s="20" t="s">
        <v>186</v>
      </c>
      <c r="E855" s="18" t="s">
        <v>2480</v>
      </c>
      <c r="F855" s="21" t="s">
        <v>2481</v>
      </c>
      <c r="G855" s="18" t="s">
        <v>2259</v>
      </c>
      <c r="H855" s="23"/>
      <c r="I855" s="24" t="s">
        <v>2251</v>
      </c>
      <c r="M855" s="34" t="s">
        <v>2252</v>
      </c>
      <c r="N855" s="4" t="s">
        <v>1710</v>
      </c>
    </row>
    <row r="856" spans="1:14" s="4" customFormat="1" ht="49.5" x14ac:dyDescent="0.25">
      <c r="A856" s="18">
        <f>IF(B856&lt;&gt;"",SUBTOTAL(103,B$9:$B856))</f>
        <v>848</v>
      </c>
      <c r="B856" s="18" t="s">
        <v>2482</v>
      </c>
      <c r="C856" s="19" t="s">
        <v>2483</v>
      </c>
      <c r="D856" s="20" t="s">
        <v>103</v>
      </c>
      <c r="E856" s="18" t="s">
        <v>1737</v>
      </c>
      <c r="F856" s="21" t="s">
        <v>2484</v>
      </c>
      <c r="G856" s="18" t="s">
        <v>1675</v>
      </c>
      <c r="H856" s="23"/>
      <c r="I856" s="24" t="s">
        <v>2485</v>
      </c>
      <c r="M856" s="34" t="s">
        <v>2486</v>
      </c>
      <c r="N856" s="4" t="s">
        <v>1710</v>
      </c>
    </row>
    <row r="857" spans="1:14" s="4" customFormat="1" ht="33" x14ac:dyDescent="0.25">
      <c r="A857" s="18">
        <f>IF(B857&lt;&gt;"",SUBTOTAL(103,B$9:$B857))</f>
        <v>849</v>
      </c>
      <c r="B857" s="18" t="s">
        <v>2487</v>
      </c>
      <c r="C857" s="19" t="s">
        <v>51</v>
      </c>
      <c r="D857" s="20" t="s">
        <v>408</v>
      </c>
      <c r="E857" s="18" t="s">
        <v>1737</v>
      </c>
      <c r="F857" s="21" t="s">
        <v>2488</v>
      </c>
      <c r="G857" s="18" t="s">
        <v>2489</v>
      </c>
      <c r="H857" s="23"/>
      <c r="I857" s="24" t="s">
        <v>2485</v>
      </c>
      <c r="M857" s="34" t="s">
        <v>2486</v>
      </c>
      <c r="N857" s="4" t="s">
        <v>1710</v>
      </c>
    </row>
    <row r="858" spans="1:14" s="4" customFormat="1" ht="33" x14ac:dyDescent="0.25">
      <c r="A858" s="18">
        <f>IF(B858&lt;&gt;"",SUBTOTAL(103,B$9:$B858))</f>
        <v>850</v>
      </c>
      <c r="B858" s="18" t="s">
        <v>2490</v>
      </c>
      <c r="C858" s="19" t="s">
        <v>2491</v>
      </c>
      <c r="D858" s="20" t="s">
        <v>155</v>
      </c>
      <c r="E858" s="18" t="s">
        <v>1705</v>
      </c>
      <c r="F858" s="21" t="s">
        <v>2492</v>
      </c>
      <c r="G858" s="18" t="s">
        <v>2493</v>
      </c>
      <c r="H858" s="23"/>
      <c r="I858" s="24" t="s">
        <v>2485</v>
      </c>
      <c r="M858" s="34" t="s">
        <v>2486</v>
      </c>
      <c r="N858" s="4" t="s">
        <v>1710</v>
      </c>
    </row>
    <row r="859" spans="1:14" s="4" customFormat="1" ht="33" x14ac:dyDescent="0.25">
      <c r="A859" s="18">
        <f>IF(B859&lt;&gt;"",SUBTOTAL(103,B$9:$B859))</f>
        <v>851</v>
      </c>
      <c r="B859" s="18" t="s">
        <v>2494</v>
      </c>
      <c r="C859" s="19" t="s">
        <v>2185</v>
      </c>
      <c r="D859" s="20" t="s">
        <v>584</v>
      </c>
      <c r="E859" s="18" t="s">
        <v>1730</v>
      </c>
      <c r="F859" s="21" t="s">
        <v>2495</v>
      </c>
      <c r="G859" s="18" t="s">
        <v>2493</v>
      </c>
      <c r="H859" s="23"/>
      <c r="I859" s="24" t="s">
        <v>2485</v>
      </c>
      <c r="M859" s="34" t="s">
        <v>2486</v>
      </c>
      <c r="N859" s="4" t="s">
        <v>1710</v>
      </c>
    </row>
    <row r="860" spans="1:14" s="4" customFormat="1" ht="49.5" x14ac:dyDescent="0.25">
      <c r="A860" s="18">
        <f>IF(B860&lt;&gt;"",SUBTOTAL(103,B$9:$B860))</f>
        <v>852</v>
      </c>
      <c r="B860" s="18" t="s">
        <v>2496</v>
      </c>
      <c r="C860" s="19" t="s">
        <v>2389</v>
      </c>
      <c r="D860" s="20" t="s">
        <v>779</v>
      </c>
      <c r="E860" s="18" t="s">
        <v>1730</v>
      </c>
      <c r="F860" s="21" t="s">
        <v>2497</v>
      </c>
      <c r="G860" s="18" t="s">
        <v>2489</v>
      </c>
      <c r="H860" s="23"/>
      <c r="I860" s="24" t="s">
        <v>2485</v>
      </c>
      <c r="M860" s="34" t="s">
        <v>2486</v>
      </c>
      <c r="N860" s="4" t="s">
        <v>1710</v>
      </c>
    </row>
    <row r="861" spans="1:14" s="4" customFormat="1" ht="49.5" x14ac:dyDescent="0.25">
      <c r="A861" s="18">
        <f>IF(B861&lt;&gt;"",SUBTOTAL(103,B$9:$B861))</f>
        <v>853</v>
      </c>
      <c r="B861" s="18" t="s">
        <v>2498</v>
      </c>
      <c r="C861" s="19" t="s">
        <v>1336</v>
      </c>
      <c r="D861" s="20" t="s">
        <v>96</v>
      </c>
      <c r="E861" s="18" t="s">
        <v>1730</v>
      </c>
      <c r="F861" s="21" t="s">
        <v>2499</v>
      </c>
      <c r="G861" s="18" t="s">
        <v>2500</v>
      </c>
      <c r="H861" s="23"/>
      <c r="I861" s="24" t="s">
        <v>2485</v>
      </c>
      <c r="M861" s="34" t="s">
        <v>2486</v>
      </c>
      <c r="N861" s="4" t="s">
        <v>1710</v>
      </c>
    </row>
    <row r="862" spans="1:14" s="4" customFormat="1" ht="33" x14ac:dyDescent="0.25">
      <c r="A862" s="18">
        <f>IF(B862&lt;&gt;"",SUBTOTAL(103,B$9:$B862))</f>
        <v>854</v>
      </c>
      <c r="B862" s="18" t="s">
        <v>2501</v>
      </c>
      <c r="C862" s="19" t="s">
        <v>2502</v>
      </c>
      <c r="D862" s="20" t="s">
        <v>2503</v>
      </c>
      <c r="E862" s="18" t="s">
        <v>1730</v>
      </c>
      <c r="F862" s="21" t="s">
        <v>2504</v>
      </c>
      <c r="G862" s="18" t="s">
        <v>2505</v>
      </c>
      <c r="H862" s="23"/>
      <c r="I862" s="24" t="s">
        <v>2485</v>
      </c>
      <c r="M862" s="34" t="s">
        <v>2486</v>
      </c>
      <c r="N862" s="4" t="s">
        <v>1710</v>
      </c>
    </row>
    <row r="863" spans="1:14" s="4" customFormat="1" ht="49.5" x14ac:dyDescent="0.25">
      <c r="A863" s="18">
        <f>IF(B863&lt;&gt;"",SUBTOTAL(103,B$9:$B863))</f>
        <v>855</v>
      </c>
      <c r="B863" s="18" t="s">
        <v>2506</v>
      </c>
      <c r="C863" s="19" t="s">
        <v>2507</v>
      </c>
      <c r="D863" s="20" t="s">
        <v>147</v>
      </c>
      <c r="E863" s="18" t="s">
        <v>1730</v>
      </c>
      <c r="F863" s="21" t="s">
        <v>2508</v>
      </c>
      <c r="G863" s="18" t="s">
        <v>2500</v>
      </c>
      <c r="H863" s="23"/>
      <c r="I863" s="24" t="s">
        <v>2485</v>
      </c>
      <c r="M863" s="34" t="s">
        <v>2486</v>
      </c>
      <c r="N863" s="4" t="s">
        <v>1710</v>
      </c>
    </row>
    <row r="864" spans="1:14" s="4" customFormat="1" ht="49.5" x14ac:dyDescent="0.25">
      <c r="A864" s="18">
        <f>IF(B864&lt;&gt;"",SUBTOTAL(103,B$9:$B864))</f>
        <v>856</v>
      </c>
      <c r="B864" s="18" t="s">
        <v>2509</v>
      </c>
      <c r="C864" s="19" t="s">
        <v>2309</v>
      </c>
      <c r="D864" s="20" t="s">
        <v>649</v>
      </c>
      <c r="E864" s="18" t="s">
        <v>1714</v>
      </c>
      <c r="F864" s="21" t="s">
        <v>2510</v>
      </c>
      <c r="G864" s="18" t="s">
        <v>2489</v>
      </c>
      <c r="H864" s="23"/>
      <c r="I864" s="24" t="s">
        <v>2485</v>
      </c>
      <c r="M864" s="34" t="s">
        <v>2486</v>
      </c>
      <c r="N864" s="4" t="s">
        <v>1710</v>
      </c>
    </row>
    <row r="865" spans="1:14" s="4" customFormat="1" ht="49.5" x14ac:dyDescent="0.25">
      <c r="A865" s="18">
        <f>IF(B865&lt;&gt;"",SUBTOTAL(103,B$9:$B865))</f>
        <v>857</v>
      </c>
      <c r="B865" s="18" t="s">
        <v>2511</v>
      </c>
      <c r="C865" s="19" t="s">
        <v>576</v>
      </c>
      <c r="D865" s="20" t="s">
        <v>103</v>
      </c>
      <c r="E865" s="18" t="s">
        <v>1714</v>
      </c>
      <c r="F865" s="21" t="s">
        <v>2512</v>
      </c>
      <c r="G865" s="18" t="s">
        <v>2505</v>
      </c>
      <c r="H865" s="23"/>
      <c r="I865" s="24" t="s">
        <v>2485</v>
      </c>
      <c r="M865" s="34" t="s">
        <v>2486</v>
      </c>
      <c r="N865" s="4" t="s">
        <v>1710</v>
      </c>
    </row>
    <row r="866" spans="1:14" s="4" customFormat="1" ht="33" x14ac:dyDescent="0.25">
      <c r="A866" s="18">
        <f>IF(B866&lt;&gt;"",SUBTOTAL(103,B$9:$B866))</f>
        <v>858</v>
      </c>
      <c r="B866" s="18" t="s">
        <v>2513</v>
      </c>
      <c r="C866" s="19" t="s">
        <v>364</v>
      </c>
      <c r="D866" s="20" t="s">
        <v>132</v>
      </c>
      <c r="E866" s="18" t="s">
        <v>1705</v>
      </c>
      <c r="F866" s="21" t="s">
        <v>2514</v>
      </c>
      <c r="G866" s="18" t="s">
        <v>2505</v>
      </c>
      <c r="H866" s="23"/>
      <c r="I866" s="24" t="s">
        <v>2485</v>
      </c>
      <c r="M866" s="34" t="s">
        <v>2486</v>
      </c>
      <c r="N866" s="4" t="s">
        <v>1710</v>
      </c>
    </row>
    <row r="867" spans="1:14" s="4" customFormat="1" ht="33" x14ac:dyDescent="0.25">
      <c r="A867" s="18">
        <f>IF(B867&lt;&gt;"",SUBTOTAL(103,B$9:$B867))</f>
        <v>859</v>
      </c>
      <c r="B867" s="18" t="s">
        <v>2515</v>
      </c>
      <c r="C867" s="19" t="s">
        <v>293</v>
      </c>
      <c r="D867" s="20" t="s">
        <v>151</v>
      </c>
      <c r="E867" s="18" t="s">
        <v>1705</v>
      </c>
      <c r="F867" s="21" t="s">
        <v>2516</v>
      </c>
      <c r="G867" s="18" t="s">
        <v>2517</v>
      </c>
      <c r="H867" s="23"/>
      <c r="I867" s="24" t="s">
        <v>2485</v>
      </c>
      <c r="M867" s="34" t="s">
        <v>2486</v>
      </c>
      <c r="N867" s="4" t="s">
        <v>1710</v>
      </c>
    </row>
    <row r="868" spans="1:14" s="4" customFormat="1" ht="33" x14ac:dyDescent="0.25">
      <c r="A868" s="18">
        <f>IF(B868&lt;&gt;"",SUBTOTAL(103,B$9:$B868))</f>
        <v>860</v>
      </c>
      <c r="B868" s="18" t="s">
        <v>2518</v>
      </c>
      <c r="C868" s="19" t="s">
        <v>2519</v>
      </c>
      <c r="D868" s="20" t="s">
        <v>118</v>
      </c>
      <c r="E868" s="18" t="s">
        <v>1730</v>
      </c>
      <c r="F868" s="21" t="s">
        <v>2520</v>
      </c>
      <c r="G868" s="18" t="s">
        <v>1675</v>
      </c>
      <c r="H868" s="23"/>
      <c r="I868" s="24" t="s">
        <v>2485</v>
      </c>
      <c r="M868" s="34" t="s">
        <v>2486</v>
      </c>
      <c r="N868" s="4" t="s">
        <v>1710</v>
      </c>
    </row>
    <row r="869" spans="1:14" s="4" customFormat="1" ht="33" x14ac:dyDescent="0.25">
      <c r="A869" s="18">
        <f>IF(B869&lt;&gt;"",SUBTOTAL(103,B$9:$B869))</f>
        <v>861</v>
      </c>
      <c r="B869" s="18" t="s">
        <v>2521</v>
      </c>
      <c r="C869" s="19" t="s">
        <v>2522</v>
      </c>
      <c r="D869" s="20" t="s">
        <v>87</v>
      </c>
      <c r="E869" s="18" t="s">
        <v>1705</v>
      </c>
      <c r="F869" s="21" t="s">
        <v>2523</v>
      </c>
      <c r="G869" s="18" t="s">
        <v>2524</v>
      </c>
      <c r="H869" s="23"/>
      <c r="I869" s="24" t="s">
        <v>2485</v>
      </c>
      <c r="M869" s="34" t="s">
        <v>2486</v>
      </c>
      <c r="N869" s="4" t="s">
        <v>1710</v>
      </c>
    </row>
    <row r="870" spans="1:14" s="4" customFormat="1" ht="49.5" x14ac:dyDescent="0.25">
      <c r="A870" s="18">
        <f>IF(B870&lt;&gt;"",SUBTOTAL(103,B$9:$B870))</f>
        <v>862</v>
      </c>
      <c r="B870" s="18" t="s">
        <v>2525</v>
      </c>
      <c r="C870" s="19" t="s">
        <v>2526</v>
      </c>
      <c r="D870" s="20" t="s">
        <v>516</v>
      </c>
      <c r="E870" s="18" t="s">
        <v>1730</v>
      </c>
      <c r="F870" s="21" t="s">
        <v>2527</v>
      </c>
      <c r="G870" s="18" t="s">
        <v>2524</v>
      </c>
      <c r="H870" s="23"/>
      <c r="I870" s="24" t="s">
        <v>2485</v>
      </c>
      <c r="M870" s="34" t="s">
        <v>2486</v>
      </c>
      <c r="N870" s="4" t="s">
        <v>1710</v>
      </c>
    </row>
    <row r="871" spans="1:14" s="4" customFormat="1" ht="33" x14ac:dyDescent="0.25">
      <c r="A871" s="18">
        <f>IF(B871&lt;&gt;"",SUBTOTAL(103,B$9:$B871))</f>
        <v>863</v>
      </c>
      <c r="B871" s="18" t="s">
        <v>2528</v>
      </c>
      <c r="C871" s="19" t="s">
        <v>551</v>
      </c>
      <c r="D871" s="20" t="s">
        <v>65</v>
      </c>
      <c r="E871" s="18" t="s">
        <v>1730</v>
      </c>
      <c r="F871" s="21" t="s">
        <v>2529</v>
      </c>
      <c r="G871" s="18" t="s">
        <v>2530</v>
      </c>
      <c r="H871" s="23"/>
      <c r="I871" s="24" t="s">
        <v>2485</v>
      </c>
      <c r="M871" s="34" t="s">
        <v>2486</v>
      </c>
      <c r="N871" s="4" t="s">
        <v>1710</v>
      </c>
    </row>
    <row r="872" spans="1:14" s="4" customFormat="1" ht="33" x14ac:dyDescent="0.25">
      <c r="A872" s="18">
        <f>IF(B872&lt;&gt;"",SUBTOTAL(103,B$9:$B872))</f>
        <v>864</v>
      </c>
      <c r="B872" s="18" t="s">
        <v>2531</v>
      </c>
      <c r="C872" s="19" t="s">
        <v>2532</v>
      </c>
      <c r="D872" s="20" t="s">
        <v>2533</v>
      </c>
      <c r="E872" s="18" t="s">
        <v>1737</v>
      </c>
      <c r="F872" s="21" t="s">
        <v>2534</v>
      </c>
      <c r="G872" s="18" t="s">
        <v>2535</v>
      </c>
      <c r="H872" s="23"/>
      <c r="I872" s="24" t="s">
        <v>2485</v>
      </c>
      <c r="M872" s="34" t="s">
        <v>2486</v>
      </c>
      <c r="N872" s="4" t="s">
        <v>1710</v>
      </c>
    </row>
    <row r="873" spans="1:14" s="4" customFormat="1" ht="49.5" x14ac:dyDescent="0.25">
      <c r="A873" s="18">
        <f>IF(B873&lt;&gt;"",SUBTOTAL(103,B$9:$B873))</f>
        <v>865</v>
      </c>
      <c r="B873" s="18" t="s">
        <v>2536</v>
      </c>
      <c r="C873" s="19" t="s">
        <v>51</v>
      </c>
      <c r="D873" s="20" t="s">
        <v>1368</v>
      </c>
      <c r="E873" s="18" t="s">
        <v>1737</v>
      </c>
      <c r="F873" s="21" t="s">
        <v>2537</v>
      </c>
      <c r="G873" s="18" t="s">
        <v>2489</v>
      </c>
      <c r="H873" s="23"/>
      <c r="I873" s="24" t="s">
        <v>2485</v>
      </c>
      <c r="M873" s="34" t="s">
        <v>2486</v>
      </c>
      <c r="N873" s="4" t="s">
        <v>1710</v>
      </c>
    </row>
    <row r="874" spans="1:14" s="4" customFormat="1" ht="49.5" x14ac:dyDescent="0.25">
      <c r="A874" s="18">
        <f>IF(B874&lt;&gt;"",SUBTOTAL(103,B$9:$B874))</f>
        <v>866</v>
      </c>
      <c r="B874" s="18" t="s">
        <v>2538</v>
      </c>
      <c r="C874" s="19" t="s">
        <v>1191</v>
      </c>
      <c r="D874" s="20" t="s">
        <v>65</v>
      </c>
      <c r="E874" s="18" t="s">
        <v>1730</v>
      </c>
      <c r="F874" s="21" t="s">
        <v>2539</v>
      </c>
      <c r="G874" s="18" t="s">
        <v>2530</v>
      </c>
      <c r="H874" s="23"/>
      <c r="I874" s="24" t="s">
        <v>2485</v>
      </c>
      <c r="M874" s="34" t="s">
        <v>2486</v>
      </c>
      <c r="N874" s="4" t="s">
        <v>1710</v>
      </c>
    </row>
    <row r="875" spans="1:14" s="4" customFormat="1" ht="33" x14ac:dyDescent="0.25">
      <c r="A875" s="18">
        <f>IF(B875&lt;&gt;"",SUBTOTAL(103,B$9:$B875))</f>
        <v>867</v>
      </c>
      <c r="B875" s="18" t="s">
        <v>2540</v>
      </c>
      <c r="C875" s="19" t="s">
        <v>1451</v>
      </c>
      <c r="D875" s="20" t="s">
        <v>114</v>
      </c>
      <c r="E875" s="18" t="s">
        <v>1714</v>
      </c>
      <c r="F875" s="21" t="s">
        <v>2541</v>
      </c>
      <c r="G875" s="18" t="s">
        <v>1675</v>
      </c>
      <c r="H875" s="23"/>
      <c r="I875" s="24" t="s">
        <v>2485</v>
      </c>
      <c r="M875" s="34" t="s">
        <v>2486</v>
      </c>
      <c r="N875" s="4" t="s">
        <v>1710</v>
      </c>
    </row>
    <row r="876" spans="1:14" s="4" customFormat="1" ht="49.5" x14ac:dyDescent="0.25">
      <c r="A876" s="18">
        <f>IF(B876&lt;&gt;"",SUBTOTAL(103,B$9:$B876))</f>
        <v>868</v>
      </c>
      <c r="B876" s="18" t="s">
        <v>2542</v>
      </c>
      <c r="C876" s="19" t="s">
        <v>2543</v>
      </c>
      <c r="D876" s="20" t="s">
        <v>186</v>
      </c>
      <c r="E876" s="18" t="s">
        <v>1714</v>
      </c>
      <c r="F876" s="21" t="s">
        <v>2544</v>
      </c>
      <c r="G876" s="18" t="s">
        <v>2505</v>
      </c>
      <c r="H876" s="23"/>
      <c r="I876" s="24" t="s">
        <v>2485</v>
      </c>
      <c r="M876" s="34" t="s">
        <v>2486</v>
      </c>
      <c r="N876" s="4" t="s">
        <v>1710</v>
      </c>
    </row>
    <row r="877" spans="1:14" s="4" customFormat="1" ht="49.5" x14ac:dyDescent="0.25">
      <c r="A877" s="18">
        <f>IF(B877&lt;&gt;"",SUBTOTAL(103,B$9:$B877))</f>
        <v>869</v>
      </c>
      <c r="B877" s="18" t="s">
        <v>2545</v>
      </c>
      <c r="C877" s="19" t="s">
        <v>2546</v>
      </c>
      <c r="D877" s="20" t="s">
        <v>136</v>
      </c>
      <c r="E877" s="18" t="s">
        <v>1737</v>
      </c>
      <c r="F877" s="21" t="s">
        <v>2547</v>
      </c>
      <c r="G877" s="18" t="s">
        <v>2524</v>
      </c>
      <c r="H877" s="23"/>
      <c r="I877" s="24" t="s">
        <v>2485</v>
      </c>
      <c r="M877" s="34" t="s">
        <v>2486</v>
      </c>
      <c r="N877" s="4" t="s">
        <v>1710</v>
      </c>
    </row>
    <row r="878" spans="1:14" s="4" customFormat="1" ht="49.5" x14ac:dyDescent="0.25">
      <c r="A878" s="18">
        <f>IF(B878&lt;&gt;"",SUBTOTAL(103,B$9:$B878))</f>
        <v>870</v>
      </c>
      <c r="B878" s="18" t="s">
        <v>2548</v>
      </c>
      <c r="C878" s="19" t="s">
        <v>2549</v>
      </c>
      <c r="D878" s="20" t="s">
        <v>36</v>
      </c>
      <c r="E878" s="18" t="s">
        <v>1730</v>
      </c>
      <c r="F878" s="21" t="s">
        <v>2550</v>
      </c>
      <c r="G878" s="18" t="s">
        <v>2524</v>
      </c>
      <c r="H878" s="23"/>
      <c r="I878" s="24" t="s">
        <v>2485</v>
      </c>
      <c r="M878" s="34" t="s">
        <v>2486</v>
      </c>
      <c r="N878" s="4" t="s">
        <v>1710</v>
      </c>
    </row>
    <row r="879" spans="1:14" s="4" customFormat="1" ht="66" x14ac:dyDescent="0.25">
      <c r="A879" s="18">
        <f>IF(B879&lt;&gt;"",SUBTOTAL(103,B$9:$B879))</f>
        <v>871</v>
      </c>
      <c r="B879" s="18" t="s">
        <v>2551</v>
      </c>
      <c r="C879" s="19" t="s">
        <v>2552</v>
      </c>
      <c r="D879" s="20" t="s">
        <v>43</v>
      </c>
      <c r="E879" s="18" t="s">
        <v>1730</v>
      </c>
      <c r="F879" s="21" t="s">
        <v>2553</v>
      </c>
      <c r="G879" s="18" t="s">
        <v>2524</v>
      </c>
      <c r="H879" s="23"/>
      <c r="I879" s="24" t="s">
        <v>2485</v>
      </c>
      <c r="M879" s="34" t="s">
        <v>2486</v>
      </c>
      <c r="N879" s="4" t="s">
        <v>1710</v>
      </c>
    </row>
    <row r="880" spans="1:14" s="4" customFormat="1" ht="49.5" x14ac:dyDescent="0.25">
      <c r="A880" s="18">
        <f>IF(B880&lt;&gt;"",SUBTOTAL(103,B$9:$B880))</f>
        <v>872</v>
      </c>
      <c r="B880" s="18" t="s">
        <v>2554</v>
      </c>
      <c r="C880" s="19" t="s">
        <v>2555</v>
      </c>
      <c r="D880" s="20" t="s">
        <v>954</v>
      </c>
      <c r="E880" s="18" t="s">
        <v>1705</v>
      </c>
      <c r="F880" s="21" t="s">
        <v>2556</v>
      </c>
      <c r="G880" s="18" t="s">
        <v>2493</v>
      </c>
      <c r="H880" s="23"/>
      <c r="I880" s="24" t="s">
        <v>2485</v>
      </c>
      <c r="M880" s="34" t="s">
        <v>2486</v>
      </c>
      <c r="N880" s="4" t="s">
        <v>1710</v>
      </c>
    </row>
    <row r="881" spans="1:14" s="4" customFormat="1" ht="49.5" x14ac:dyDescent="0.25">
      <c r="A881" s="18">
        <f>IF(B881&lt;&gt;"",SUBTOTAL(103,B$9:$B881))</f>
        <v>873</v>
      </c>
      <c r="B881" s="18" t="s">
        <v>2557</v>
      </c>
      <c r="C881" s="19" t="s">
        <v>2446</v>
      </c>
      <c r="D881" s="20" t="s">
        <v>155</v>
      </c>
      <c r="E881" s="18" t="s">
        <v>1730</v>
      </c>
      <c r="F881" s="21" t="s">
        <v>2558</v>
      </c>
      <c r="G881" s="18" t="s">
        <v>2493</v>
      </c>
      <c r="H881" s="23"/>
      <c r="I881" s="24" t="s">
        <v>2485</v>
      </c>
      <c r="M881" s="34" t="s">
        <v>2486</v>
      </c>
      <c r="N881" s="4" t="s">
        <v>1710</v>
      </c>
    </row>
    <row r="882" spans="1:14" s="4" customFormat="1" ht="66" x14ac:dyDescent="0.25">
      <c r="A882" s="18">
        <f>IF(B882&lt;&gt;"",SUBTOTAL(103,B$9:$B882))</f>
        <v>874</v>
      </c>
      <c r="B882" s="18" t="s">
        <v>2559</v>
      </c>
      <c r="C882" s="19" t="s">
        <v>1047</v>
      </c>
      <c r="D882" s="20" t="s">
        <v>700</v>
      </c>
      <c r="E882" s="18" t="s">
        <v>1714</v>
      </c>
      <c r="F882" s="21" t="s">
        <v>2560</v>
      </c>
      <c r="G882" s="18" t="s">
        <v>2493</v>
      </c>
      <c r="H882" s="23"/>
      <c r="I882" s="24" t="s">
        <v>2485</v>
      </c>
      <c r="M882" s="34" t="s">
        <v>2486</v>
      </c>
      <c r="N882" s="4" t="s">
        <v>1710</v>
      </c>
    </row>
    <row r="883" spans="1:14" s="4" customFormat="1" ht="49.5" x14ac:dyDescent="0.25">
      <c r="A883" s="18">
        <f>IF(B883&lt;&gt;"",SUBTOTAL(103,B$9:$B883))</f>
        <v>875</v>
      </c>
      <c r="B883" s="18" t="s">
        <v>2561</v>
      </c>
      <c r="C883" s="19" t="s">
        <v>2562</v>
      </c>
      <c r="D883" s="20" t="s">
        <v>29</v>
      </c>
      <c r="E883" s="18" t="s">
        <v>1705</v>
      </c>
      <c r="F883" s="21" t="s">
        <v>2563</v>
      </c>
      <c r="G883" s="18" t="s">
        <v>2489</v>
      </c>
      <c r="H883" s="23"/>
      <c r="I883" s="24" t="s">
        <v>2485</v>
      </c>
      <c r="M883" s="34" t="s">
        <v>2486</v>
      </c>
      <c r="N883" s="4" t="s">
        <v>1710</v>
      </c>
    </row>
    <row r="884" spans="1:14" s="4" customFormat="1" ht="33" x14ac:dyDescent="0.25">
      <c r="A884" s="18">
        <f>IF(B884&lt;&gt;"",SUBTOTAL(103,B$9:$B884))</f>
        <v>876</v>
      </c>
      <c r="B884" s="18" t="s">
        <v>2564</v>
      </c>
      <c r="C884" s="19" t="s">
        <v>2565</v>
      </c>
      <c r="D884" s="20" t="s">
        <v>29</v>
      </c>
      <c r="E884" s="18" t="s">
        <v>1730</v>
      </c>
      <c r="F884" s="21" t="s">
        <v>2566</v>
      </c>
      <c r="G884" s="18" t="s">
        <v>2489</v>
      </c>
      <c r="H884" s="23"/>
      <c r="I884" s="24" t="s">
        <v>2485</v>
      </c>
      <c r="M884" s="34" t="s">
        <v>2486</v>
      </c>
      <c r="N884" s="4" t="s">
        <v>1710</v>
      </c>
    </row>
    <row r="885" spans="1:14" s="4" customFormat="1" ht="49.5" x14ac:dyDescent="0.25">
      <c r="A885" s="18">
        <f>IF(B885&lt;&gt;"",SUBTOTAL(103,B$9:$B885))</f>
        <v>877</v>
      </c>
      <c r="B885" s="18" t="s">
        <v>2567</v>
      </c>
      <c r="C885" s="19" t="s">
        <v>2568</v>
      </c>
      <c r="D885" s="20" t="s">
        <v>408</v>
      </c>
      <c r="E885" s="18" t="s">
        <v>1714</v>
      </c>
      <c r="F885" s="21" t="s">
        <v>2569</v>
      </c>
      <c r="G885" s="18" t="s">
        <v>2517</v>
      </c>
      <c r="H885" s="23"/>
      <c r="I885" s="24" t="s">
        <v>2485</v>
      </c>
      <c r="M885" s="34" t="s">
        <v>2486</v>
      </c>
      <c r="N885" s="4" t="s">
        <v>1710</v>
      </c>
    </row>
    <row r="886" spans="1:14" s="4" customFormat="1" ht="49.5" x14ac:dyDescent="0.25">
      <c r="A886" s="18">
        <f>IF(B886&lt;&gt;"",SUBTOTAL(103,B$9:$B886))</f>
        <v>878</v>
      </c>
      <c r="B886" s="18" t="s">
        <v>2570</v>
      </c>
      <c r="C886" s="19" t="s">
        <v>51</v>
      </c>
      <c r="D886" s="20" t="s">
        <v>649</v>
      </c>
      <c r="E886" s="18" t="s">
        <v>1730</v>
      </c>
      <c r="F886" s="21" t="s">
        <v>2571</v>
      </c>
      <c r="G886" s="18" t="s">
        <v>2500</v>
      </c>
      <c r="H886" s="23"/>
      <c r="I886" s="24" t="s">
        <v>2485</v>
      </c>
      <c r="M886" s="34" t="s">
        <v>2486</v>
      </c>
      <c r="N886" s="4" t="s">
        <v>1710</v>
      </c>
    </row>
    <row r="887" spans="1:14" s="4" customFormat="1" ht="49.5" x14ac:dyDescent="0.25">
      <c r="A887" s="18">
        <f>IF(B887&lt;&gt;"",SUBTOTAL(103,B$9:$B887))</f>
        <v>879</v>
      </c>
      <c r="B887" s="18" t="s">
        <v>2572</v>
      </c>
      <c r="C887" s="19" t="s">
        <v>1546</v>
      </c>
      <c r="D887" s="20" t="s">
        <v>87</v>
      </c>
      <c r="E887" s="18" t="s">
        <v>1714</v>
      </c>
      <c r="F887" s="21" t="s">
        <v>2573</v>
      </c>
      <c r="G887" s="18" t="s">
        <v>2500</v>
      </c>
      <c r="H887" s="23"/>
      <c r="I887" s="24" t="s">
        <v>2485</v>
      </c>
      <c r="M887" s="34" t="s">
        <v>2486</v>
      </c>
      <c r="N887" s="4" t="s">
        <v>1710</v>
      </c>
    </row>
    <row r="888" spans="1:14" s="4" customFormat="1" ht="33" x14ac:dyDescent="0.25">
      <c r="A888" s="18">
        <f>IF(B888&lt;&gt;"",SUBTOTAL(103,B$9:$B888))</f>
        <v>880</v>
      </c>
      <c r="B888" s="18" t="s">
        <v>2574</v>
      </c>
      <c r="C888" s="19" t="s">
        <v>840</v>
      </c>
      <c r="D888" s="20" t="s">
        <v>760</v>
      </c>
      <c r="E888" s="18" t="s">
        <v>1705</v>
      </c>
      <c r="F888" s="21" t="s">
        <v>2575</v>
      </c>
      <c r="G888" s="18" t="s">
        <v>2505</v>
      </c>
      <c r="H888" s="23"/>
      <c r="I888" s="24" t="s">
        <v>2485</v>
      </c>
      <c r="M888" s="34" t="s">
        <v>2486</v>
      </c>
      <c r="N888" s="4" t="s">
        <v>1710</v>
      </c>
    </row>
    <row r="889" spans="1:14" s="4" customFormat="1" ht="66" x14ac:dyDescent="0.25">
      <c r="A889" s="18">
        <f>IF(B889&lt;&gt;"",SUBTOTAL(103,B$9:$B889))</f>
        <v>881</v>
      </c>
      <c r="B889" s="18" t="s">
        <v>2576</v>
      </c>
      <c r="C889" s="19" t="s">
        <v>2577</v>
      </c>
      <c r="D889" s="20" t="s">
        <v>467</v>
      </c>
      <c r="E889" s="18" t="s">
        <v>1705</v>
      </c>
      <c r="F889" s="21" t="s">
        <v>2578</v>
      </c>
      <c r="G889" s="18" t="s">
        <v>2489</v>
      </c>
      <c r="H889" s="23"/>
      <c r="I889" s="24" t="s">
        <v>2485</v>
      </c>
      <c r="M889" s="34" t="s">
        <v>2486</v>
      </c>
      <c r="N889" s="4" t="s">
        <v>1710</v>
      </c>
    </row>
    <row r="890" spans="1:14" s="4" customFormat="1" ht="49.5" x14ac:dyDescent="0.25">
      <c r="A890" s="18">
        <f>IF(B890&lt;&gt;"",SUBTOTAL(103,B$9:$B890))</f>
        <v>882</v>
      </c>
      <c r="B890" s="18" t="s">
        <v>2579</v>
      </c>
      <c r="C890" s="19" t="s">
        <v>433</v>
      </c>
      <c r="D890" s="20" t="s">
        <v>155</v>
      </c>
      <c r="E890" s="18" t="s">
        <v>1714</v>
      </c>
      <c r="F890" s="21" t="s">
        <v>2580</v>
      </c>
      <c r="G890" s="18" t="s">
        <v>2489</v>
      </c>
      <c r="H890" s="23"/>
      <c r="I890" s="24" t="s">
        <v>2485</v>
      </c>
      <c r="M890" s="34" t="s">
        <v>2486</v>
      </c>
      <c r="N890" s="4" t="s">
        <v>1710</v>
      </c>
    </row>
    <row r="891" spans="1:14" s="4" customFormat="1" ht="49.5" x14ac:dyDescent="0.25">
      <c r="A891" s="18">
        <f>IF(B891&lt;&gt;"",SUBTOTAL(103,B$9:$B891))</f>
        <v>883</v>
      </c>
      <c r="B891" s="18" t="s">
        <v>2581</v>
      </c>
      <c r="C891" s="19" t="s">
        <v>2582</v>
      </c>
      <c r="D891" s="20" t="s">
        <v>96</v>
      </c>
      <c r="E891" s="18" t="s">
        <v>1705</v>
      </c>
      <c r="F891" s="21" t="s">
        <v>2583</v>
      </c>
      <c r="G891" s="18" t="s">
        <v>1675</v>
      </c>
      <c r="H891" s="23"/>
      <c r="I891" s="24" t="s">
        <v>2485</v>
      </c>
      <c r="M891" s="34" t="s">
        <v>2486</v>
      </c>
      <c r="N891" s="4" t="s">
        <v>1710</v>
      </c>
    </row>
    <row r="892" spans="1:14" s="4" customFormat="1" ht="66" x14ac:dyDescent="0.25">
      <c r="A892" s="18">
        <f>IF(B892&lt;&gt;"",SUBTOTAL(103,B$9:$B892))</f>
        <v>884</v>
      </c>
      <c r="B892" s="18" t="s">
        <v>2584</v>
      </c>
      <c r="C892" s="19" t="s">
        <v>2409</v>
      </c>
      <c r="D892" s="20" t="s">
        <v>128</v>
      </c>
      <c r="E892" s="18" t="s">
        <v>1705</v>
      </c>
      <c r="F892" s="21" t="s">
        <v>2585</v>
      </c>
      <c r="G892" s="18" t="s">
        <v>2500</v>
      </c>
      <c r="H892" s="23"/>
      <c r="I892" s="24" t="s">
        <v>2485</v>
      </c>
      <c r="M892" s="34" t="s">
        <v>2486</v>
      </c>
      <c r="N892" s="4" t="s">
        <v>1710</v>
      </c>
    </row>
    <row r="893" spans="1:14" s="4" customFormat="1" ht="49.5" x14ac:dyDescent="0.25">
      <c r="A893" s="18">
        <f>IF(B893&lt;&gt;"",SUBTOTAL(103,B$9:$B893))</f>
        <v>885</v>
      </c>
      <c r="B893" s="18" t="s">
        <v>2586</v>
      </c>
      <c r="C893" s="19" t="s">
        <v>676</v>
      </c>
      <c r="D893" s="20" t="s">
        <v>136</v>
      </c>
      <c r="E893" s="18" t="s">
        <v>1705</v>
      </c>
      <c r="F893" s="21" t="s">
        <v>2587</v>
      </c>
      <c r="G893" s="18" t="s">
        <v>1675</v>
      </c>
      <c r="H893" s="23"/>
      <c r="I893" s="24" t="s">
        <v>2485</v>
      </c>
      <c r="M893" s="34" t="s">
        <v>2486</v>
      </c>
      <c r="N893" s="4" t="s">
        <v>1710</v>
      </c>
    </row>
    <row r="894" spans="1:14" s="4" customFormat="1" ht="49.5" x14ac:dyDescent="0.25">
      <c r="A894" s="18">
        <f>IF(B894&lt;&gt;"",SUBTOTAL(103,B$9:$B894))</f>
        <v>886</v>
      </c>
      <c r="B894" s="18" t="s">
        <v>2588</v>
      </c>
      <c r="C894" s="19" t="s">
        <v>551</v>
      </c>
      <c r="D894" s="20" t="s">
        <v>1516</v>
      </c>
      <c r="E894" s="18" t="s">
        <v>1714</v>
      </c>
      <c r="F894" s="21" t="s">
        <v>2589</v>
      </c>
      <c r="G894" s="18" t="s">
        <v>2500</v>
      </c>
      <c r="H894" s="23"/>
      <c r="I894" s="24" t="s">
        <v>2485</v>
      </c>
      <c r="M894" s="34" t="s">
        <v>2486</v>
      </c>
      <c r="N894" s="4" t="s">
        <v>1710</v>
      </c>
    </row>
    <row r="895" spans="1:14" s="4" customFormat="1" ht="66" x14ac:dyDescent="0.25">
      <c r="A895" s="18">
        <f>IF(B895&lt;&gt;"",SUBTOTAL(103,B$9:$B895))</f>
        <v>887</v>
      </c>
      <c r="B895" s="18" t="s">
        <v>2590</v>
      </c>
      <c r="C895" s="19" t="s">
        <v>551</v>
      </c>
      <c r="D895" s="20" t="s">
        <v>29</v>
      </c>
      <c r="E895" s="18" t="s">
        <v>1730</v>
      </c>
      <c r="F895" s="21" t="s">
        <v>2591</v>
      </c>
      <c r="G895" s="18" t="s">
        <v>2530</v>
      </c>
      <c r="H895" s="23"/>
      <c r="I895" s="24" t="s">
        <v>2485</v>
      </c>
      <c r="M895" s="34" t="s">
        <v>2486</v>
      </c>
      <c r="N895" s="4" t="s">
        <v>1710</v>
      </c>
    </row>
    <row r="896" spans="1:14" s="4" customFormat="1" ht="49.5" x14ac:dyDescent="0.25">
      <c r="A896" s="18">
        <f>IF(B896&lt;&gt;"",SUBTOTAL(103,B$9:$B896))</f>
        <v>888</v>
      </c>
      <c r="B896" s="18" t="s">
        <v>2592</v>
      </c>
      <c r="C896" s="19" t="s">
        <v>890</v>
      </c>
      <c r="D896" s="20" t="s">
        <v>70</v>
      </c>
      <c r="E896" s="18" t="s">
        <v>1714</v>
      </c>
      <c r="F896" s="21" t="s">
        <v>2593</v>
      </c>
      <c r="G896" s="18" t="s">
        <v>2535</v>
      </c>
      <c r="H896" s="23"/>
      <c r="I896" s="24" t="s">
        <v>2485</v>
      </c>
      <c r="M896" s="34" t="s">
        <v>2486</v>
      </c>
      <c r="N896" s="4" t="s">
        <v>1710</v>
      </c>
    </row>
    <row r="897" spans="1:14" s="4" customFormat="1" ht="49.5" x14ac:dyDescent="0.25">
      <c r="A897" s="18">
        <f>IF(B897&lt;&gt;"",SUBTOTAL(103,B$9:$B897))</f>
        <v>889</v>
      </c>
      <c r="B897" s="18" t="s">
        <v>2594</v>
      </c>
      <c r="C897" s="19" t="s">
        <v>630</v>
      </c>
      <c r="D897" s="20" t="s">
        <v>666</v>
      </c>
      <c r="E897" s="18" t="s">
        <v>1714</v>
      </c>
      <c r="F897" s="21" t="s">
        <v>2595</v>
      </c>
      <c r="G897" s="18" t="s">
        <v>2535</v>
      </c>
      <c r="H897" s="23"/>
      <c r="I897" s="24" t="s">
        <v>2485</v>
      </c>
      <c r="M897" s="34" t="s">
        <v>2486</v>
      </c>
      <c r="N897" s="4" t="s">
        <v>1710</v>
      </c>
    </row>
    <row r="898" spans="1:14" s="4" customFormat="1" ht="49.5" x14ac:dyDescent="0.25">
      <c r="A898" s="18">
        <f>IF(B898&lt;&gt;"",SUBTOTAL(103,B$9:$B898))</f>
        <v>890</v>
      </c>
      <c r="B898" s="18" t="s">
        <v>2596</v>
      </c>
      <c r="C898" s="19" t="s">
        <v>2597</v>
      </c>
      <c r="D898" s="20" t="s">
        <v>198</v>
      </c>
      <c r="E898" s="18" t="s">
        <v>1714</v>
      </c>
      <c r="F898" s="21" t="s">
        <v>2598</v>
      </c>
      <c r="G898" s="18" t="s">
        <v>2535</v>
      </c>
      <c r="H898" s="23"/>
      <c r="I898" s="24" t="s">
        <v>2485</v>
      </c>
      <c r="M898" s="34" t="s">
        <v>2486</v>
      </c>
      <c r="N898" s="4" t="s">
        <v>1710</v>
      </c>
    </row>
    <row r="899" spans="1:14" s="4" customFormat="1" ht="49.5" x14ac:dyDescent="0.25">
      <c r="A899" s="18">
        <f>IF(B899&lt;&gt;"",SUBTOTAL(103,B$9:$B899))</f>
        <v>891</v>
      </c>
      <c r="B899" s="18" t="s">
        <v>2599</v>
      </c>
      <c r="C899" s="19" t="s">
        <v>51</v>
      </c>
      <c r="D899" s="20" t="s">
        <v>2600</v>
      </c>
      <c r="E899" s="18" t="s">
        <v>1705</v>
      </c>
      <c r="F899" s="21" t="s">
        <v>2601</v>
      </c>
      <c r="G899" s="18" t="s">
        <v>1675</v>
      </c>
      <c r="H899" s="23"/>
      <c r="I899" s="24" t="s">
        <v>2485</v>
      </c>
      <c r="M899" s="34" t="s">
        <v>2486</v>
      </c>
      <c r="N899" s="4" t="s">
        <v>1710</v>
      </c>
    </row>
    <row r="900" spans="1:14" s="4" customFormat="1" ht="33" x14ac:dyDescent="0.25">
      <c r="A900" s="18">
        <f>IF(B900&lt;&gt;"",SUBTOTAL(103,B$9:$B900))</f>
        <v>892</v>
      </c>
      <c r="B900" s="18" t="s">
        <v>2602</v>
      </c>
      <c r="C900" s="19" t="s">
        <v>644</v>
      </c>
      <c r="D900" s="20" t="s">
        <v>360</v>
      </c>
      <c r="E900" s="18" t="s">
        <v>1737</v>
      </c>
      <c r="F900" s="21" t="s">
        <v>2603</v>
      </c>
      <c r="G900" s="18" t="s">
        <v>2535</v>
      </c>
      <c r="H900" s="23"/>
      <c r="I900" s="24" t="s">
        <v>2485</v>
      </c>
      <c r="M900" s="34" t="s">
        <v>2486</v>
      </c>
      <c r="N900" s="4" t="s">
        <v>1710</v>
      </c>
    </row>
    <row r="901" spans="1:14" s="4" customFormat="1" ht="49.5" x14ac:dyDescent="0.25">
      <c r="A901" s="18">
        <f>IF(B901&lt;&gt;"",SUBTOTAL(103,B$9:$B901))</f>
        <v>893</v>
      </c>
      <c r="B901" s="18" t="s">
        <v>2604</v>
      </c>
      <c r="C901" s="19" t="s">
        <v>2605</v>
      </c>
      <c r="D901" s="20" t="s">
        <v>320</v>
      </c>
      <c r="E901" s="18" t="s">
        <v>1705</v>
      </c>
      <c r="F901" s="21" t="s">
        <v>2606</v>
      </c>
      <c r="G901" s="18" t="s">
        <v>2489</v>
      </c>
      <c r="H901" s="23"/>
      <c r="I901" s="24" t="s">
        <v>2485</v>
      </c>
      <c r="M901" s="34" t="s">
        <v>2486</v>
      </c>
      <c r="N901" s="4" t="s">
        <v>1710</v>
      </c>
    </row>
    <row r="902" spans="1:14" s="4" customFormat="1" ht="49.5" x14ac:dyDescent="0.25">
      <c r="A902" s="18">
        <f>IF(B902&lt;&gt;"",SUBTOTAL(103,B$9:$B902))</f>
        <v>894</v>
      </c>
      <c r="B902" s="18" t="s">
        <v>2607</v>
      </c>
      <c r="C902" s="19" t="s">
        <v>731</v>
      </c>
      <c r="D902" s="20" t="s">
        <v>232</v>
      </c>
      <c r="E902" s="18" t="s">
        <v>1705</v>
      </c>
      <c r="F902" s="21" t="s">
        <v>2608</v>
      </c>
      <c r="G902" s="18" t="s">
        <v>2500</v>
      </c>
      <c r="H902" s="23"/>
      <c r="I902" s="24" t="s">
        <v>2485</v>
      </c>
      <c r="M902" s="34" t="s">
        <v>2486</v>
      </c>
      <c r="N902" s="4" t="s">
        <v>1710</v>
      </c>
    </row>
    <row r="903" spans="1:14" s="4" customFormat="1" ht="49.5" x14ac:dyDescent="0.25">
      <c r="A903" s="18">
        <f>IF(B903&lt;&gt;"",SUBTOTAL(103,B$9:$B903))</f>
        <v>895</v>
      </c>
      <c r="B903" s="18" t="s">
        <v>2609</v>
      </c>
      <c r="C903" s="19" t="s">
        <v>122</v>
      </c>
      <c r="D903" s="20" t="s">
        <v>374</v>
      </c>
      <c r="E903" s="18" t="s">
        <v>1705</v>
      </c>
      <c r="F903" s="21" t="s">
        <v>2610</v>
      </c>
      <c r="G903" s="18" t="s">
        <v>2500</v>
      </c>
      <c r="H903" s="23"/>
      <c r="I903" s="24" t="s">
        <v>2485</v>
      </c>
      <c r="M903" s="34" t="s">
        <v>2486</v>
      </c>
      <c r="N903" s="4" t="s">
        <v>1710</v>
      </c>
    </row>
    <row r="904" spans="1:14" s="4" customFormat="1" ht="66" x14ac:dyDescent="0.25">
      <c r="A904" s="18">
        <f>IF(B904&lt;&gt;"",SUBTOTAL(103,B$9:$B904))</f>
        <v>896</v>
      </c>
      <c r="B904" s="18" t="s">
        <v>2611</v>
      </c>
      <c r="C904" s="19" t="s">
        <v>51</v>
      </c>
      <c r="D904" s="20" t="s">
        <v>181</v>
      </c>
      <c r="E904" s="18" t="s">
        <v>1705</v>
      </c>
      <c r="F904" s="21" t="s">
        <v>2612</v>
      </c>
      <c r="G904" s="18" t="s">
        <v>2505</v>
      </c>
      <c r="H904" s="23"/>
      <c r="I904" s="24" t="s">
        <v>2485</v>
      </c>
      <c r="M904" s="34" t="s">
        <v>2486</v>
      </c>
      <c r="N904" s="4" t="s">
        <v>1710</v>
      </c>
    </row>
    <row r="905" spans="1:14" s="4" customFormat="1" ht="49.5" x14ac:dyDescent="0.25">
      <c r="A905" s="18">
        <f>IF(B905&lt;&gt;"",SUBTOTAL(103,B$9:$B905))</f>
        <v>897</v>
      </c>
      <c r="B905" s="18" t="s">
        <v>2613</v>
      </c>
      <c r="C905" s="19" t="s">
        <v>35</v>
      </c>
      <c r="D905" s="20" t="s">
        <v>232</v>
      </c>
      <c r="E905" s="18" t="s">
        <v>1730</v>
      </c>
      <c r="F905" s="21" t="s">
        <v>2614</v>
      </c>
      <c r="G905" s="18" t="s">
        <v>2517</v>
      </c>
      <c r="H905" s="23"/>
      <c r="I905" s="24" t="s">
        <v>2485</v>
      </c>
      <c r="M905" s="34" t="s">
        <v>2486</v>
      </c>
      <c r="N905" s="4" t="s">
        <v>1710</v>
      </c>
    </row>
    <row r="906" spans="1:14" s="4" customFormat="1" ht="49.5" x14ac:dyDescent="0.25">
      <c r="A906" s="18">
        <f>IF(B906&lt;&gt;"",SUBTOTAL(103,B$9:$B906))</f>
        <v>898</v>
      </c>
      <c r="B906" s="18" t="s">
        <v>2615</v>
      </c>
      <c r="C906" s="19" t="s">
        <v>2616</v>
      </c>
      <c r="D906" s="20" t="s">
        <v>994</v>
      </c>
      <c r="E906" s="18" t="s">
        <v>1714</v>
      </c>
      <c r="F906" s="21" t="s">
        <v>2617</v>
      </c>
      <c r="G906" s="18" t="s">
        <v>2535</v>
      </c>
      <c r="H906" s="23"/>
      <c r="I906" s="24" t="s">
        <v>2485</v>
      </c>
      <c r="M906" s="34" t="s">
        <v>2486</v>
      </c>
      <c r="N906" s="4" t="s">
        <v>1710</v>
      </c>
    </row>
    <row r="907" spans="1:14" s="4" customFormat="1" ht="49.5" x14ac:dyDescent="0.25">
      <c r="A907" s="18">
        <f>IF(B907&lt;&gt;"",SUBTOTAL(103,B$9:$B907))</f>
        <v>899</v>
      </c>
      <c r="B907" s="18" t="s">
        <v>2618</v>
      </c>
      <c r="C907" s="19" t="s">
        <v>35</v>
      </c>
      <c r="D907" s="20" t="s">
        <v>147</v>
      </c>
      <c r="E907" s="18" t="s">
        <v>1714</v>
      </c>
      <c r="F907" s="21" t="s">
        <v>2619</v>
      </c>
      <c r="G907" s="18" t="s">
        <v>1675</v>
      </c>
      <c r="H907" s="23"/>
      <c r="I907" s="24" t="s">
        <v>2485</v>
      </c>
      <c r="M907" s="34" t="s">
        <v>2486</v>
      </c>
      <c r="N907" s="4" t="s">
        <v>1710</v>
      </c>
    </row>
    <row r="908" spans="1:14" s="4" customFormat="1" ht="49.5" x14ac:dyDescent="0.25">
      <c r="A908" s="18">
        <f>IF(B908&lt;&gt;"",SUBTOTAL(103,B$9:$B908))</f>
        <v>900</v>
      </c>
      <c r="B908" s="18" t="s">
        <v>2620</v>
      </c>
      <c r="C908" s="19" t="s">
        <v>712</v>
      </c>
      <c r="D908" s="20" t="s">
        <v>186</v>
      </c>
      <c r="E908" s="18" t="s">
        <v>1714</v>
      </c>
      <c r="F908" s="21" t="s">
        <v>2621</v>
      </c>
      <c r="G908" s="18" t="s">
        <v>2517</v>
      </c>
      <c r="H908" s="23"/>
      <c r="I908" s="24" t="s">
        <v>2485</v>
      </c>
      <c r="M908" s="34" t="s">
        <v>2486</v>
      </c>
      <c r="N908" s="4" t="s">
        <v>1710</v>
      </c>
    </row>
    <row r="909" spans="1:14" s="4" customFormat="1" ht="33" x14ac:dyDescent="0.25">
      <c r="A909" s="18">
        <f>IF(B909&lt;&gt;"",SUBTOTAL(103,B$9:$B909))</f>
        <v>901</v>
      </c>
      <c r="B909" s="18" t="s">
        <v>2622</v>
      </c>
      <c r="C909" s="19" t="s">
        <v>2623</v>
      </c>
      <c r="D909" s="20" t="s">
        <v>443</v>
      </c>
      <c r="E909" s="18" t="s">
        <v>1737</v>
      </c>
      <c r="F909" s="21" t="s">
        <v>2624</v>
      </c>
      <c r="G909" s="18" t="s">
        <v>2505</v>
      </c>
      <c r="H909" s="23"/>
      <c r="I909" s="24" t="s">
        <v>2485</v>
      </c>
      <c r="M909" s="34" t="s">
        <v>2486</v>
      </c>
      <c r="N909" s="4" t="s">
        <v>1710</v>
      </c>
    </row>
    <row r="910" spans="1:14" s="4" customFormat="1" ht="49.5" x14ac:dyDescent="0.25">
      <c r="A910" s="18">
        <f>IF(B910&lt;&gt;"",SUBTOTAL(103,B$9:$B910))</f>
        <v>902</v>
      </c>
      <c r="B910" s="18" t="s">
        <v>2625</v>
      </c>
      <c r="C910" s="19" t="s">
        <v>197</v>
      </c>
      <c r="D910" s="20" t="s">
        <v>354</v>
      </c>
      <c r="E910" s="18" t="s">
        <v>1705</v>
      </c>
      <c r="F910" s="21" t="s">
        <v>2626</v>
      </c>
      <c r="G910" s="18" t="s">
        <v>1675</v>
      </c>
      <c r="H910" s="23"/>
      <c r="I910" s="24" t="s">
        <v>2485</v>
      </c>
      <c r="M910" s="34" t="s">
        <v>2486</v>
      </c>
      <c r="N910" s="4" t="s">
        <v>1710</v>
      </c>
    </row>
    <row r="911" spans="1:14" s="4" customFormat="1" ht="49.5" x14ac:dyDescent="0.25">
      <c r="A911" s="18">
        <f>IF(B911&lt;&gt;"",SUBTOTAL(103,B$9:$B911))</f>
        <v>903</v>
      </c>
      <c r="B911" s="18" t="s">
        <v>2627</v>
      </c>
      <c r="C911" s="19" t="s">
        <v>2628</v>
      </c>
      <c r="D911" s="20" t="s">
        <v>65</v>
      </c>
      <c r="E911" s="18" t="s">
        <v>1705</v>
      </c>
      <c r="F911" s="21" t="s">
        <v>2629</v>
      </c>
      <c r="G911" s="18" t="s">
        <v>2535</v>
      </c>
      <c r="H911" s="23"/>
      <c r="I911" s="24" t="s">
        <v>2485</v>
      </c>
      <c r="M911" s="34" t="s">
        <v>2486</v>
      </c>
      <c r="N911" s="4" t="s">
        <v>1710</v>
      </c>
    </row>
    <row r="912" spans="1:14" s="4" customFormat="1" ht="49.5" x14ac:dyDescent="0.25">
      <c r="A912" s="18">
        <f>IF(B912&lt;&gt;"",SUBTOTAL(103,B$9:$B912))</f>
        <v>904</v>
      </c>
      <c r="B912" s="18" t="s">
        <v>2630</v>
      </c>
      <c r="C912" s="19" t="s">
        <v>51</v>
      </c>
      <c r="D912" s="20" t="s">
        <v>2631</v>
      </c>
      <c r="E912" s="18" t="s">
        <v>1705</v>
      </c>
      <c r="F912" s="21" t="s">
        <v>2632</v>
      </c>
      <c r="G912" s="18" t="s">
        <v>2500</v>
      </c>
      <c r="H912" s="23"/>
      <c r="I912" s="24" t="s">
        <v>2485</v>
      </c>
      <c r="M912" s="34" t="s">
        <v>2486</v>
      </c>
      <c r="N912" s="4" t="s">
        <v>1710</v>
      </c>
    </row>
    <row r="913" spans="1:14" s="4" customFormat="1" ht="33" x14ac:dyDescent="0.25">
      <c r="A913" s="18">
        <f>IF(B913&lt;&gt;"",SUBTOTAL(103,B$9:$B913))</f>
        <v>905</v>
      </c>
      <c r="B913" s="18" t="s">
        <v>2633</v>
      </c>
      <c r="C913" s="19" t="s">
        <v>180</v>
      </c>
      <c r="D913" s="20" t="s">
        <v>2634</v>
      </c>
      <c r="E913" s="18" t="s">
        <v>1705</v>
      </c>
      <c r="F913" s="21" t="s">
        <v>2635</v>
      </c>
      <c r="G913" s="18" t="s">
        <v>2505</v>
      </c>
      <c r="H913" s="23"/>
      <c r="I913" s="24" t="s">
        <v>2485</v>
      </c>
      <c r="M913" s="34" t="s">
        <v>2486</v>
      </c>
      <c r="N913" s="4" t="s">
        <v>1710</v>
      </c>
    </row>
    <row r="914" spans="1:14" s="4" customFormat="1" ht="49.5" x14ac:dyDescent="0.25">
      <c r="A914" s="18">
        <f>IF(B914&lt;&gt;"",SUBTOTAL(103,B$9:$B914))</f>
        <v>906</v>
      </c>
      <c r="B914" s="18" t="s">
        <v>2636</v>
      </c>
      <c r="C914" s="19" t="s">
        <v>2637</v>
      </c>
      <c r="D914" s="20" t="s">
        <v>566</v>
      </c>
      <c r="E914" s="18" t="s">
        <v>1705</v>
      </c>
      <c r="F914" s="21" t="s">
        <v>2638</v>
      </c>
      <c r="G914" s="18" t="s">
        <v>2517</v>
      </c>
      <c r="H914" s="23"/>
      <c r="I914" s="24" t="s">
        <v>2485</v>
      </c>
      <c r="M914" s="34" t="s">
        <v>2486</v>
      </c>
      <c r="N914" s="4" t="s">
        <v>1710</v>
      </c>
    </row>
    <row r="915" spans="1:14" s="4" customFormat="1" ht="49.5" x14ac:dyDescent="0.25">
      <c r="A915" s="18">
        <f>IF(B915&lt;&gt;"",SUBTOTAL(103,B$9:$B915))</f>
        <v>907</v>
      </c>
      <c r="B915" s="18" t="s">
        <v>2639</v>
      </c>
      <c r="C915" s="19" t="s">
        <v>271</v>
      </c>
      <c r="D915" s="20" t="s">
        <v>1075</v>
      </c>
      <c r="E915" s="18" t="s">
        <v>1705</v>
      </c>
      <c r="F915" s="21" t="s">
        <v>2640</v>
      </c>
      <c r="G915" s="18" t="s">
        <v>2524</v>
      </c>
      <c r="H915" s="23"/>
      <c r="I915" s="24" t="s">
        <v>2485</v>
      </c>
      <c r="M915" s="34" t="s">
        <v>2486</v>
      </c>
      <c r="N915" s="4" t="s">
        <v>1710</v>
      </c>
    </row>
    <row r="916" spans="1:14" s="4" customFormat="1" ht="49.5" x14ac:dyDescent="0.25">
      <c r="A916" s="18">
        <f>IF(B916&lt;&gt;"",SUBTOTAL(103,B$9:$B916))</f>
        <v>908</v>
      </c>
      <c r="B916" s="18" t="s">
        <v>2641</v>
      </c>
      <c r="C916" s="19" t="s">
        <v>51</v>
      </c>
      <c r="D916" s="20" t="s">
        <v>700</v>
      </c>
      <c r="E916" s="18" t="s">
        <v>1705</v>
      </c>
      <c r="F916" s="21" t="s">
        <v>2642</v>
      </c>
      <c r="G916" s="18" t="s">
        <v>2517</v>
      </c>
      <c r="H916" s="23"/>
      <c r="I916" s="24" t="s">
        <v>2485</v>
      </c>
      <c r="M916" s="34" t="s">
        <v>2486</v>
      </c>
      <c r="N916" s="4" t="s">
        <v>1710</v>
      </c>
    </row>
    <row r="917" spans="1:14" s="4" customFormat="1" ht="49.5" x14ac:dyDescent="0.25">
      <c r="A917" s="18">
        <f>IF(B917&lt;&gt;"",SUBTOTAL(103,B$9:$B917))</f>
        <v>909</v>
      </c>
      <c r="B917" s="18" t="s">
        <v>2643</v>
      </c>
      <c r="C917" s="19" t="s">
        <v>180</v>
      </c>
      <c r="D917" s="20" t="s">
        <v>2644</v>
      </c>
      <c r="E917" s="18" t="s">
        <v>1730</v>
      </c>
      <c r="F917" s="21" t="s">
        <v>2645</v>
      </c>
      <c r="G917" s="18" t="s">
        <v>2530</v>
      </c>
      <c r="H917" s="23"/>
      <c r="I917" s="24" t="s">
        <v>2485</v>
      </c>
      <c r="M917" s="34" t="s">
        <v>2486</v>
      </c>
      <c r="N917" s="4" t="s">
        <v>1710</v>
      </c>
    </row>
    <row r="918" spans="1:14" s="4" customFormat="1" ht="66" x14ac:dyDescent="0.25">
      <c r="A918" s="18">
        <f>IF(B918&lt;&gt;"",SUBTOTAL(103,B$9:$B918))</f>
        <v>910</v>
      </c>
      <c r="B918" s="18" t="s">
        <v>2646</v>
      </c>
      <c r="C918" s="19" t="s">
        <v>1528</v>
      </c>
      <c r="D918" s="20" t="s">
        <v>374</v>
      </c>
      <c r="E918" s="18" t="s">
        <v>1730</v>
      </c>
      <c r="F918" s="21" t="s">
        <v>2647</v>
      </c>
      <c r="G918" s="18" t="s">
        <v>2530</v>
      </c>
      <c r="H918" s="23"/>
      <c r="I918" s="24" t="s">
        <v>2485</v>
      </c>
      <c r="M918" s="34" t="s">
        <v>2486</v>
      </c>
      <c r="N918" s="4" t="s">
        <v>1710</v>
      </c>
    </row>
    <row r="919" spans="1:14" s="4" customFormat="1" ht="66" x14ac:dyDescent="0.25">
      <c r="A919" s="18">
        <f>IF(B919&lt;&gt;"",SUBTOTAL(103,B$9:$B919))</f>
        <v>911</v>
      </c>
      <c r="B919" s="18" t="s">
        <v>2648</v>
      </c>
      <c r="C919" s="19" t="s">
        <v>2649</v>
      </c>
      <c r="D919" s="20" t="s">
        <v>408</v>
      </c>
      <c r="E919" s="18" t="s">
        <v>1730</v>
      </c>
      <c r="F919" s="21" t="s">
        <v>7931</v>
      </c>
      <c r="G919" s="18" t="s">
        <v>1675</v>
      </c>
      <c r="H919" s="23"/>
      <c r="I919" s="24" t="s">
        <v>2485</v>
      </c>
      <c r="M919" s="34" t="s">
        <v>2486</v>
      </c>
      <c r="N919" s="4" t="s">
        <v>1710</v>
      </c>
    </row>
    <row r="920" spans="1:14" s="4" customFormat="1" ht="49.5" x14ac:dyDescent="0.25">
      <c r="A920" s="18">
        <f>IF(B920&lt;&gt;"",SUBTOTAL(103,B$9:$B920))</f>
        <v>912</v>
      </c>
      <c r="B920" s="18" t="s">
        <v>2650</v>
      </c>
      <c r="C920" s="19" t="s">
        <v>2651</v>
      </c>
      <c r="D920" s="20" t="s">
        <v>2652</v>
      </c>
      <c r="E920" s="18" t="s">
        <v>1730</v>
      </c>
      <c r="F920" s="21" t="s">
        <v>2653</v>
      </c>
      <c r="G920" s="18" t="s">
        <v>2524</v>
      </c>
      <c r="H920" s="23"/>
      <c r="I920" s="24" t="s">
        <v>2485</v>
      </c>
      <c r="M920" s="34" t="s">
        <v>2486</v>
      </c>
      <c r="N920" s="4" t="s">
        <v>1710</v>
      </c>
    </row>
    <row r="921" spans="1:14" s="4" customFormat="1" ht="33" x14ac:dyDescent="0.25">
      <c r="A921" s="18">
        <f>IF(B921&lt;&gt;"",SUBTOTAL(103,B$9:$B921))</f>
        <v>913</v>
      </c>
      <c r="B921" s="18" t="s">
        <v>2654</v>
      </c>
      <c r="C921" s="19" t="s">
        <v>703</v>
      </c>
      <c r="D921" s="20" t="s">
        <v>186</v>
      </c>
      <c r="E921" s="18" t="s">
        <v>1730</v>
      </c>
      <c r="F921" s="21" t="s">
        <v>2655</v>
      </c>
      <c r="G921" s="18" t="s">
        <v>2505</v>
      </c>
      <c r="H921" s="23"/>
      <c r="I921" s="24" t="s">
        <v>2485</v>
      </c>
      <c r="M921" s="34" t="s">
        <v>2486</v>
      </c>
      <c r="N921" s="4" t="s">
        <v>1710</v>
      </c>
    </row>
    <row r="922" spans="1:14" s="4" customFormat="1" ht="49.5" x14ac:dyDescent="0.25">
      <c r="A922" s="18">
        <f>IF(B922&lt;&gt;"",SUBTOTAL(103,B$9:$B922))</f>
        <v>914</v>
      </c>
      <c r="B922" s="18" t="s">
        <v>2656</v>
      </c>
      <c r="C922" s="19" t="s">
        <v>543</v>
      </c>
      <c r="D922" s="20" t="s">
        <v>1673</v>
      </c>
      <c r="E922" s="18" t="s">
        <v>1730</v>
      </c>
      <c r="F922" s="21" t="s">
        <v>2657</v>
      </c>
      <c r="G922" s="18" t="s">
        <v>1675</v>
      </c>
      <c r="H922" s="23"/>
      <c r="I922" s="24" t="s">
        <v>2485</v>
      </c>
      <c r="M922" s="34" t="s">
        <v>2486</v>
      </c>
      <c r="N922" s="4" t="s">
        <v>1710</v>
      </c>
    </row>
    <row r="923" spans="1:14" s="4" customFormat="1" ht="49.5" x14ac:dyDescent="0.25">
      <c r="A923" s="18">
        <f>IF(B923&lt;&gt;"",SUBTOTAL(103,B$9:$B923))</f>
        <v>915</v>
      </c>
      <c r="B923" s="18" t="s">
        <v>2658</v>
      </c>
      <c r="C923" s="19" t="s">
        <v>2659</v>
      </c>
      <c r="D923" s="20" t="s">
        <v>29</v>
      </c>
      <c r="E923" s="18" t="s">
        <v>1714</v>
      </c>
      <c r="F923" s="21" t="s">
        <v>2660</v>
      </c>
      <c r="G923" s="18" t="s">
        <v>2517</v>
      </c>
      <c r="H923" s="23"/>
      <c r="I923" s="24" t="s">
        <v>2485</v>
      </c>
      <c r="M923" s="34" t="s">
        <v>2486</v>
      </c>
      <c r="N923" s="4" t="s">
        <v>1710</v>
      </c>
    </row>
    <row r="924" spans="1:14" s="4" customFormat="1" ht="49.5" x14ac:dyDescent="0.25">
      <c r="A924" s="18">
        <f>IF(B924&lt;&gt;"",SUBTOTAL(103,B$9:$B924))</f>
        <v>916</v>
      </c>
      <c r="B924" s="18" t="s">
        <v>2661</v>
      </c>
      <c r="C924" s="19" t="s">
        <v>551</v>
      </c>
      <c r="D924" s="20" t="s">
        <v>36</v>
      </c>
      <c r="E924" s="18" t="s">
        <v>1714</v>
      </c>
      <c r="F924" s="21" t="s">
        <v>2662</v>
      </c>
      <c r="G924" s="18" t="s">
        <v>2535</v>
      </c>
      <c r="H924" s="23"/>
      <c r="I924" s="24" t="s">
        <v>2485</v>
      </c>
      <c r="M924" s="34" t="s">
        <v>2486</v>
      </c>
      <c r="N924" s="4" t="s">
        <v>1710</v>
      </c>
    </row>
    <row r="925" spans="1:14" s="4" customFormat="1" ht="49.5" x14ac:dyDescent="0.25">
      <c r="A925" s="18">
        <f>IF(B925&lt;&gt;"",SUBTOTAL(103,B$9:$B925))</f>
        <v>917</v>
      </c>
      <c r="B925" s="18" t="s">
        <v>2663</v>
      </c>
      <c r="C925" s="19" t="s">
        <v>2664</v>
      </c>
      <c r="D925" s="20" t="s">
        <v>43</v>
      </c>
      <c r="E925" s="18" t="s">
        <v>1714</v>
      </c>
      <c r="F925" s="21" t="s">
        <v>2665</v>
      </c>
      <c r="G925" s="18" t="s">
        <v>2505</v>
      </c>
      <c r="H925" s="23"/>
      <c r="I925" s="24" t="s">
        <v>2485</v>
      </c>
      <c r="M925" s="34" t="s">
        <v>2486</v>
      </c>
      <c r="N925" s="4" t="s">
        <v>1710</v>
      </c>
    </row>
    <row r="926" spans="1:14" s="4" customFormat="1" ht="49.5" x14ac:dyDescent="0.25">
      <c r="A926" s="18">
        <f>IF(B926&lt;&gt;"",SUBTOTAL(103,B$9:$B926))</f>
        <v>918</v>
      </c>
      <c r="B926" s="18" t="s">
        <v>2666</v>
      </c>
      <c r="C926" s="19" t="s">
        <v>349</v>
      </c>
      <c r="D926" s="20" t="s">
        <v>760</v>
      </c>
      <c r="E926" s="18" t="s">
        <v>1714</v>
      </c>
      <c r="F926" s="21" t="s">
        <v>2667</v>
      </c>
      <c r="G926" s="18" t="s">
        <v>1675</v>
      </c>
      <c r="H926" s="23"/>
      <c r="I926" s="24" t="s">
        <v>2485</v>
      </c>
      <c r="M926" s="34" t="s">
        <v>2486</v>
      </c>
      <c r="N926" s="4" t="s">
        <v>1710</v>
      </c>
    </row>
    <row r="927" spans="1:14" s="4" customFormat="1" ht="33" x14ac:dyDescent="0.25">
      <c r="A927" s="18">
        <f>IF(B927&lt;&gt;"",SUBTOTAL(103,B$9:$B927))</f>
        <v>919</v>
      </c>
      <c r="B927" s="18" t="s">
        <v>2668</v>
      </c>
      <c r="C927" s="19" t="s">
        <v>2669</v>
      </c>
      <c r="D927" s="20" t="s">
        <v>370</v>
      </c>
      <c r="E927" s="18" t="s">
        <v>1714</v>
      </c>
      <c r="F927" s="21" t="s">
        <v>2670</v>
      </c>
      <c r="G927" s="18" t="s">
        <v>2489</v>
      </c>
      <c r="H927" s="23"/>
      <c r="I927" s="24" t="s">
        <v>2485</v>
      </c>
      <c r="M927" s="34" t="s">
        <v>2486</v>
      </c>
      <c r="N927" s="4" t="s">
        <v>1710</v>
      </c>
    </row>
    <row r="928" spans="1:14" s="4" customFormat="1" ht="33" x14ac:dyDescent="0.25">
      <c r="A928" s="18">
        <f>IF(B928&lt;&gt;"",SUBTOTAL(103,B$9:$B928))</f>
        <v>920</v>
      </c>
      <c r="B928" s="18" t="s">
        <v>2671</v>
      </c>
      <c r="C928" s="19" t="s">
        <v>2672</v>
      </c>
      <c r="D928" s="20" t="s">
        <v>96</v>
      </c>
      <c r="E928" s="18" t="s">
        <v>1714</v>
      </c>
      <c r="F928" s="21" t="s">
        <v>2673</v>
      </c>
      <c r="G928" s="18" t="s">
        <v>2535</v>
      </c>
      <c r="H928" s="23"/>
      <c r="I928" s="24" t="s">
        <v>2485</v>
      </c>
      <c r="M928" s="34" t="s">
        <v>2486</v>
      </c>
      <c r="N928" s="4" t="s">
        <v>1710</v>
      </c>
    </row>
    <row r="929" spans="1:14" s="4" customFormat="1" ht="49.5" x14ac:dyDescent="0.25">
      <c r="A929" s="18">
        <f>IF(B929&lt;&gt;"",SUBTOTAL(103,B$9:$B929))</f>
        <v>921</v>
      </c>
      <c r="B929" s="18" t="s">
        <v>2674</v>
      </c>
      <c r="C929" s="19" t="s">
        <v>51</v>
      </c>
      <c r="D929" s="20" t="s">
        <v>103</v>
      </c>
      <c r="E929" s="18" t="s">
        <v>1714</v>
      </c>
      <c r="F929" s="21" t="s">
        <v>2675</v>
      </c>
      <c r="G929" s="18" t="s">
        <v>2535</v>
      </c>
      <c r="H929" s="23"/>
      <c r="I929" s="24" t="s">
        <v>2485</v>
      </c>
      <c r="M929" s="34" t="s">
        <v>2486</v>
      </c>
      <c r="N929" s="4" t="s">
        <v>1710</v>
      </c>
    </row>
    <row r="930" spans="1:14" s="4" customFormat="1" ht="49.5" x14ac:dyDescent="0.25">
      <c r="A930" s="18">
        <f>IF(B930&lt;&gt;"",SUBTOTAL(103,B$9:$B930))</f>
        <v>922</v>
      </c>
      <c r="B930" s="18" t="s">
        <v>2676</v>
      </c>
      <c r="C930" s="19" t="s">
        <v>802</v>
      </c>
      <c r="D930" s="20" t="s">
        <v>136</v>
      </c>
      <c r="E930" s="18" t="s">
        <v>1714</v>
      </c>
      <c r="F930" s="21" t="s">
        <v>2677</v>
      </c>
      <c r="G930" s="18" t="s">
        <v>2500</v>
      </c>
      <c r="H930" s="23"/>
      <c r="I930" s="24" t="s">
        <v>2485</v>
      </c>
      <c r="M930" s="34" t="s">
        <v>2486</v>
      </c>
      <c r="N930" s="4" t="s">
        <v>1710</v>
      </c>
    </row>
    <row r="931" spans="1:14" s="4" customFormat="1" ht="49.5" x14ac:dyDescent="0.25">
      <c r="A931" s="18">
        <f>IF(B931&lt;&gt;"",SUBTOTAL(103,B$9:$B931))</f>
        <v>923</v>
      </c>
      <c r="B931" s="18" t="s">
        <v>2678</v>
      </c>
      <c r="C931" s="19" t="s">
        <v>2679</v>
      </c>
      <c r="D931" s="20" t="s">
        <v>2680</v>
      </c>
      <c r="E931" s="18" t="s">
        <v>1714</v>
      </c>
      <c r="F931" s="21" t="s">
        <v>2681</v>
      </c>
      <c r="G931" s="18" t="s">
        <v>1675</v>
      </c>
      <c r="H931" s="23"/>
      <c r="I931" s="24" t="s">
        <v>2485</v>
      </c>
      <c r="M931" s="34" t="s">
        <v>2486</v>
      </c>
      <c r="N931" s="4" t="s">
        <v>1710</v>
      </c>
    </row>
    <row r="932" spans="1:14" s="4" customFormat="1" ht="49.5" x14ac:dyDescent="0.25">
      <c r="A932" s="18">
        <f>IF(B932&lt;&gt;"",SUBTOTAL(103,B$9:$B932))</f>
        <v>924</v>
      </c>
      <c r="B932" s="18" t="s">
        <v>2682</v>
      </c>
      <c r="C932" s="19" t="s">
        <v>1205</v>
      </c>
      <c r="D932" s="20" t="s">
        <v>2683</v>
      </c>
      <c r="E932" s="18" t="s">
        <v>1714</v>
      </c>
      <c r="F932" s="21" t="s">
        <v>2684</v>
      </c>
      <c r="G932" s="18" t="s">
        <v>2535</v>
      </c>
      <c r="H932" s="23"/>
      <c r="I932" s="24" t="s">
        <v>2485</v>
      </c>
      <c r="M932" s="34" t="s">
        <v>2486</v>
      </c>
      <c r="N932" s="4" t="s">
        <v>1710</v>
      </c>
    </row>
    <row r="933" spans="1:14" s="4" customFormat="1" ht="49.5" x14ac:dyDescent="0.25">
      <c r="A933" s="18">
        <f>IF(B933&lt;&gt;"",SUBTOTAL(103,B$9:$B933))</f>
        <v>925</v>
      </c>
      <c r="B933" s="18" t="s">
        <v>2685</v>
      </c>
      <c r="C933" s="19" t="s">
        <v>2686</v>
      </c>
      <c r="D933" s="20" t="s">
        <v>29</v>
      </c>
      <c r="E933" s="18" t="s">
        <v>1737</v>
      </c>
      <c r="F933" s="21" t="s">
        <v>2687</v>
      </c>
      <c r="G933" s="18" t="s">
        <v>2517</v>
      </c>
      <c r="H933" s="23"/>
      <c r="I933" s="24" t="s">
        <v>2485</v>
      </c>
      <c r="M933" s="34" t="s">
        <v>2486</v>
      </c>
      <c r="N933" s="4" t="s">
        <v>1710</v>
      </c>
    </row>
    <row r="934" spans="1:14" s="4" customFormat="1" ht="49.5" x14ac:dyDescent="0.25">
      <c r="A934" s="18">
        <f>IF(B934&lt;&gt;"",SUBTOTAL(103,B$9:$B934))</f>
        <v>926</v>
      </c>
      <c r="B934" s="18" t="s">
        <v>2688</v>
      </c>
      <c r="C934" s="19" t="s">
        <v>2689</v>
      </c>
      <c r="D934" s="20" t="s">
        <v>350</v>
      </c>
      <c r="E934" s="18" t="s">
        <v>1737</v>
      </c>
      <c r="F934" s="21" t="s">
        <v>2690</v>
      </c>
      <c r="G934" s="18" t="s">
        <v>2524</v>
      </c>
      <c r="H934" s="23"/>
      <c r="I934" s="24" t="s">
        <v>2485</v>
      </c>
      <c r="M934" s="34" t="s">
        <v>2486</v>
      </c>
      <c r="N934" s="4" t="s">
        <v>1710</v>
      </c>
    </row>
    <row r="935" spans="1:14" s="4" customFormat="1" ht="49.5" x14ac:dyDescent="0.25">
      <c r="A935" s="18">
        <f>IF(B935&lt;&gt;"",SUBTOTAL(103,B$9:$B935))</f>
        <v>927</v>
      </c>
      <c r="B935" s="18" t="s">
        <v>2691</v>
      </c>
      <c r="C935" s="19" t="s">
        <v>51</v>
      </c>
      <c r="D935" s="20" t="s">
        <v>760</v>
      </c>
      <c r="E935" s="18" t="s">
        <v>1737</v>
      </c>
      <c r="F935" s="21" t="s">
        <v>2692</v>
      </c>
      <c r="G935" s="18" t="s">
        <v>2524</v>
      </c>
      <c r="H935" s="23"/>
      <c r="I935" s="24" t="s">
        <v>2485</v>
      </c>
      <c r="M935" s="34" t="s">
        <v>2486</v>
      </c>
      <c r="N935" s="4" t="s">
        <v>1710</v>
      </c>
    </row>
    <row r="936" spans="1:14" s="4" customFormat="1" ht="33" x14ac:dyDescent="0.25">
      <c r="A936" s="18">
        <f>IF(B936&lt;&gt;"",SUBTOTAL(103,B$9:$B936))</f>
        <v>928</v>
      </c>
      <c r="B936" s="18" t="s">
        <v>2693</v>
      </c>
      <c r="C936" s="19" t="s">
        <v>2282</v>
      </c>
      <c r="D936" s="20" t="s">
        <v>65</v>
      </c>
      <c r="E936" s="18" t="s">
        <v>1737</v>
      </c>
      <c r="F936" s="21" t="s">
        <v>2694</v>
      </c>
      <c r="G936" s="18" t="s">
        <v>2500</v>
      </c>
      <c r="H936" s="23"/>
      <c r="I936" s="24" t="s">
        <v>2485</v>
      </c>
      <c r="M936" s="34" t="s">
        <v>2486</v>
      </c>
      <c r="N936" s="4" t="s">
        <v>1710</v>
      </c>
    </row>
    <row r="937" spans="1:14" s="4" customFormat="1" ht="33" x14ac:dyDescent="0.25">
      <c r="A937" s="18">
        <f>IF(B937&lt;&gt;"",SUBTOTAL(103,B$9:$B937))</f>
        <v>929</v>
      </c>
      <c r="B937" s="18" t="s">
        <v>2695</v>
      </c>
      <c r="C937" s="19" t="s">
        <v>349</v>
      </c>
      <c r="D937" s="20" t="s">
        <v>244</v>
      </c>
      <c r="E937" s="18" t="s">
        <v>1737</v>
      </c>
      <c r="F937" s="21" t="s">
        <v>2696</v>
      </c>
      <c r="G937" s="18" t="s">
        <v>2535</v>
      </c>
      <c r="H937" s="23"/>
      <c r="I937" s="24" t="s">
        <v>2485</v>
      </c>
      <c r="M937" s="34" t="s">
        <v>2486</v>
      </c>
      <c r="N937" s="4" t="s">
        <v>1710</v>
      </c>
    </row>
    <row r="938" spans="1:14" s="4" customFormat="1" ht="49.5" x14ac:dyDescent="0.25">
      <c r="A938" s="18">
        <f>IF(B938&lt;&gt;"",SUBTOTAL(103,B$9:$B938))</f>
        <v>930</v>
      </c>
      <c r="B938" s="18" t="s">
        <v>2697</v>
      </c>
      <c r="C938" s="19" t="s">
        <v>42</v>
      </c>
      <c r="D938" s="20" t="s">
        <v>99</v>
      </c>
      <c r="E938" s="18" t="s">
        <v>1737</v>
      </c>
      <c r="F938" s="21" t="s">
        <v>2698</v>
      </c>
      <c r="G938" s="18" t="s">
        <v>2524</v>
      </c>
      <c r="H938" s="23"/>
      <c r="I938" s="24" t="s">
        <v>2485</v>
      </c>
      <c r="M938" s="34" t="s">
        <v>2486</v>
      </c>
      <c r="N938" s="4" t="s">
        <v>1710</v>
      </c>
    </row>
    <row r="939" spans="1:14" s="4" customFormat="1" ht="49.5" x14ac:dyDescent="0.25">
      <c r="A939" s="18">
        <f>IF(B939&lt;&gt;"",SUBTOTAL(103,B$9:$B939))</f>
        <v>931</v>
      </c>
      <c r="B939" s="18" t="s">
        <v>2699</v>
      </c>
      <c r="C939" s="19" t="s">
        <v>231</v>
      </c>
      <c r="D939" s="20" t="s">
        <v>103</v>
      </c>
      <c r="E939" s="18" t="s">
        <v>1737</v>
      </c>
      <c r="F939" s="21" t="s">
        <v>2700</v>
      </c>
      <c r="G939" s="18" t="s">
        <v>2500</v>
      </c>
      <c r="H939" s="23"/>
      <c r="I939" s="24" t="s">
        <v>2485</v>
      </c>
      <c r="M939" s="34" t="s">
        <v>2486</v>
      </c>
      <c r="N939" s="4" t="s">
        <v>1710</v>
      </c>
    </row>
    <row r="940" spans="1:14" s="4" customFormat="1" ht="49.5" x14ac:dyDescent="0.25">
      <c r="A940" s="18">
        <f>IF(B940&lt;&gt;"",SUBTOTAL(103,B$9:$B940))</f>
        <v>932</v>
      </c>
      <c r="B940" s="18" t="s">
        <v>2701</v>
      </c>
      <c r="C940" s="19" t="s">
        <v>2702</v>
      </c>
      <c r="D940" s="20" t="s">
        <v>412</v>
      </c>
      <c r="E940" s="18" t="s">
        <v>1737</v>
      </c>
      <c r="F940" s="21" t="s">
        <v>2703</v>
      </c>
      <c r="G940" s="18" t="s">
        <v>2524</v>
      </c>
      <c r="H940" s="23"/>
      <c r="I940" s="24" t="s">
        <v>2485</v>
      </c>
      <c r="M940" s="34" t="s">
        <v>2486</v>
      </c>
      <c r="N940" s="4" t="s">
        <v>1710</v>
      </c>
    </row>
    <row r="941" spans="1:14" s="4" customFormat="1" ht="33" x14ac:dyDescent="0.25">
      <c r="A941" s="18">
        <f>IF(B941&lt;&gt;"",SUBTOTAL(103,B$9:$B941))</f>
        <v>933</v>
      </c>
      <c r="B941" s="18" t="s">
        <v>2704</v>
      </c>
      <c r="C941" s="19" t="s">
        <v>2705</v>
      </c>
      <c r="D941" s="20" t="s">
        <v>548</v>
      </c>
      <c r="E941" s="18" t="s">
        <v>1737</v>
      </c>
      <c r="F941" s="21" t="s">
        <v>2706</v>
      </c>
      <c r="G941" s="18" t="s">
        <v>2505</v>
      </c>
      <c r="H941" s="23"/>
      <c r="I941" s="24" t="s">
        <v>2485</v>
      </c>
      <c r="M941" s="34" t="s">
        <v>2486</v>
      </c>
      <c r="N941" s="4" t="s">
        <v>1710</v>
      </c>
    </row>
    <row r="942" spans="1:14" s="4" customFormat="1" ht="33" x14ac:dyDescent="0.25">
      <c r="A942" s="18">
        <f>IF(B942&lt;&gt;"",SUBTOTAL(103,B$9:$B942))</f>
        <v>934</v>
      </c>
      <c r="B942" s="18" t="s">
        <v>2707</v>
      </c>
      <c r="C942" s="19" t="s">
        <v>569</v>
      </c>
      <c r="D942" s="20" t="s">
        <v>163</v>
      </c>
      <c r="E942" s="18" t="s">
        <v>1737</v>
      </c>
      <c r="F942" s="21" t="s">
        <v>2708</v>
      </c>
      <c r="G942" s="18" t="s">
        <v>2505</v>
      </c>
      <c r="H942" s="23"/>
      <c r="I942" s="24" t="s">
        <v>2485</v>
      </c>
      <c r="M942" s="34" t="s">
        <v>2486</v>
      </c>
      <c r="N942" s="4" t="s">
        <v>1710</v>
      </c>
    </row>
    <row r="943" spans="1:14" s="4" customFormat="1" ht="49.5" x14ac:dyDescent="0.25">
      <c r="A943" s="18">
        <f>IF(B943&lt;&gt;"",SUBTOTAL(103,B$9:$B943))</f>
        <v>935</v>
      </c>
      <c r="B943" s="18" t="s">
        <v>2709</v>
      </c>
      <c r="C943" s="19" t="s">
        <v>1487</v>
      </c>
      <c r="D943" s="20" t="s">
        <v>700</v>
      </c>
      <c r="E943" s="18" t="s">
        <v>1737</v>
      </c>
      <c r="F943" s="21" t="s">
        <v>2710</v>
      </c>
      <c r="G943" s="18" t="s">
        <v>2524</v>
      </c>
      <c r="H943" s="23"/>
      <c r="I943" s="24" t="s">
        <v>2485</v>
      </c>
      <c r="M943" s="34" t="s">
        <v>2486</v>
      </c>
      <c r="N943" s="4" t="s">
        <v>1710</v>
      </c>
    </row>
    <row r="944" spans="1:14" s="4" customFormat="1" ht="33" x14ac:dyDescent="0.25">
      <c r="A944" s="18">
        <f>IF(B944&lt;&gt;"",SUBTOTAL(103,B$9:$B944))</f>
        <v>936</v>
      </c>
      <c r="B944" s="18" t="s">
        <v>2711</v>
      </c>
      <c r="C944" s="19" t="s">
        <v>1933</v>
      </c>
      <c r="D944" s="20" t="s">
        <v>700</v>
      </c>
      <c r="E944" s="18" t="s">
        <v>1737</v>
      </c>
      <c r="F944" s="21" t="s">
        <v>2712</v>
      </c>
      <c r="G944" s="18" t="s">
        <v>2489</v>
      </c>
      <c r="H944" s="23"/>
      <c r="I944" s="24" t="s">
        <v>2485</v>
      </c>
      <c r="M944" s="34" t="s">
        <v>2486</v>
      </c>
      <c r="N944" s="4" t="s">
        <v>1710</v>
      </c>
    </row>
    <row r="945" spans="1:14" s="4" customFormat="1" ht="49.5" x14ac:dyDescent="0.25">
      <c r="A945" s="18">
        <f>IF(B945&lt;&gt;"",SUBTOTAL(103,B$9:$B945))</f>
        <v>937</v>
      </c>
      <c r="B945" s="18" t="s">
        <v>2713</v>
      </c>
      <c r="C945" s="19" t="s">
        <v>51</v>
      </c>
      <c r="D945" s="20" t="s">
        <v>181</v>
      </c>
      <c r="E945" s="18" t="s">
        <v>1737</v>
      </c>
      <c r="F945" s="21" t="s">
        <v>2714</v>
      </c>
      <c r="G945" s="18" t="s">
        <v>2489</v>
      </c>
      <c r="H945" s="23"/>
      <c r="I945" s="24" t="s">
        <v>2485</v>
      </c>
      <c r="M945" s="34" t="s">
        <v>2486</v>
      </c>
      <c r="N945" s="4" t="s">
        <v>1710</v>
      </c>
    </row>
    <row r="946" spans="1:14" s="4" customFormat="1" ht="66" x14ac:dyDescent="0.25">
      <c r="A946" s="18">
        <f>IF(B946&lt;&gt;"",SUBTOTAL(103,B$9:$B946))</f>
        <v>938</v>
      </c>
      <c r="B946" s="18" t="s">
        <v>2715</v>
      </c>
      <c r="C946" s="19" t="s">
        <v>463</v>
      </c>
      <c r="D946" s="20" t="s">
        <v>186</v>
      </c>
      <c r="E946" s="18" t="s">
        <v>1737</v>
      </c>
      <c r="F946" s="21" t="s">
        <v>2716</v>
      </c>
      <c r="G946" s="18" t="s">
        <v>2517</v>
      </c>
      <c r="H946" s="23"/>
      <c r="I946" s="24" t="s">
        <v>2485</v>
      </c>
      <c r="M946" s="34" t="s">
        <v>2486</v>
      </c>
      <c r="N946" s="4" t="s">
        <v>1710</v>
      </c>
    </row>
    <row r="947" spans="1:14" s="4" customFormat="1" ht="66" x14ac:dyDescent="0.25">
      <c r="A947" s="18">
        <f>IF(B947&lt;&gt;"",SUBTOTAL(103,B$9:$B947))</f>
        <v>939</v>
      </c>
      <c r="B947" s="18" t="s">
        <v>2717</v>
      </c>
      <c r="C947" s="19" t="s">
        <v>2718</v>
      </c>
      <c r="D947" s="20" t="s">
        <v>155</v>
      </c>
      <c r="E947" s="18" t="s">
        <v>2719</v>
      </c>
      <c r="F947" s="21" t="s">
        <v>2720</v>
      </c>
      <c r="G947" s="18" t="s">
        <v>2517</v>
      </c>
      <c r="H947" s="23"/>
      <c r="I947" s="24" t="s">
        <v>2485</v>
      </c>
      <c r="M947" s="34" t="s">
        <v>2486</v>
      </c>
      <c r="N947" s="4" t="s">
        <v>1710</v>
      </c>
    </row>
    <row r="948" spans="1:14" s="4" customFormat="1" ht="28.5" customHeight="1" x14ac:dyDescent="0.25">
      <c r="A948" s="18">
        <f>IF(B948&lt;&gt;"",SUBTOTAL(103,B$9:$B948))</f>
        <v>940</v>
      </c>
      <c r="B948" s="18" t="s">
        <v>2721</v>
      </c>
      <c r="C948" s="19" t="s">
        <v>2722</v>
      </c>
      <c r="D948" s="20" t="s">
        <v>29</v>
      </c>
      <c r="E948" s="18" t="s">
        <v>2723</v>
      </c>
      <c r="F948" s="21" t="s">
        <v>2724</v>
      </c>
      <c r="G948" s="18" t="s">
        <v>2725</v>
      </c>
      <c r="H948" s="23"/>
      <c r="I948" s="24" t="s">
        <v>2726</v>
      </c>
      <c r="M948" s="35" t="s">
        <v>2727</v>
      </c>
      <c r="N948" s="4" t="s">
        <v>24</v>
      </c>
    </row>
    <row r="949" spans="1:14" s="4" customFormat="1" ht="28.5" customHeight="1" x14ac:dyDescent="0.25">
      <c r="A949" s="18">
        <f>IF(B949&lt;&gt;"",SUBTOTAL(103,B$9:$B949))</f>
        <v>941</v>
      </c>
      <c r="B949" s="18" t="s">
        <v>2728</v>
      </c>
      <c r="C949" s="19" t="s">
        <v>973</v>
      </c>
      <c r="D949" s="20" t="s">
        <v>29</v>
      </c>
      <c r="E949" s="18" t="s">
        <v>2723</v>
      </c>
      <c r="F949" s="21" t="s">
        <v>2729</v>
      </c>
      <c r="G949" s="18" t="s">
        <v>2725</v>
      </c>
      <c r="H949" s="23"/>
      <c r="I949" s="24" t="s">
        <v>2726</v>
      </c>
      <c r="M949" s="35" t="s">
        <v>2727</v>
      </c>
      <c r="N949" s="4" t="s">
        <v>24</v>
      </c>
    </row>
    <row r="950" spans="1:14" s="4" customFormat="1" ht="33" x14ac:dyDescent="0.25">
      <c r="A950" s="18">
        <f>IF(B950&lt;&gt;"",SUBTOTAL(103,B$9:$B950))</f>
        <v>942</v>
      </c>
      <c r="B950" s="18" t="s">
        <v>2730</v>
      </c>
      <c r="C950" s="19" t="s">
        <v>2731</v>
      </c>
      <c r="D950" s="20" t="s">
        <v>29</v>
      </c>
      <c r="E950" s="18" t="s">
        <v>2723</v>
      </c>
      <c r="F950" s="21" t="s">
        <v>2732</v>
      </c>
      <c r="G950" s="18" t="s">
        <v>2725</v>
      </c>
      <c r="H950" s="23"/>
      <c r="I950" s="24" t="s">
        <v>2726</v>
      </c>
      <c r="M950" s="35" t="s">
        <v>2727</v>
      </c>
      <c r="N950" s="4" t="s">
        <v>24</v>
      </c>
    </row>
    <row r="951" spans="1:14" s="4" customFormat="1" ht="24" customHeight="1" x14ac:dyDescent="0.25">
      <c r="A951" s="18">
        <f>IF(B951&lt;&gt;"",SUBTOTAL(103,B$9:$B951))</f>
        <v>943</v>
      </c>
      <c r="B951" s="18" t="s">
        <v>2733</v>
      </c>
      <c r="C951" s="19" t="s">
        <v>576</v>
      </c>
      <c r="D951" s="20" t="s">
        <v>36</v>
      </c>
      <c r="E951" s="18" t="s">
        <v>2723</v>
      </c>
      <c r="F951" s="21" t="s">
        <v>2734</v>
      </c>
      <c r="G951" s="18" t="s">
        <v>2725</v>
      </c>
      <c r="H951" s="23"/>
      <c r="I951" s="24" t="s">
        <v>2726</v>
      </c>
      <c r="M951" s="35" t="s">
        <v>2727</v>
      </c>
      <c r="N951" s="4" t="s">
        <v>24</v>
      </c>
    </row>
    <row r="952" spans="1:14" s="4" customFormat="1" ht="33" x14ac:dyDescent="0.25">
      <c r="A952" s="18">
        <f>IF(B952&lt;&gt;"",SUBTOTAL(103,B$9:$B952))</f>
        <v>944</v>
      </c>
      <c r="B952" s="18" t="s">
        <v>2735</v>
      </c>
      <c r="C952" s="19" t="s">
        <v>51</v>
      </c>
      <c r="D952" s="20" t="s">
        <v>2736</v>
      </c>
      <c r="E952" s="18" t="s">
        <v>2723</v>
      </c>
      <c r="F952" s="21" t="s">
        <v>2737</v>
      </c>
      <c r="G952" s="18" t="s">
        <v>2725</v>
      </c>
      <c r="H952" s="23"/>
      <c r="I952" s="24" t="s">
        <v>2726</v>
      </c>
      <c r="M952" s="35" t="s">
        <v>2727</v>
      </c>
      <c r="N952" s="4" t="s">
        <v>24</v>
      </c>
    </row>
    <row r="953" spans="1:14" s="4" customFormat="1" ht="33" x14ac:dyDescent="0.25">
      <c r="A953" s="18">
        <f>IF(B953&lt;&gt;"",SUBTOTAL(103,B$9:$B953))</f>
        <v>945</v>
      </c>
      <c r="B953" s="18" t="s">
        <v>2738</v>
      </c>
      <c r="C953" s="19" t="s">
        <v>51</v>
      </c>
      <c r="D953" s="20" t="s">
        <v>350</v>
      </c>
      <c r="E953" s="18" t="s">
        <v>2723</v>
      </c>
      <c r="F953" s="21" t="s">
        <v>2739</v>
      </c>
      <c r="G953" s="18" t="s">
        <v>2725</v>
      </c>
      <c r="H953" s="23"/>
      <c r="I953" s="24" t="s">
        <v>2726</v>
      </c>
      <c r="M953" s="35" t="s">
        <v>2727</v>
      </c>
      <c r="N953" s="4" t="s">
        <v>24</v>
      </c>
    </row>
    <row r="954" spans="1:14" s="4" customFormat="1" ht="33" x14ac:dyDescent="0.25">
      <c r="A954" s="18">
        <f>IF(B954&lt;&gt;"",SUBTOTAL(103,B$9:$B954))</f>
        <v>946</v>
      </c>
      <c r="B954" s="18" t="s">
        <v>2740</v>
      </c>
      <c r="C954" s="19" t="s">
        <v>235</v>
      </c>
      <c r="D954" s="20" t="s">
        <v>374</v>
      </c>
      <c r="E954" s="18" t="s">
        <v>2723</v>
      </c>
      <c r="F954" s="21" t="s">
        <v>2741</v>
      </c>
      <c r="G954" s="18" t="s">
        <v>2725</v>
      </c>
      <c r="H954" s="23"/>
      <c r="I954" s="24" t="s">
        <v>2726</v>
      </c>
      <c r="M954" s="35" t="s">
        <v>2727</v>
      </c>
      <c r="N954" s="4" t="s">
        <v>24</v>
      </c>
    </row>
    <row r="955" spans="1:14" s="4" customFormat="1" ht="33" x14ac:dyDescent="0.25">
      <c r="A955" s="18">
        <f>IF(B955&lt;&gt;"",SUBTOTAL(103,B$9:$B955))</f>
        <v>947</v>
      </c>
      <c r="B955" s="18" t="s">
        <v>2742</v>
      </c>
      <c r="C955" s="19" t="s">
        <v>2743</v>
      </c>
      <c r="D955" s="20" t="s">
        <v>779</v>
      </c>
      <c r="E955" s="18" t="s">
        <v>2723</v>
      </c>
      <c r="F955" s="21" t="s">
        <v>2744</v>
      </c>
      <c r="G955" s="18" t="s">
        <v>2725</v>
      </c>
      <c r="H955" s="23"/>
      <c r="I955" s="24" t="s">
        <v>2726</v>
      </c>
      <c r="M955" s="35" t="s">
        <v>2727</v>
      </c>
      <c r="N955" s="4" t="s">
        <v>24</v>
      </c>
    </row>
    <row r="956" spans="1:14" s="4" customFormat="1" ht="33" x14ac:dyDescent="0.25">
      <c r="A956" s="18">
        <f>IF(B956&lt;&gt;"",SUBTOTAL(103,B$9:$B956))</f>
        <v>948</v>
      </c>
      <c r="B956" s="18" t="s">
        <v>2745</v>
      </c>
      <c r="C956" s="19" t="s">
        <v>2746</v>
      </c>
      <c r="D956" s="20" t="s">
        <v>87</v>
      </c>
      <c r="E956" s="18" t="s">
        <v>2723</v>
      </c>
      <c r="F956" s="21" t="s">
        <v>2747</v>
      </c>
      <c r="G956" s="18" t="s">
        <v>2748</v>
      </c>
      <c r="H956" s="23"/>
      <c r="I956" s="24" t="s">
        <v>2726</v>
      </c>
      <c r="M956" s="35" t="s">
        <v>2727</v>
      </c>
      <c r="N956" s="4" t="s">
        <v>24</v>
      </c>
    </row>
    <row r="957" spans="1:14" s="4" customFormat="1" ht="28.5" customHeight="1" x14ac:dyDescent="0.25">
      <c r="A957" s="18">
        <f>IF(B957&lt;&gt;"",SUBTOTAL(103,B$9:$B957))</f>
        <v>949</v>
      </c>
      <c r="B957" s="18" t="s">
        <v>2749</v>
      </c>
      <c r="C957" s="19" t="s">
        <v>2750</v>
      </c>
      <c r="D957" s="20" t="s">
        <v>87</v>
      </c>
      <c r="E957" s="18" t="s">
        <v>2723</v>
      </c>
      <c r="F957" s="21" t="s">
        <v>2751</v>
      </c>
      <c r="G957" s="18" t="s">
        <v>2748</v>
      </c>
      <c r="H957" s="23"/>
      <c r="I957" s="24" t="s">
        <v>2726</v>
      </c>
      <c r="M957" s="35" t="s">
        <v>2727</v>
      </c>
      <c r="N957" s="4" t="s">
        <v>24</v>
      </c>
    </row>
    <row r="958" spans="1:14" s="4" customFormat="1" ht="33" x14ac:dyDescent="0.25">
      <c r="A958" s="18">
        <f>IF(B958&lt;&gt;"",SUBTOTAL(103,B$9:$B958))</f>
        <v>950</v>
      </c>
      <c r="B958" s="18" t="s">
        <v>2752</v>
      </c>
      <c r="C958" s="19" t="s">
        <v>987</v>
      </c>
      <c r="D958" s="20" t="s">
        <v>96</v>
      </c>
      <c r="E958" s="18" t="s">
        <v>2723</v>
      </c>
      <c r="F958" s="21" t="s">
        <v>2753</v>
      </c>
      <c r="G958" s="18" t="s">
        <v>2748</v>
      </c>
      <c r="H958" s="23"/>
      <c r="I958" s="24" t="s">
        <v>2726</v>
      </c>
      <c r="M958" s="35" t="s">
        <v>2727</v>
      </c>
      <c r="N958" s="4" t="s">
        <v>24</v>
      </c>
    </row>
    <row r="959" spans="1:14" s="4" customFormat="1" ht="23.25" customHeight="1" x14ac:dyDescent="0.25">
      <c r="A959" s="18">
        <f>IF(B959&lt;&gt;"",SUBTOTAL(103,B$9:$B959))</f>
        <v>951</v>
      </c>
      <c r="B959" s="18" t="s">
        <v>2754</v>
      </c>
      <c r="C959" s="19" t="s">
        <v>501</v>
      </c>
      <c r="D959" s="20" t="s">
        <v>516</v>
      </c>
      <c r="E959" s="18" t="s">
        <v>2723</v>
      </c>
      <c r="F959" s="21" t="s">
        <v>2755</v>
      </c>
      <c r="G959" s="18" t="s">
        <v>2748</v>
      </c>
      <c r="H959" s="23"/>
      <c r="I959" s="24" t="s">
        <v>2726</v>
      </c>
      <c r="M959" s="35" t="s">
        <v>2727</v>
      </c>
      <c r="N959" s="4" t="s">
        <v>24</v>
      </c>
    </row>
    <row r="960" spans="1:14" s="4" customFormat="1" ht="33" x14ac:dyDescent="0.25">
      <c r="A960" s="18">
        <f>IF(B960&lt;&gt;"",SUBTOTAL(103,B$9:$B960))</f>
        <v>952</v>
      </c>
      <c r="B960" s="18" t="s">
        <v>2756</v>
      </c>
      <c r="C960" s="19" t="s">
        <v>463</v>
      </c>
      <c r="D960" s="20" t="s">
        <v>103</v>
      </c>
      <c r="E960" s="18" t="s">
        <v>2723</v>
      </c>
      <c r="F960" s="21" t="s">
        <v>2757</v>
      </c>
      <c r="G960" s="18" t="s">
        <v>2748</v>
      </c>
      <c r="H960" s="23"/>
      <c r="I960" s="24" t="s">
        <v>2726</v>
      </c>
      <c r="M960" s="35" t="s">
        <v>2727</v>
      </c>
      <c r="N960" s="4" t="s">
        <v>24</v>
      </c>
    </row>
    <row r="961" spans="1:14" s="4" customFormat="1" ht="33" x14ac:dyDescent="0.25">
      <c r="A961" s="18">
        <f>IF(B961&lt;&gt;"",SUBTOTAL(103,B$9:$B961))</f>
        <v>953</v>
      </c>
      <c r="B961" s="18" t="s">
        <v>2758</v>
      </c>
      <c r="C961" s="19" t="s">
        <v>334</v>
      </c>
      <c r="D961" s="20" t="s">
        <v>103</v>
      </c>
      <c r="E961" s="18" t="s">
        <v>2723</v>
      </c>
      <c r="F961" s="21" t="s">
        <v>2759</v>
      </c>
      <c r="G961" s="18" t="s">
        <v>2748</v>
      </c>
      <c r="H961" s="23"/>
      <c r="I961" s="24" t="s">
        <v>2726</v>
      </c>
      <c r="M961" s="35" t="s">
        <v>2727</v>
      </c>
      <c r="N961" s="4" t="s">
        <v>24</v>
      </c>
    </row>
    <row r="962" spans="1:14" s="4" customFormat="1" ht="33" x14ac:dyDescent="0.25">
      <c r="A962" s="18">
        <f>IF(B962&lt;&gt;"",SUBTOTAL(103,B$9:$B962))</f>
        <v>954</v>
      </c>
      <c r="B962" s="18" t="s">
        <v>2760</v>
      </c>
      <c r="C962" s="19" t="s">
        <v>2761</v>
      </c>
      <c r="D962" s="20" t="s">
        <v>103</v>
      </c>
      <c r="E962" s="18" t="s">
        <v>2723</v>
      </c>
      <c r="F962" s="21" t="s">
        <v>2762</v>
      </c>
      <c r="G962" s="18" t="s">
        <v>2748</v>
      </c>
      <c r="H962" s="23"/>
      <c r="I962" s="24" t="s">
        <v>2726</v>
      </c>
      <c r="M962" s="35" t="s">
        <v>2727</v>
      </c>
      <c r="N962" s="4" t="s">
        <v>24</v>
      </c>
    </row>
    <row r="963" spans="1:14" s="4" customFormat="1" ht="33" x14ac:dyDescent="0.25">
      <c r="A963" s="18">
        <f>IF(B963&lt;&gt;"",SUBTOTAL(103,B$9:$B963))</f>
        <v>955</v>
      </c>
      <c r="B963" s="18" t="s">
        <v>2763</v>
      </c>
      <c r="C963" s="19" t="s">
        <v>543</v>
      </c>
      <c r="D963" s="20" t="s">
        <v>529</v>
      </c>
      <c r="E963" s="18" t="s">
        <v>2723</v>
      </c>
      <c r="F963" s="21" t="s">
        <v>2764</v>
      </c>
      <c r="G963" s="18" t="s">
        <v>2748</v>
      </c>
      <c r="H963" s="23"/>
      <c r="I963" s="24" t="s">
        <v>2726</v>
      </c>
      <c r="M963" s="35" t="s">
        <v>2727</v>
      </c>
      <c r="N963" s="4" t="s">
        <v>24</v>
      </c>
    </row>
    <row r="964" spans="1:14" s="4" customFormat="1" ht="33" x14ac:dyDescent="0.25">
      <c r="A964" s="18">
        <f>IF(B964&lt;&gt;"",SUBTOTAL(103,B$9:$B964))</f>
        <v>956</v>
      </c>
      <c r="B964" s="18" t="s">
        <v>2765</v>
      </c>
      <c r="C964" s="19" t="s">
        <v>51</v>
      </c>
      <c r="D964" s="20" t="s">
        <v>2188</v>
      </c>
      <c r="E964" s="18" t="s">
        <v>2723</v>
      </c>
      <c r="F964" s="21" t="s">
        <v>2766</v>
      </c>
      <c r="G964" s="18" t="s">
        <v>2748</v>
      </c>
      <c r="H964" s="23"/>
      <c r="I964" s="24" t="s">
        <v>2726</v>
      </c>
      <c r="M964" s="35" t="s">
        <v>2727</v>
      </c>
      <c r="N964" s="4" t="s">
        <v>24</v>
      </c>
    </row>
    <row r="965" spans="1:14" s="4" customFormat="1" ht="33" x14ac:dyDescent="0.25">
      <c r="A965" s="18">
        <f>IF(B965&lt;&gt;"",SUBTOTAL(103,B$9:$B965))</f>
        <v>957</v>
      </c>
      <c r="B965" s="18" t="s">
        <v>2767</v>
      </c>
      <c r="C965" s="19" t="s">
        <v>2768</v>
      </c>
      <c r="D965" s="20" t="s">
        <v>408</v>
      </c>
      <c r="E965" s="18" t="s">
        <v>2723</v>
      </c>
      <c r="F965" s="21" t="s">
        <v>2769</v>
      </c>
      <c r="G965" s="18" t="s">
        <v>2770</v>
      </c>
      <c r="H965" s="23"/>
      <c r="I965" s="24" t="s">
        <v>2771</v>
      </c>
      <c r="M965" s="35" t="s">
        <v>2772</v>
      </c>
      <c r="N965" s="4" t="s">
        <v>24</v>
      </c>
    </row>
    <row r="966" spans="1:14" s="4" customFormat="1" ht="33" x14ac:dyDescent="0.25">
      <c r="A966" s="18">
        <f>IF(B966&lt;&gt;"",SUBTOTAL(103,B$9:$B966))</f>
        <v>958</v>
      </c>
      <c r="B966" s="18" t="s">
        <v>2773</v>
      </c>
      <c r="C966" s="19" t="s">
        <v>2774</v>
      </c>
      <c r="D966" s="20" t="s">
        <v>128</v>
      </c>
      <c r="E966" s="18" t="s">
        <v>2723</v>
      </c>
      <c r="F966" s="21" t="s">
        <v>2775</v>
      </c>
      <c r="G966" s="18" t="s">
        <v>2770</v>
      </c>
      <c r="H966" s="23"/>
      <c r="I966" s="24" t="s">
        <v>2771</v>
      </c>
      <c r="M966" s="35" t="s">
        <v>2772</v>
      </c>
      <c r="N966" s="4" t="s">
        <v>24</v>
      </c>
    </row>
    <row r="967" spans="1:14" s="4" customFormat="1" ht="33" x14ac:dyDescent="0.25">
      <c r="A967" s="18">
        <f>IF(B967&lt;&gt;"",SUBTOTAL(103,B$9:$B967))</f>
        <v>959</v>
      </c>
      <c r="B967" s="18" t="s">
        <v>2776</v>
      </c>
      <c r="C967" s="19" t="s">
        <v>1398</v>
      </c>
      <c r="D967" s="20" t="s">
        <v>673</v>
      </c>
      <c r="E967" s="18" t="s">
        <v>2723</v>
      </c>
      <c r="F967" s="21" t="s">
        <v>2777</v>
      </c>
      <c r="G967" s="18" t="s">
        <v>2778</v>
      </c>
      <c r="H967" s="23"/>
      <c r="I967" s="24" t="s">
        <v>2771</v>
      </c>
      <c r="M967" s="35" t="s">
        <v>2772</v>
      </c>
      <c r="N967" s="4" t="s">
        <v>24</v>
      </c>
    </row>
    <row r="968" spans="1:14" s="4" customFormat="1" ht="33" x14ac:dyDescent="0.25">
      <c r="A968" s="18">
        <f>IF(B968&lt;&gt;"",SUBTOTAL(103,B$9:$B968))</f>
        <v>960</v>
      </c>
      <c r="B968" s="18" t="s">
        <v>2779</v>
      </c>
      <c r="C968" s="19" t="s">
        <v>51</v>
      </c>
      <c r="D968" s="20" t="s">
        <v>136</v>
      </c>
      <c r="E968" s="18" t="s">
        <v>2723</v>
      </c>
      <c r="F968" s="21" t="s">
        <v>2780</v>
      </c>
      <c r="G968" s="18" t="s">
        <v>2778</v>
      </c>
      <c r="H968" s="23"/>
      <c r="I968" s="24" t="s">
        <v>2771</v>
      </c>
      <c r="M968" s="35" t="s">
        <v>2772</v>
      </c>
      <c r="N968" s="4" t="s">
        <v>24</v>
      </c>
    </row>
    <row r="969" spans="1:14" s="4" customFormat="1" ht="33" x14ac:dyDescent="0.25">
      <c r="A969" s="18">
        <f>IF(B969&lt;&gt;"",SUBTOTAL(103,B$9:$B969))</f>
        <v>961</v>
      </c>
      <c r="B969" s="18" t="s">
        <v>2781</v>
      </c>
      <c r="C969" s="19" t="s">
        <v>1983</v>
      </c>
      <c r="D969" s="20" t="s">
        <v>143</v>
      </c>
      <c r="E969" s="18" t="s">
        <v>2723</v>
      </c>
      <c r="F969" s="21" t="s">
        <v>2782</v>
      </c>
      <c r="G969" s="18" t="s">
        <v>2778</v>
      </c>
      <c r="H969" s="23"/>
      <c r="I969" s="24" t="s">
        <v>2771</v>
      </c>
      <c r="M969" s="35" t="s">
        <v>2772</v>
      </c>
      <c r="N969" s="4" t="s">
        <v>24</v>
      </c>
    </row>
    <row r="970" spans="1:14" s="4" customFormat="1" ht="33" x14ac:dyDescent="0.25">
      <c r="A970" s="18">
        <f>IF(B970&lt;&gt;"",SUBTOTAL(103,B$9:$B970))</f>
        <v>962</v>
      </c>
      <c r="B970" s="18" t="s">
        <v>2783</v>
      </c>
      <c r="C970" s="19" t="s">
        <v>35</v>
      </c>
      <c r="D970" s="20" t="s">
        <v>147</v>
      </c>
      <c r="E970" s="18" t="s">
        <v>2723</v>
      </c>
      <c r="F970" s="21" t="s">
        <v>2784</v>
      </c>
      <c r="G970" s="18" t="s">
        <v>2778</v>
      </c>
      <c r="H970" s="23"/>
      <c r="I970" s="24" t="s">
        <v>2771</v>
      </c>
      <c r="M970" s="35" t="s">
        <v>2772</v>
      </c>
      <c r="N970" s="4" t="s">
        <v>24</v>
      </c>
    </row>
    <row r="971" spans="1:14" s="4" customFormat="1" x14ac:dyDescent="0.25">
      <c r="A971" s="18">
        <f>IF(B971&lt;&gt;"",SUBTOTAL(103,B$9:$B971))</f>
        <v>963</v>
      </c>
      <c r="B971" s="18" t="s">
        <v>2785</v>
      </c>
      <c r="C971" s="19" t="s">
        <v>1104</v>
      </c>
      <c r="D971" s="20" t="s">
        <v>155</v>
      </c>
      <c r="E971" s="18" t="s">
        <v>2723</v>
      </c>
      <c r="F971" s="21" t="s">
        <v>2786</v>
      </c>
      <c r="G971" s="18" t="s">
        <v>2778</v>
      </c>
      <c r="H971" s="23"/>
      <c r="I971" s="24" t="s">
        <v>2771</v>
      </c>
      <c r="M971" s="35" t="s">
        <v>2772</v>
      </c>
      <c r="N971" s="4" t="s">
        <v>24</v>
      </c>
    </row>
    <row r="972" spans="1:14" s="4" customFormat="1" ht="33" x14ac:dyDescent="0.25">
      <c r="A972" s="18">
        <f>IF(B972&lt;&gt;"",SUBTOTAL(103,B$9:$B972))</f>
        <v>964</v>
      </c>
      <c r="B972" s="18" t="s">
        <v>2787</v>
      </c>
      <c r="C972" s="19" t="s">
        <v>2060</v>
      </c>
      <c r="D972" s="20" t="s">
        <v>163</v>
      </c>
      <c r="E972" s="18" t="s">
        <v>2723</v>
      </c>
      <c r="F972" s="21" t="s">
        <v>2788</v>
      </c>
      <c r="G972" s="18" t="s">
        <v>2789</v>
      </c>
      <c r="H972" s="23"/>
      <c r="I972" s="24" t="s">
        <v>2771</v>
      </c>
      <c r="M972" s="35" t="s">
        <v>2772</v>
      </c>
      <c r="N972" s="4" t="s">
        <v>24</v>
      </c>
    </row>
    <row r="973" spans="1:14" s="4" customFormat="1" x14ac:dyDescent="0.25">
      <c r="A973" s="18">
        <f>IF(B973&lt;&gt;"",SUBTOTAL(103,B$9:$B973))</f>
        <v>965</v>
      </c>
      <c r="B973" s="18" t="s">
        <v>2790</v>
      </c>
      <c r="C973" s="19" t="s">
        <v>1191</v>
      </c>
      <c r="D973" s="20" t="s">
        <v>700</v>
      </c>
      <c r="E973" s="18" t="s">
        <v>2723</v>
      </c>
      <c r="F973" s="21" t="s">
        <v>2791</v>
      </c>
      <c r="G973" s="18" t="s">
        <v>2789</v>
      </c>
      <c r="H973" s="23"/>
      <c r="I973" s="24" t="s">
        <v>2771</v>
      </c>
      <c r="M973" s="35" t="s">
        <v>2772</v>
      </c>
      <c r="N973" s="4" t="s">
        <v>24</v>
      </c>
    </row>
    <row r="974" spans="1:14" s="4" customFormat="1" ht="33" x14ac:dyDescent="0.25">
      <c r="A974" s="18">
        <f>IF(B974&lt;&gt;"",SUBTOTAL(103,B$9:$B974))</f>
        <v>966</v>
      </c>
      <c r="B974" s="18" t="s">
        <v>2792</v>
      </c>
      <c r="C974" s="19" t="s">
        <v>2519</v>
      </c>
      <c r="D974" s="20" t="s">
        <v>173</v>
      </c>
      <c r="E974" s="18" t="s">
        <v>2723</v>
      </c>
      <c r="F974" s="21" t="s">
        <v>2793</v>
      </c>
      <c r="G974" s="18" t="s">
        <v>2789</v>
      </c>
      <c r="H974" s="23"/>
      <c r="I974" s="24" t="s">
        <v>2771</v>
      </c>
      <c r="M974" s="35" t="s">
        <v>2772</v>
      </c>
      <c r="N974" s="4" t="s">
        <v>24</v>
      </c>
    </row>
    <row r="975" spans="1:14" s="4" customFormat="1" ht="33" x14ac:dyDescent="0.25">
      <c r="A975" s="18">
        <f>IF(B975&lt;&gt;"",SUBTOTAL(103,B$9:$B975))</f>
        <v>967</v>
      </c>
      <c r="B975" s="18" t="s">
        <v>2794</v>
      </c>
      <c r="C975" s="19" t="s">
        <v>1694</v>
      </c>
      <c r="D975" s="20" t="s">
        <v>177</v>
      </c>
      <c r="E975" s="18" t="s">
        <v>2723</v>
      </c>
      <c r="F975" s="21" t="s">
        <v>2795</v>
      </c>
      <c r="G975" s="18" t="s">
        <v>2796</v>
      </c>
      <c r="H975" s="23"/>
      <c r="I975" s="24" t="s">
        <v>2771</v>
      </c>
      <c r="M975" s="35" t="s">
        <v>2772</v>
      </c>
      <c r="N975" s="4" t="s">
        <v>24</v>
      </c>
    </row>
    <row r="976" spans="1:14" s="4" customFormat="1" ht="33" x14ac:dyDescent="0.25">
      <c r="A976" s="18">
        <f>IF(B976&lt;&gt;"",SUBTOTAL(103,B$9:$B976))</f>
        <v>968</v>
      </c>
      <c r="B976" s="18" t="s">
        <v>2797</v>
      </c>
      <c r="C976" s="19" t="s">
        <v>2798</v>
      </c>
      <c r="D976" s="20" t="s">
        <v>584</v>
      </c>
      <c r="E976" s="18" t="s">
        <v>2723</v>
      </c>
      <c r="F976" s="21" t="s">
        <v>2799</v>
      </c>
      <c r="G976" s="18" t="s">
        <v>2796</v>
      </c>
      <c r="H976" s="23"/>
      <c r="I976" s="24" t="s">
        <v>2771</v>
      </c>
      <c r="M976" s="35" t="s">
        <v>2772</v>
      </c>
      <c r="N976" s="4" t="s">
        <v>24</v>
      </c>
    </row>
    <row r="977" spans="1:14" s="4" customFormat="1" x14ac:dyDescent="0.25">
      <c r="A977" s="18">
        <f>IF(B977&lt;&gt;"",SUBTOTAL(103,B$9:$B977))</f>
        <v>969</v>
      </c>
      <c r="B977" s="18" t="s">
        <v>2800</v>
      </c>
      <c r="C977" s="19" t="s">
        <v>543</v>
      </c>
      <c r="D977" s="20" t="s">
        <v>186</v>
      </c>
      <c r="E977" s="18" t="s">
        <v>2723</v>
      </c>
      <c r="F977" s="21" t="s">
        <v>2801</v>
      </c>
      <c r="G977" s="18" t="s">
        <v>2802</v>
      </c>
      <c r="H977" s="23"/>
      <c r="I977" s="24" t="s">
        <v>2803</v>
      </c>
      <c r="M977" s="35" t="s">
        <v>2804</v>
      </c>
      <c r="N977" s="4" t="s">
        <v>24</v>
      </c>
    </row>
    <row r="978" spans="1:14" s="4" customFormat="1" ht="33" x14ac:dyDescent="0.25">
      <c r="A978" s="18">
        <f>IF(B978&lt;&gt;"",SUBTOTAL(103,B$9:$B978))</f>
        <v>970</v>
      </c>
      <c r="B978" s="18" t="s">
        <v>2805</v>
      </c>
      <c r="C978" s="19" t="s">
        <v>1611</v>
      </c>
      <c r="D978" s="20" t="s">
        <v>186</v>
      </c>
      <c r="E978" s="18" t="s">
        <v>2723</v>
      </c>
      <c r="F978" s="21" t="s">
        <v>2806</v>
      </c>
      <c r="G978" s="18" t="s">
        <v>2802</v>
      </c>
      <c r="H978" s="23"/>
      <c r="I978" s="24" t="s">
        <v>2803</v>
      </c>
      <c r="M978" s="35" t="s">
        <v>2804</v>
      </c>
      <c r="N978" s="4" t="s">
        <v>24</v>
      </c>
    </row>
    <row r="979" spans="1:14" s="4" customFormat="1" ht="33" x14ac:dyDescent="0.25">
      <c r="A979" s="18">
        <f>IF(B979&lt;&gt;"",SUBTOTAL(103,B$9:$B979))</f>
        <v>971</v>
      </c>
      <c r="B979" s="18" t="s">
        <v>2807</v>
      </c>
      <c r="C979" s="19" t="s">
        <v>180</v>
      </c>
      <c r="D979" s="20" t="s">
        <v>186</v>
      </c>
      <c r="E979" s="18" t="s">
        <v>2723</v>
      </c>
      <c r="F979" s="21" t="s">
        <v>2808</v>
      </c>
      <c r="G979" s="18" t="s">
        <v>2802</v>
      </c>
      <c r="H979" s="23"/>
      <c r="I979" s="24" t="s">
        <v>2803</v>
      </c>
      <c r="M979" s="35" t="s">
        <v>2804</v>
      </c>
      <c r="N979" s="4" t="s">
        <v>24</v>
      </c>
    </row>
    <row r="980" spans="1:14" s="4" customFormat="1" ht="33" x14ac:dyDescent="0.25">
      <c r="A980" s="18">
        <f>IF(B980&lt;&gt;"",SUBTOTAL(103,B$9:$B980))</f>
        <v>972</v>
      </c>
      <c r="B980" s="18" t="s">
        <v>2809</v>
      </c>
      <c r="C980" s="19" t="s">
        <v>2810</v>
      </c>
      <c r="D980" s="20" t="s">
        <v>938</v>
      </c>
      <c r="E980" s="18" t="s">
        <v>2723</v>
      </c>
      <c r="F980" s="21" t="s">
        <v>2811</v>
      </c>
      <c r="G980" s="18" t="s">
        <v>2812</v>
      </c>
      <c r="H980" s="23"/>
      <c r="I980" s="24" t="s">
        <v>2803</v>
      </c>
      <c r="M980" s="35" t="s">
        <v>2804</v>
      </c>
      <c r="N980" s="4" t="s">
        <v>24</v>
      </c>
    </row>
    <row r="981" spans="1:14" s="4" customFormat="1" ht="33" x14ac:dyDescent="0.25">
      <c r="A981" s="18">
        <f>IF(B981&lt;&gt;"",SUBTOTAL(103,B$9:$B981))</f>
        <v>973</v>
      </c>
      <c r="B981" s="18" t="s">
        <v>2813</v>
      </c>
      <c r="C981" s="19" t="s">
        <v>51</v>
      </c>
      <c r="D981" s="20" t="s">
        <v>190</v>
      </c>
      <c r="E981" s="18" t="s">
        <v>2723</v>
      </c>
      <c r="F981" s="21" t="s">
        <v>2814</v>
      </c>
      <c r="G981" s="18" t="s">
        <v>2812</v>
      </c>
      <c r="H981" s="23"/>
      <c r="I981" s="24" t="s">
        <v>2803</v>
      </c>
      <c r="M981" s="35" t="s">
        <v>2804</v>
      </c>
      <c r="N981" s="4" t="s">
        <v>24</v>
      </c>
    </row>
    <row r="982" spans="1:14" s="4" customFormat="1" ht="33" x14ac:dyDescent="0.25">
      <c r="A982" s="18">
        <f>IF(B982&lt;&gt;"",SUBTOTAL(103,B$9:$B982))</f>
        <v>974</v>
      </c>
      <c r="B982" s="18" t="s">
        <v>2815</v>
      </c>
      <c r="C982" s="19" t="s">
        <v>51</v>
      </c>
      <c r="D982" s="20" t="s">
        <v>198</v>
      </c>
      <c r="E982" s="18" t="s">
        <v>2723</v>
      </c>
      <c r="F982" s="21" t="s">
        <v>2816</v>
      </c>
      <c r="G982" s="18" t="s">
        <v>2812</v>
      </c>
      <c r="H982" s="23"/>
      <c r="I982" s="24" t="s">
        <v>2803</v>
      </c>
      <c r="M982" s="35" t="s">
        <v>2804</v>
      </c>
      <c r="N982" s="4" t="s">
        <v>24</v>
      </c>
    </row>
    <row r="983" spans="1:14" s="4" customFormat="1" ht="33" x14ac:dyDescent="0.25">
      <c r="A983" s="18">
        <f>IF(B983&lt;&gt;"",SUBTOTAL(103,B$9:$B983))</f>
        <v>975</v>
      </c>
      <c r="B983" s="18" t="s">
        <v>2817</v>
      </c>
      <c r="C983" s="19" t="s">
        <v>2818</v>
      </c>
      <c r="D983" s="20" t="s">
        <v>29</v>
      </c>
      <c r="E983" s="18" t="s">
        <v>2819</v>
      </c>
      <c r="F983" s="21" t="s">
        <v>2820</v>
      </c>
      <c r="G983" s="18" t="s">
        <v>2802</v>
      </c>
      <c r="H983" s="23"/>
      <c r="I983" s="24" t="s">
        <v>2803</v>
      </c>
      <c r="M983" s="35" t="s">
        <v>2804</v>
      </c>
      <c r="N983" s="4" t="s">
        <v>24</v>
      </c>
    </row>
    <row r="984" spans="1:14" s="4" customFormat="1" ht="33" x14ac:dyDescent="0.25">
      <c r="A984" s="18">
        <f>IF(B984&lt;&gt;"",SUBTOTAL(103,B$9:$B984))</f>
        <v>976</v>
      </c>
      <c r="B984" s="18" t="s">
        <v>2821</v>
      </c>
      <c r="C984" s="19" t="s">
        <v>1402</v>
      </c>
      <c r="D984" s="20" t="s">
        <v>36</v>
      </c>
      <c r="E984" s="18" t="s">
        <v>2819</v>
      </c>
      <c r="F984" s="21" t="s">
        <v>2822</v>
      </c>
      <c r="G984" s="18" t="s">
        <v>2802</v>
      </c>
      <c r="H984" s="23"/>
      <c r="I984" s="24" t="s">
        <v>2803</v>
      </c>
      <c r="M984" s="35" t="s">
        <v>2804</v>
      </c>
      <c r="N984" s="4" t="s">
        <v>24</v>
      </c>
    </row>
    <row r="985" spans="1:14" s="4" customFormat="1" ht="33" x14ac:dyDescent="0.25">
      <c r="A985" s="18">
        <f>IF(B985&lt;&gt;"",SUBTOTAL(103,B$9:$B985))</f>
        <v>977</v>
      </c>
      <c r="B985" s="18" t="s">
        <v>2823</v>
      </c>
      <c r="C985" s="19" t="s">
        <v>1398</v>
      </c>
      <c r="D985" s="20" t="s">
        <v>43</v>
      </c>
      <c r="E985" s="18" t="s">
        <v>2819</v>
      </c>
      <c r="F985" s="21" t="s">
        <v>2824</v>
      </c>
      <c r="G985" s="18" t="s">
        <v>2802</v>
      </c>
      <c r="H985" s="23"/>
      <c r="I985" s="24" t="s">
        <v>2803</v>
      </c>
      <c r="M985" s="35" t="s">
        <v>2804</v>
      </c>
      <c r="N985" s="4" t="s">
        <v>24</v>
      </c>
    </row>
    <row r="986" spans="1:14" s="4" customFormat="1" ht="33" x14ac:dyDescent="0.25">
      <c r="A986" s="18">
        <f>IF(B986&lt;&gt;"",SUBTOTAL(103,B$9:$B986))</f>
        <v>978</v>
      </c>
      <c r="B986" s="18" t="s">
        <v>2825</v>
      </c>
      <c r="C986" s="19" t="s">
        <v>2826</v>
      </c>
      <c r="D986" s="20" t="s">
        <v>474</v>
      </c>
      <c r="E986" s="18" t="s">
        <v>2819</v>
      </c>
      <c r="F986" s="21" t="s">
        <v>2827</v>
      </c>
      <c r="G986" s="18" t="s">
        <v>2812</v>
      </c>
      <c r="H986" s="23"/>
      <c r="I986" s="24" t="s">
        <v>2803</v>
      </c>
      <c r="M986" s="35" t="s">
        <v>2804</v>
      </c>
      <c r="N986" s="4" t="s">
        <v>24</v>
      </c>
    </row>
    <row r="987" spans="1:14" s="4" customFormat="1" ht="33" x14ac:dyDescent="0.25">
      <c r="A987" s="18">
        <f>IF(B987&lt;&gt;"",SUBTOTAL(103,B$9:$B987))</f>
        <v>979</v>
      </c>
      <c r="B987" s="18" t="s">
        <v>2828</v>
      </c>
      <c r="C987" s="19" t="s">
        <v>51</v>
      </c>
      <c r="D987" s="20" t="s">
        <v>760</v>
      </c>
      <c r="E987" s="18" t="s">
        <v>2819</v>
      </c>
      <c r="F987" s="21" t="s">
        <v>2829</v>
      </c>
      <c r="G987" s="18" t="s">
        <v>2812</v>
      </c>
      <c r="H987" s="23"/>
      <c r="I987" s="24" t="s">
        <v>2803</v>
      </c>
      <c r="M987" s="35" t="s">
        <v>2804</v>
      </c>
      <c r="N987" s="4" t="s">
        <v>24</v>
      </c>
    </row>
    <row r="988" spans="1:14" s="4" customFormat="1" ht="33" x14ac:dyDescent="0.25">
      <c r="A988" s="18">
        <f>IF(B988&lt;&gt;"",SUBTOTAL(103,B$9:$B988))</f>
        <v>980</v>
      </c>
      <c r="B988" s="18" t="s">
        <v>2830</v>
      </c>
      <c r="C988" s="19" t="s">
        <v>2831</v>
      </c>
      <c r="D988" s="20" t="s">
        <v>994</v>
      </c>
      <c r="E988" s="18" t="s">
        <v>2819</v>
      </c>
      <c r="F988" s="21" t="s">
        <v>2832</v>
      </c>
      <c r="G988" s="18" t="s">
        <v>2812</v>
      </c>
      <c r="H988" s="23"/>
      <c r="I988" s="24" t="s">
        <v>2803</v>
      </c>
      <c r="M988" s="35" t="s">
        <v>2804</v>
      </c>
      <c r="N988" s="4" t="s">
        <v>24</v>
      </c>
    </row>
    <row r="989" spans="1:14" s="4" customFormat="1" ht="33" x14ac:dyDescent="0.25">
      <c r="A989" s="18">
        <f>IF(B989&lt;&gt;"",SUBTOTAL(103,B$9:$B989))</f>
        <v>981</v>
      </c>
      <c r="B989" s="18" t="s">
        <v>2833</v>
      </c>
      <c r="C989" s="19" t="s">
        <v>290</v>
      </c>
      <c r="D989" s="20" t="s">
        <v>87</v>
      </c>
      <c r="E989" s="18" t="s">
        <v>2819</v>
      </c>
      <c r="F989" s="21" t="s">
        <v>2834</v>
      </c>
      <c r="G989" s="18" t="s">
        <v>2835</v>
      </c>
      <c r="H989" s="23"/>
      <c r="I989" s="24" t="s">
        <v>2803</v>
      </c>
      <c r="M989" s="35" t="s">
        <v>2804</v>
      </c>
      <c r="N989" s="4" t="s">
        <v>24</v>
      </c>
    </row>
    <row r="990" spans="1:14" s="4" customFormat="1" ht="33" x14ac:dyDescent="0.25">
      <c r="A990" s="18">
        <f>IF(B990&lt;&gt;"",SUBTOTAL(103,B$9:$B990))</f>
        <v>982</v>
      </c>
      <c r="B990" s="18" t="s">
        <v>2836</v>
      </c>
      <c r="C990" s="19" t="s">
        <v>957</v>
      </c>
      <c r="D990" s="20" t="s">
        <v>96</v>
      </c>
      <c r="E990" s="18" t="s">
        <v>2819</v>
      </c>
      <c r="F990" s="21" t="s">
        <v>2837</v>
      </c>
      <c r="G990" s="18" t="s">
        <v>2835</v>
      </c>
      <c r="H990" s="23"/>
      <c r="I990" s="24" t="s">
        <v>2803</v>
      </c>
      <c r="M990" s="35" t="s">
        <v>2804</v>
      </c>
      <c r="N990" s="4" t="s">
        <v>24</v>
      </c>
    </row>
    <row r="991" spans="1:14" s="4" customFormat="1" ht="33" x14ac:dyDescent="0.25">
      <c r="A991" s="18">
        <f>IF(B991&lt;&gt;"",SUBTOTAL(103,B$9:$B991))</f>
        <v>983</v>
      </c>
      <c r="B991" s="18" t="s">
        <v>2838</v>
      </c>
      <c r="C991" s="19" t="s">
        <v>2839</v>
      </c>
      <c r="D991" s="20" t="s">
        <v>103</v>
      </c>
      <c r="E991" s="18" t="s">
        <v>2819</v>
      </c>
      <c r="F991" s="21" t="s">
        <v>2840</v>
      </c>
      <c r="G991" s="18" t="s">
        <v>2835</v>
      </c>
      <c r="H991" s="23"/>
      <c r="I991" s="24" t="s">
        <v>2803</v>
      </c>
      <c r="M991" s="35" t="s">
        <v>2804</v>
      </c>
      <c r="N991" s="4" t="s">
        <v>24</v>
      </c>
    </row>
    <row r="992" spans="1:14" s="4" customFormat="1" ht="33" x14ac:dyDescent="0.25">
      <c r="A992" s="18">
        <f>IF(B992&lt;&gt;"",SUBTOTAL(103,B$9:$B992))</f>
        <v>984</v>
      </c>
      <c r="B992" s="18" t="s">
        <v>2841</v>
      </c>
      <c r="C992" s="19" t="s">
        <v>463</v>
      </c>
      <c r="D992" s="20" t="s">
        <v>529</v>
      </c>
      <c r="E992" s="18" t="s">
        <v>2819</v>
      </c>
      <c r="F992" s="21" t="s">
        <v>2842</v>
      </c>
      <c r="G992" s="18" t="s">
        <v>2835</v>
      </c>
      <c r="H992" s="23"/>
      <c r="I992" s="24" t="s">
        <v>2803</v>
      </c>
      <c r="M992" s="35" t="s">
        <v>2804</v>
      </c>
      <c r="N992" s="4" t="s">
        <v>24</v>
      </c>
    </row>
    <row r="993" spans="1:14" s="4" customFormat="1" ht="33" x14ac:dyDescent="0.25">
      <c r="A993" s="18">
        <f>IF(B993&lt;&gt;"",SUBTOTAL(103,B$9:$B993))</f>
        <v>985</v>
      </c>
      <c r="B993" s="18" t="s">
        <v>2843</v>
      </c>
      <c r="C993" s="19" t="s">
        <v>2844</v>
      </c>
      <c r="D993" s="20" t="s">
        <v>128</v>
      </c>
      <c r="E993" s="18" t="s">
        <v>2819</v>
      </c>
      <c r="F993" s="21" t="s">
        <v>2845</v>
      </c>
      <c r="G993" s="18" t="s">
        <v>2835</v>
      </c>
      <c r="H993" s="23"/>
      <c r="I993" s="24" t="s">
        <v>2803</v>
      </c>
      <c r="M993" s="35" t="s">
        <v>2804</v>
      </c>
      <c r="N993" s="4" t="s">
        <v>24</v>
      </c>
    </row>
    <row r="994" spans="1:14" s="4" customFormat="1" ht="33" x14ac:dyDescent="0.25">
      <c r="A994" s="18">
        <f>IF(B994&lt;&gt;"",SUBTOTAL(103,B$9:$B994))</f>
        <v>986</v>
      </c>
      <c r="B994" s="18" t="s">
        <v>2846</v>
      </c>
      <c r="C994" s="19" t="s">
        <v>1429</v>
      </c>
      <c r="D994" s="20" t="s">
        <v>132</v>
      </c>
      <c r="E994" s="18" t="s">
        <v>2819</v>
      </c>
      <c r="F994" s="21" t="s">
        <v>2847</v>
      </c>
      <c r="G994" s="18" t="s">
        <v>2848</v>
      </c>
      <c r="H994" s="23"/>
      <c r="I994" s="24" t="s">
        <v>2803</v>
      </c>
      <c r="M994" s="35" t="s">
        <v>2804</v>
      </c>
      <c r="N994" s="4" t="s">
        <v>24</v>
      </c>
    </row>
    <row r="995" spans="1:14" s="4" customFormat="1" ht="33" x14ac:dyDescent="0.25">
      <c r="A995" s="18">
        <f>IF(B995&lt;&gt;"",SUBTOTAL(103,B$9:$B995))</f>
        <v>987</v>
      </c>
      <c r="B995" s="18" t="s">
        <v>2849</v>
      </c>
      <c r="C995" s="19" t="s">
        <v>785</v>
      </c>
      <c r="D995" s="20" t="s">
        <v>143</v>
      </c>
      <c r="E995" s="18" t="s">
        <v>2819</v>
      </c>
      <c r="F995" s="21" t="s">
        <v>2850</v>
      </c>
      <c r="G995" s="18" t="s">
        <v>2848</v>
      </c>
      <c r="H995" s="23"/>
      <c r="I995" s="24" t="s">
        <v>2803</v>
      </c>
      <c r="M995" s="35" t="s">
        <v>2804</v>
      </c>
      <c r="N995" s="4" t="s">
        <v>24</v>
      </c>
    </row>
    <row r="996" spans="1:14" s="4" customFormat="1" ht="33" x14ac:dyDescent="0.25">
      <c r="A996" s="18">
        <f>IF(B996&lt;&gt;"",SUBTOTAL(103,B$9:$B996))</f>
        <v>988</v>
      </c>
      <c r="B996" s="18" t="s">
        <v>2851</v>
      </c>
      <c r="C996" s="19" t="s">
        <v>2852</v>
      </c>
      <c r="D996" s="20" t="s">
        <v>147</v>
      </c>
      <c r="E996" s="18" t="s">
        <v>2819</v>
      </c>
      <c r="F996" s="21" t="s">
        <v>2853</v>
      </c>
      <c r="G996" s="18" t="s">
        <v>2848</v>
      </c>
      <c r="H996" s="23"/>
      <c r="I996" s="24" t="s">
        <v>2803</v>
      </c>
      <c r="M996" s="35" t="s">
        <v>2804</v>
      </c>
      <c r="N996" s="4" t="s">
        <v>24</v>
      </c>
    </row>
    <row r="997" spans="1:14" s="4" customFormat="1" ht="33" x14ac:dyDescent="0.25">
      <c r="A997" s="18">
        <f>IF(B997&lt;&gt;"",SUBTOTAL(103,B$9:$B997))</f>
        <v>989</v>
      </c>
      <c r="B997" s="18" t="s">
        <v>2854</v>
      </c>
      <c r="C997" s="19" t="s">
        <v>957</v>
      </c>
      <c r="D997" s="20" t="s">
        <v>1195</v>
      </c>
      <c r="E997" s="18" t="s">
        <v>2819</v>
      </c>
      <c r="F997" s="21" t="s">
        <v>2855</v>
      </c>
      <c r="G997" s="18" t="s">
        <v>2848</v>
      </c>
      <c r="H997" s="23"/>
      <c r="I997" s="24" t="s">
        <v>2803</v>
      </c>
      <c r="M997" s="35" t="s">
        <v>2804</v>
      </c>
      <c r="N997" s="4" t="s">
        <v>24</v>
      </c>
    </row>
    <row r="998" spans="1:14" s="4" customFormat="1" ht="33" x14ac:dyDescent="0.25">
      <c r="A998" s="18">
        <f>IF(B998&lt;&gt;"",SUBTOTAL(103,B$9:$B998))</f>
        <v>990</v>
      </c>
      <c r="B998" s="18" t="s">
        <v>2856</v>
      </c>
      <c r="C998" s="19" t="s">
        <v>2857</v>
      </c>
      <c r="D998" s="20" t="s">
        <v>155</v>
      </c>
      <c r="E998" s="18" t="s">
        <v>2819</v>
      </c>
      <c r="F998" s="21" t="s">
        <v>2858</v>
      </c>
      <c r="G998" s="18" t="s">
        <v>2848</v>
      </c>
      <c r="H998" s="23"/>
      <c r="I998" s="24" t="s">
        <v>2803</v>
      </c>
      <c r="M998" s="36" t="s">
        <v>2804</v>
      </c>
      <c r="N998" s="4" t="s">
        <v>24</v>
      </c>
    </row>
    <row r="999" spans="1:14" s="4" customFormat="1" ht="33" x14ac:dyDescent="0.25">
      <c r="A999" s="18">
        <f>IF(B999&lt;&gt;"",SUBTOTAL(103,B$9:$B999))</f>
        <v>991</v>
      </c>
      <c r="B999" s="18" t="s">
        <v>2859</v>
      </c>
      <c r="C999" s="19" t="s">
        <v>788</v>
      </c>
      <c r="D999" s="20" t="s">
        <v>155</v>
      </c>
      <c r="E999" s="18" t="s">
        <v>2819</v>
      </c>
      <c r="F999" s="21" t="s">
        <v>2860</v>
      </c>
      <c r="G999" s="18" t="s">
        <v>2861</v>
      </c>
      <c r="H999" s="23"/>
      <c r="I999" s="24" t="s">
        <v>2803</v>
      </c>
      <c r="M999" s="36" t="s">
        <v>2804</v>
      </c>
      <c r="N999" s="4" t="s">
        <v>24</v>
      </c>
    </row>
    <row r="1000" spans="1:14" s="4" customFormat="1" ht="33" x14ac:dyDescent="0.25">
      <c r="A1000" s="18">
        <f>IF(B1000&lt;&gt;"",SUBTOTAL(103,B$9:$B1000))</f>
        <v>992</v>
      </c>
      <c r="B1000" s="18" t="s">
        <v>2862</v>
      </c>
      <c r="C1000" s="19" t="s">
        <v>2863</v>
      </c>
      <c r="D1000" s="20" t="s">
        <v>566</v>
      </c>
      <c r="E1000" s="18" t="s">
        <v>2819</v>
      </c>
      <c r="F1000" s="21" t="s">
        <v>2864</v>
      </c>
      <c r="G1000" s="18" t="s">
        <v>2861</v>
      </c>
      <c r="H1000" s="23"/>
      <c r="I1000" s="24" t="s">
        <v>2803</v>
      </c>
      <c r="M1000" s="35" t="s">
        <v>2804</v>
      </c>
      <c r="N1000" s="4" t="s">
        <v>24</v>
      </c>
    </row>
    <row r="1001" spans="1:14" s="4" customFormat="1" ht="33" x14ac:dyDescent="0.25">
      <c r="A1001" s="18">
        <f>IF(B1001&lt;&gt;"",SUBTOTAL(103,B$9:$B1001))</f>
        <v>993</v>
      </c>
      <c r="B1001" s="18" t="s">
        <v>2865</v>
      </c>
      <c r="C1001" s="19" t="s">
        <v>176</v>
      </c>
      <c r="D1001" s="20" t="s">
        <v>163</v>
      </c>
      <c r="E1001" s="18" t="s">
        <v>2819</v>
      </c>
      <c r="F1001" s="21" t="s">
        <v>2866</v>
      </c>
      <c r="G1001" s="18" t="s">
        <v>2861</v>
      </c>
      <c r="H1001" s="23"/>
      <c r="I1001" s="24" t="s">
        <v>2803</v>
      </c>
      <c r="M1001" s="36" t="s">
        <v>2804</v>
      </c>
      <c r="N1001" s="4" t="s">
        <v>24</v>
      </c>
    </row>
    <row r="1002" spans="1:14" s="4" customFormat="1" ht="33" x14ac:dyDescent="0.25">
      <c r="A1002" s="18">
        <f>IF(B1002&lt;&gt;"",SUBTOTAL(103,B$9:$B1002))</f>
        <v>994</v>
      </c>
      <c r="B1002" s="18" t="s">
        <v>2867</v>
      </c>
      <c r="C1002" s="19" t="s">
        <v>2868</v>
      </c>
      <c r="D1002" s="20" t="s">
        <v>2869</v>
      </c>
      <c r="E1002" s="18" t="s">
        <v>2819</v>
      </c>
      <c r="F1002" s="21" t="s">
        <v>2870</v>
      </c>
      <c r="G1002" s="18" t="s">
        <v>2861</v>
      </c>
      <c r="H1002" s="23"/>
      <c r="I1002" s="24" t="s">
        <v>2803</v>
      </c>
      <c r="M1002" s="35" t="s">
        <v>2804</v>
      </c>
      <c r="N1002" s="4" t="s">
        <v>24</v>
      </c>
    </row>
    <row r="1003" spans="1:14" s="4" customFormat="1" ht="33" x14ac:dyDescent="0.25">
      <c r="A1003" s="18">
        <f>IF(B1003&lt;&gt;"",SUBTOTAL(103,B$9:$B1003))</f>
        <v>995</v>
      </c>
      <c r="B1003" s="18" t="s">
        <v>2871</v>
      </c>
      <c r="C1003" s="19" t="s">
        <v>2872</v>
      </c>
      <c r="D1003" s="20" t="s">
        <v>2873</v>
      </c>
      <c r="E1003" s="18" t="s">
        <v>2819</v>
      </c>
      <c r="F1003" s="21" t="s">
        <v>2874</v>
      </c>
      <c r="G1003" s="18" t="s">
        <v>2875</v>
      </c>
      <c r="H1003" s="23"/>
      <c r="I1003" s="24" t="s">
        <v>2803</v>
      </c>
      <c r="M1003" s="36" t="s">
        <v>2804</v>
      </c>
      <c r="N1003" s="4" t="s">
        <v>24</v>
      </c>
    </row>
    <row r="1004" spans="1:14" s="4" customFormat="1" ht="33" x14ac:dyDescent="0.25">
      <c r="A1004" s="18">
        <f>IF(B1004&lt;&gt;"",SUBTOTAL(103,B$9:$B1004))</f>
        <v>996</v>
      </c>
      <c r="B1004" s="18" t="s">
        <v>2876</v>
      </c>
      <c r="C1004" s="19" t="s">
        <v>2877</v>
      </c>
      <c r="D1004" s="20" t="s">
        <v>173</v>
      </c>
      <c r="E1004" s="18" t="s">
        <v>2819</v>
      </c>
      <c r="F1004" s="21" t="s">
        <v>2878</v>
      </c>
      <c r="G1004" s="18" t="s">
        <v>2875</v>
      </c>
      <c r="H1004" s="23"/>
      <c r="I1004" s="24" t="s">
        <v>2803</v>
      </c>
      <c r="M1004" s="36" t="s">
        <v>2804</v>
      </c>
      <c r="N1004" s="4" t="s">
        <v>24</v>
      </c>
    </row>
    <row r="1005" spans="1:14" s="4" customFormat="1" ht="49.5" x14ac:dyDescent="0.25">
      <c r="A1005" s="18">
        <f>IF(B1005&lt;&gt;"",SUBTOTAL(103,B$9:$B1005))</f>
        <v>997</v>
      </c>
      <c r="B1005" s="18" t="s">
        <v>2879</v>
      </c>
      <c r="C1005" s="19" t="s">
        <v>2880</v>
      </c>
      <c r="D1005" s="20" t="s">
        <v>177</v>
      </c>
      <c r="E1005" s="18" t="s">
        <v>2819</v>
      </c>
      <c r="F1005" s="21" t="s">
        <v>2881</v>
      </c>
      <c r="G1005" s="18" t="s">
        <v>2882</v>
      </c>
      <c r="H1005" s="23"/>
      <c r="I1005" s="24" t="s">
        <v>2803</v>
      </c>
      <c r="M1005" s="36" t="s">
        <v>2804</v>
      </c>
      <c r="N1005" s="4" t="s">
        <v>24</v>
      </c>
    </row>
    <row r="1006" spans="1:14" s="4" customFormat="1" ht="33" x14ac:dyDescent="0.25">
      <c r="A1006" s="18">
        <f>IF(B1006&lt;&gt;"",SUBTOTAL(103,B$9:$B1006))</f>
        <v>998</v>
      </c>
      <c r="B1006" s="18" t="s">
        <v>2883</v>
      </c>
      <c r="C1006" s="19" t="s">
        <v>290</v>
      </c>
      <c r="D1006" s="20" t="s">
        <v>587</v>
      </c>
      <c r="E1006" s="18" t="s">
        <v>2819</v>
      </c>
      <c r="F1006" s="21" t="s">
        <v>2884</v>
      </c>
      <c r="G1006" s="18" t="s">
        <v>2882</v>
      </c>
      <c r="H1006" s="23"/>
      <c r="I1006" s="24" t="s">
        <v>2803</v>
      </c>
      <c r="M1006" s="35" t="s">
        <v>2804</v>
      </c>
      <c r="N1006" s="4" t="s">
        <v>24</v>
      </c>
    </row>
    <row r="1007" spans="1:14" s="4" customFormat="1" ht="33" x14ac:dyDescent="0.25">
      <c r="A1007" s="18">
        <f>IF(B1007&lt;&gt;"",SUBTOTAL(103,B$9:$B1007))</f>
        <v>999</v>
      </c>
      <c r="B1007" s="18" t="s">
        <v>2885</v>
      </c>
      <c r="C1007" s="19" t="s">
        <v>1089</v>
      </c>
      <c r="D1007" s="20" t="s">
        <v>186</v>
      </c>
      <c r="E1007" s="18" t="s">
        <v>2819</v>
      </c>
      <c r="F1007" s="21" t="s">
        <v>2886</v>
      </c>
      <c r="G1007" s="18" t="s">
        <v>2882</v>
      </c>
      <c r="H1007" s="23"/>
      <c r="I1007" s="24" t="s">
        <v>2803</v>
      </c>
      <c r="M1007" s="35" t="s">
        <v>2804</v>
      </c>
      <c r="N1007" s="4" t="s">
        <v>24</v>
      </c>
    </row>
    <row r="1008" spans="1:14" s="4" customFormat="1" ht="49.5" x14ac:dyDescent="0.25">
      <c r="A1008" s="18">
        <f>IF(B1008&lt;&gt;"",SUBTOTAL(103,B$9:$B1008))</f>
        <v>1000</v>
      </c>
      <c r="B1008" s="18" t="s">
        <v>2887</v>
      </c>
      <c r="C1008" s="19" t="s">
        <v>51</v>
      </c>
      <c r="D1008" s="20" t="s">
        <v>186</v>
      </c>
      <c r="E1008" s="18" t="s">
        <v>2819</v>
      </c>
      <c r="F1008" s="21" t="s">
        <v>2888</v>
      </c>
      <c r="G1008" s="18" t="s">
        <v>2889</v>
      </c>
      <c r="H1008" s="23"/>
      <c r="I1008" s="24" t="s">
        <v>2803</v>
      </c>
      <c r="M1008" s="35" t="s">
        <v>2804</v>
      </c>
      <c r="N1008" s="4" t="s">
        <v>24</v>
      </c>
    </row>
    <row r="1009" spans="1:14" s="4" customFormat="1" ht="33" x14ac:dyDescent="0.25">
      <c r="A1009" s="18">
        <f>IF(B1009&lt;&gt;"",SUBTOTAL(103,B$9:$B1009))</f>
        <v>1001</v>
      </c>
      <c r="B1009" s="18" t="s">
        <v>2890</v>
      </c>
      <c r="C1009" s="19" t="s">
        <v>712</v>
      </c>
      <c r="D1009" s="20" t="s">
        <v>186</v>
      </c>
      <c r="E1009" s="18" t="s">
        <v>2819</v>
      </c>
      <c r="F1009" s="21" t="s">
        <v>2891</v>
      </c>
      <c r="G1009" s="18" t="s">
        <v>2889</v>
      </c>
      <c r="H1009" s="23"/>
      <c r="I1009" s="24" t="s">
        <v>2803</v>
      </c>
      <c r="M1009" s="36" t="s">
        <v>2804</v>
      </c>
      <c r="N1009" s="4" t="s">
        <v>24</v>
      </c>
    </row>
    <row r="1010" spans="1:14" s="4" customFormat="1" ht="49.5" x14ac:dyDescent="0.25">
      <c r="A1010" s="18">
        <f>IF(B1010&lt;&gt;"",SUBTOTAL(103,B$9:$B1010))</f>
        <v>1002</v>
      </c>
      <c r="B1010" s="18" t="s">
        <v>2892</v>
      </c>
      <c r="C1010" s="19" t="s">
        <v>1933</v>
      </c>
      <c r="D1010" s="20" t="s">
        <v>186</v>
      </c>
      <c r="E1010" s="18" t="s">
        <v>2819</v>
      </c>
      <c r="F1010" s="21" t="s">
        <v>2893</v>
      </c>
      <c r="G1010" s="18" t="s">
        <v>2889</v>
      </c>
      <c r="H1010" s="23"/>
      <c r="I1010" s="24" t="s">
        <v>2803</v>
      </c>
      <c r="M1010" s="36" t="s">
        <v>2804</v>
      </c>
      <c r="N1010" s="4" t="s">
        <v>24</v>
      </c>
    </row>
    <row r="1011" spans="1:14" s="4" customFormat="1" ht="33" x14ac:dyDescent="0.25">
      <c r="A1011" s="18">
        <f>IF(B1011&lt;&gt;"",SUBTOTAL(103,B$9:$B1011))</f>
        <v>1003</v>
      </c>
      <c r="B1011" s="18" t="s">
        <v>2894</v>
      </c>
      <c r="C1011" s="19" t="s">
        <v>150</v>
      </c>
      <c r="D1011" s="20" t="s">
        <v>198</v>
      </c>
      <c r="E1011" s="18" t="s">
        <v>2819</v>
      </c>
      <c r="F1011" s="21" t="s">
        <v>2895</v>
      </c>
      <c r="G1011" s="18" t="s">
        <v>2896</v>
      </c>
      <c r="H1011" s="23"/>
      <c r="I1011" s="24" t="s">
        <v>2803</v>
      </c>
      <c r="M1011" s="35" t="s">
        <v>2804</v>
      </c>
      <c r="N1011" s="4" t="s">
        <v>24</v>
      </c>
    </row>
    <row r="1012" spans="1:14" s="4" customFormat="1" ht="33" x14ac:dyDescent="0.25">
      <c r="A1012" s="18">
        <f>IF(B1012&lt;&gt;"",SUBTOTAL(103,B$9:$B1012))</f>
        <v>1004</v>
      </c>
      <c r="B1012" s="18" t="s">
        <v>2897</v>
      </c>
      <c r="C1012" s="19" t="s">
        <v>2898</v>
      </c>
      <c r="D1012" s="20" t="s">
        <v>198</v>
      </c>
      <c r="E1012" s="18" t="s">
        <v>2819</v>
      </c>
      <c r="F1012" s="21" t="s">
        <v>2899</v>
      </c>
      <c r="G1012" s="18" t="s">
        <v>2900</v>
      </c>
      <c r="H1012" s="23"/>
      <c r="I1012" s="24" t="s">
        <v>2803</v>
      </c>
      <c r="M1012" s="35" t="s">
        <v>2804</v>
      </c>
      <c r="N1012" s="4" t="s">
        <v>24</v>
      </c>
    </row>
    <row r="1013" spans="1:14" s="4" customFormat="1" ht="33" x14ac:dyDescent="0.25">
      <c r="A1013" s="18">
        <f>IF(B1013&lt;&gt;"",SUBTOTAL(103,B$9:$B1013))</f>
        <v>1005</v>
      </c>
      <c r="B1013" s="18" t="s">
        <v>2901</v>
      </c>
      <c r="C1013" s="19" t="s">
        <v>2902</v>
      </c>
      <c r="D1013" s="20" t="s">
        <v>29</v>
      </c>
      <c r="E1013" s="18" t="s">
        <v>2903</v>
      </c>
      <c r="F1013" s="21" t="s">
        <v>2904</v>
      </c>
      <c r="G1013" s="18" t="s">
        <v>2802</v>
      </c>
      <c r="H1013" s="23"/>
      <c r="I1013" s="24" t="s">
        <v>2803</v>
      </c>
      <c r="M1013" s="36" t="s">
        <v>2804</v>
      </c>
      <c r="N1013" s="4" t="s">
        <v>24</v>
      </c>
    </row>
    <row r="1014" spans="1:14" s="4" customFormat="1" ht="33" x14ac:dyDescent="0.25">
      <c r="A1014" s="18">
        <f>IF(B1014&lt;&gt;"",SUBTOTAL(103,B$9:$B1014))</f>
        <v>1006</v>
      </c>
      <c r="B1014" s="18" t="s">
        <v>2905</v>
      </c>
      <c r="C1014" s="19" t="s">
        <v>2906</v>
      </c>
      <c r="D1014" s="20" t="s">
        <v>29</v>
      </c>
      <c r="E1014" s="18" t="s">
        <v>2903</v>
      </c>
      <c r="F1014" s="21" t="s">
        <v>2907</v>
      </c>
      <c r="G1014" s="18" t="s">
        <v>2802</v>
      </c>
      <c r="H1014" s="23"/>
      <c r="I1014" s="24" t="s">
        <v>2803</v>
      </c>
      <c r="M1014" s="35" t="s">
        <v>2804</v>
      </c>
      <c r="N1014" s="4" t="s">
        <v>24</v>
      </c>
    </row>
    <row r="1015" spans="1:14" s="4" customFormat="1" ht="33" x14ac:dyDescent="0.25">
      <c r="A1015" s="18">
        <f>IF(B1015&lt;&gt;"",SUBTOTAL(103,B$9:$B1015))</f>
        <v>1007</v>
      </c>
      <c r="B1015" s="18" t="s">
        <v>2908</v>
      </c>
      <c r="C1015" s="19" t="s">
        <v>2909</v>
      </c>
      <c r="D1015" s="20" t="s">
        <v>29</v>
      </c>
      <c r="E1015" s="18" t="s">
        <v>2903</v>
      </c>
      <c r="F1015" s="21" t="s">
        <v>2910</v>
      </c>
      <c r="G1015" s="18" t="s">
        <v>2802</v>
      </c>
      <c r="H1015" s="23"/>
      <c r="I1015" s="24" t="s">
        <v>2803</v>
      </c>
      <c r="M1015" s="35" t="s">
        <v>2804</v>
      </c>
      <c r="N1015" s="4" t="s">
        <v>24</v>
      </c>
    </row>
    <row r="1016" spans="1:14" s="4" customFormat="1" ht="33" x14ac:dyDescent="0.25">
      <c r="A1016" s="18">
        <f>IF(B1016&lt;&gt;"",SUBTOTAL(103,B$9:$B1016))</f>
        <v>1008</v>
      </c>
      <c r="B1016" s="18" t="s">
        <v>2911</v>
      </c>
      <c r="C1016" s="19" t="s">
        <v>576</v>
      </c>
      <c r="D1016" s="20" t="s">
        <v>29</v>
      </c>
      <c r="E1016" s="18" t="s">
        <v>2903</v>
      </c>
      <c r="F1016" s="21" t="s">
        <v>2912</v>
      </c>
      <c r="G1016" s="18" t="s">
        <v>2812</v>
      </c>
      <c r="H1016" s="23"/>
      <c r="I1016" s="24" t="s">
        <v>2803</v>
      </c>
      <c r="M1016" s="35" t="s">
        <v>2804</v>
      </c>
      <c r="N1016" s="4" t="s">
        <v>24</v>
      </c>
    </row>
    <row r="1017" spans="1:14" s="4" customFormat="1" ht="33" x14ac:dyDescent="0.25">
      <c r="A1017" s="18">
        <f>IF(B1017&lt;&gt;"",SUBTOTAL(103,B$9:$B1017))</f>
        <v>1009</v>
      </c>
      <c r="B1017" s="18" t="s">
        <v>2913</v>
      </c>
      <c r="C1017" s="19" t="s">
        <v>1412</v>
      </c>
      <c r="D1017" s="20" t="s">
        <v>36</v>
      </c>
      <c r="E1017" s="18" t="s">
        <v>2903</v>
      </c>
      <c r="F1017" s="21" t="s">
        <v>2914</v>
      </c>
      <c r="G1017" s="18" t="s">
        <v>2812</v>
      </c>
      <c r="H1017" s="23"/>
      <c r="I1017" s="24" t="s">
        <v>2803</v>
      </c>
      <c r="M1017" s="35" t="s">
        <v>2804</v>
      </c>
      <c r="N1017" s="4" t="s">
        <v>24</v>
      </c>
    </row>
    <row r="1018" spans="1:14" s="4" customFormat="1" ht="33" x14ac:dyDescent="0.25">
      <c r="A1018" s="18">
        <f>IF(B1018&lt;&gt;"",SUBTOTAL(103,B$9:$B1018))</f>
        <v>1010</v>
      </c>
      <c r="B1018" s="18" t="s">
        <v>2915</v>
      </c>
      <c r="C1018" s="19" t="s">
        <v>2916</v>
      </c>
      <c r="D1018" s="20" t="s">
        <v>43</v>
      </c>
      <c r="E1018" s="18" t="s">
        <v>2903</v>
      </c>
      <c r="F1018" s="21" t="s">
        <v>2917</v>
      </c>
      <c r="G1018" s="18" t="s">
        <v>2848</v>
      </c>
      <c r="H1018" s="23"/>
      <c r="I1018" s="24" t="s">
        <v>2803</v>
      </c>
      <c r="M1018" s="35" t="s">
        <v>2804</v>
      </c>
      <c r="N1018" s="4" t="s">
        <v>24</v>
      </c>
    </row>
    <row r="1019" spans="1:14" s="4" customFormat="1" ht="49.5" x14ac:dyDescent="0.25">
      <c r="A1019" s="18">
        <f>IF(B1019&lt;&gt;"",SUBTOTAL(103,B$9:$B1019))</f>
        <v>1011</v>
      </c>
      <c r="B1019" s="18" t="s">
        <v>2918</v>
      </c>
      <c r="C1019" s="19" t="s">
        <v>2919</v>
      </c>
      <c r="D1019" s="20" t="s">
        <v>354</v>
      </c>
      <c r="E1019" s="18" t="s">
        <v>2903</v>
      </c>
      <c r="F1019" s="21" t="s">
        <v>2920</v>
      </c>
      <c r="G1019" s="18" t="s">
        <v>2882</v>
      </c>
      <c r="H1019" s="23"/>
      <c r="I1019" s="24" t="s">
        <v>2803</v>
      </c>
      <c r="M1019" s="35" t="s">
        <v>2804</v>
      </c>
      <c r="N1019" s="4" t="s">
        <v>24</v>
      </c>
    </row>
    <row r="1020" spans="1:14" s="4" customFormat="1" ht="33" x14ac:dyDescent="0.25">
      <c r="A1020" s="18">
        <f>IF(B1020&lt;&gt;"",SUBTOTAL(103,B$9:$B1020))</f>
        <v>1012</v>
      </c>
      <c r="B1020" s="18" t="s">
        <v>2921</v>
      </c>
      <c r="C1020" s="19" t="s">
        <v>2922</v>
      </c>
      <c r="D1020" s="20" t="s">
        <v>1333</v>
      </c>
      <c r="E1020" s="18" t="s">
        <v>2903</v>
      </c>
      <c r="F1020" s="21" t="s">
        <v>2923</v>
      </c>
      <c r="G1020" s="18" t="s">
        <v>2835</v>
      </c>
      <c r="H1020" s="23"/>
      <c r="I1020" s="24" t="s">
        <v>2803</v>
      </c>
      <c r="M1020" s="35" t="s">
        <v>2804</v>
      </c>
      <c r="N1020" s="4" t="s">
        <v>24</v>
      </c>
    </row>
    <row r="1021" spans="1:14" s="4" customFormat="1" ht="33" x14ac:dyDescent="0.25">
      <c r="A1021" s="18">
        <f>IF(B1021&lt;&gt;"",SUBTOTAL(103,B$9:$B1021))</f>
        <v>1013</v>
      </c>
      <c r="B1021" s="18" t="s">
        <v>2924</v>
      </c>
      <c r="C1021" s="19" t="s">
        <v>2925</v>
      </c>
      <c r="D1021" s="20" t="s">
        <v>360</v>
      </c>
      <c r="E1021" s="18" t="s">
        <v>2903</v>
      </c>
      <c r="F1021" s="21" t="s">
        <v>2926</v>
      </c>
      <c r="G1021" s="18" t="s">
        <v>2835</v>
      </c>
      <c r="H1021" s="23"/>
      <c r="I1021" s="24" t="s">
        <v>2803</v>
      </c>
      <c r="M1021" s="35" t="s">
        <v>2804</v>
      </c>
      <c r="N1021" s="4" t="s">
        <v>24</v>
      </c>
    </row>
    <row r="1022" spans="1:14" s="4" customFormat="1" ht="33" x14ac:dyDescent="0.25">
      <c r="A1022" s="18">
        <f>IF(B1022&lt;&gt;"",SUBTOTAL(103,B$9:$B1022))</f>
        <v>1014</v>
      </c>
      <c r="B1022" s="18" t="s">
        <v>2927</v>
      </c>
      <c r="C1022" s="19" t="s">
        <v>51</v>
      </c>
      <c r="D1022" s="20" t="s">
        <v>232</v>
      </c>
      <c r="E1022" s="18" t="s">
        <v>2903</v>
      </c>
      <c r="F1022" s="21" t="s">
        <v>2928</v>
      </c>
      <c r="G1022" s="18" t="s">
        <v>2861</v>
      </c>
      <c r="H1022" s="23"/>
      <c r="I1022" s="24" t="s">
        <v>2803</v>
      </c>
      <c r="M1022" s="35" t="s">
        <v>2804</v>
      </c>
      <c r="N1022" s="4" t="s">
        <v>24</v>
      </c>
    </row>
    <row r="1023" spans="1:14" s="4" customFormat="1" ht="33" x14ac:dyDescent="0.25">
      <c r="A1023" s="18">
        <f>IF(B1023&lt;&gt;"",SUBTOTAL(103,B$9:$B1023))</f>
        <v>1015</v>
      </c>
      <c r="B1023" s="18" t="s">
        <v>2929</v>
      </c>
      <c r="C1023" s="19" t="s">
        <v>51</v>
      </c>
      <c r="D1023" s="20" t="s">
        <v>82</v>
      </c>
      <c r="E1023" s="18" t="s">
        <v>2903</v>
      </c>
      <c r="F1023" s="21" t="s">
        <v>2930</v>
      </c>
      <c r="G1023" s="18" t="s">
        <v>2861</v>
      </c>
      <c r="H1023" s="23"/>
      <c r="I1023" s="24" t="s">
        <v>2803</v>
      </c>
      <c r="M1023" s="35" t="s">
        <v>2804</v>
      </c>
      <c r="N1023" s="4" t="s">
        <v>24</v>
      </c>
    </row>
    <row r="1024" spans="1:14" s="4" customFormat="1" ht="33" x14ac:dyDescent="0.25">
      <c r="A1024" s="18">
        <f>IF(B1024&lt;&gt;"",SUBTOTAL(103,B$9:$B1024))</f>
        <v>1016</v>
      </c>
      <c r="B1024" s="18" t="s">
        <v>2931</v>
      </c>
      <c r="C1024" s="19" t="s">
        <v>51</v>
      </c>
      <c r="D1024" s="20" t="s">
        <v>374</v>
      </c>
      <c r="E1024" s="18" t="s">
        <v>2903</v>
      </c>
      <c r="F1024" s="21" t="s">
        <v>2932</v>
      </c>
      <c r="G1024" s="18" t="s">
        <v>2875</v>
      </c>
      <c r="H1024" s="23"/>
      <c r="I1024" s="24" t="s">
        <v>2803</v>
      </c>
      <c r="M1024" s="35" t="s">
        <v>2804</v>
      </c>
      <c r="N1024" s="4" t="s">
        <v>24</v>
      </c>
    </row>
    <row r="1025" spans="1:14" s="4" customFormat="1" ht="33" x14ac:dyDescent="0.25">
      <c r="A1025" s="18">
        <f>IF(B1025&lt;&gt;"",SUBTOTAL(103,B$9:$B1025))</f>
        <v>1017</v>
      </c>
      <c r="B1025" s="18" t="s">
        <v>2933</v>
      </c>
      <c r="C1025" s="19" t="s">
        <v>243</v>
      </c>
      <c r="D1025" s="20" t="s">
        <v>244</v>
      </c>
      <c r="E1025" s="18" t="s">
        <v>2903</v>
      </c>
      <c r="F1025" s="21" t="s">
        <v>2934</v>
      </c>
      <c r="G1025" s="18" t="s">
        <v>2861</v>
      </c>
      <c r="H1025" s="23"/>
      <c r="I1025" s="24" t="s">
        <v>2803</v>
      </c>
      <c r="M1025" s="36" t="s">
        <v>2804</v>
      </c>
      <c r="N1025" s="4" t="s">
        <v>24</v>
      </c>
    </row>
    <row r="1026" spans="1:14" s="4" customFormat="1" x14ac:dyDescent="0.25">
      <c r="A1026" s="18">
        <f>IF(B1026&lt;&gt;"",SUBTOTAL(103,B$9:$B1026))</f>
        <v>1018</v>
      </c>
      <c r="B1026" s="18" t="s">
        <v>2935</v>
      </c>
      <c r="C1026" s="19" t="s">
        <v>930</v>
      </c>
      <c r="D1026" s="20" t="s">
        <v>96</v>
      </c>
      <c r="E1026" s="18" t="s">
        <v>2903</v>
      </c>
      <c r="F1026" s="21" t="s">
        <v>2936</v>
      </c>
      <c r="G1026" s="18" t="s">
        <v>2848</v>
      </c>
      <c r="H1026" s="23"/>
      <c r="I1026" s="24" t="s">
        <v>2803</v>
      </c>
      <c r="M1026" s="35" t="s">
        <v>2804</v>
      </c>
      <c r="N1026" s="4" t="s">
        <v>24</v>
      </c>
    </row>
    <row r="1027" spans="1:14" s="4" customFormat="1" ht="33" x14ac:dyDescent="0.25">
      <c r="A1027" s="18">
        <f>IF(B1027&lt;&gt;"",SUBTOTAL(103,B$9:$B1027))</f>
        <v>1019</v>
      </c>
      <c r="B1027" s="18" t="s">
        <v>2937</v>
      </c>
      <c r="C1027" s="19" t="s">
        <v>2938</v>
      </c>
      <c r="D1027" s="20" t="s">
        <v>99</v>
      </c>
      <c r="E1027" s="18" t="s">
        <v>2903</v>
      </c>
      <c r="F1027" s="21" t="s">
        <v>2939</v>
      </c>
      <c r="G1027" s="18" t="s">
        <v>2889</v>
      </c>
      <c r="H1027" s="23"/>
      <c r="I1027" s="24" t="s">
        <v>2803</v>
      </c>
      <c r="M1027" s="35" t="s">
        <v>2804</v>
      </c>
      <c r="N1027" s="4" t="s">
        <v>24</v>
      </c>
    </row>
    <row r="1028" spans="1:14" s="4" customFormat="1" ht="33" x14ac:dyDescent="0.25">
      <c r="A1028" s="18">
        <f>IF(B1028&lt;&gt;"",SUBTOTAL(103,B$9:$B1028))</f>
        <v>1020</v>
      </c>
      <c r="B1028" s="18" t="s">
        <v>2940</v>
      </c>
      <c r="C1028" s="19" t="s">
        <v>51</v>
      </c>
      <c r="D1028" s="20" t="s">
        <v>516</v>
      </c>
      <c r="E1028" s="18" t="s">
        <v>2903</v>
      </c>
      <c r="F1028" s="21" t="s">
        <v>2941</v>
      </c>
      <c r="G1028" s="18" t="s">
        <v>2882</v>
      </c>
      <c r="H1028" s="23"/>
      <c r="I1028" s="24" t="s">
        <v>2803</v>
      </c>
      <c r="M1028" s="35" t="s">
        <v>2804</v>
      </c>
      <c r="N1028" s="4" t="s">
        <v>24</v>
      </c>
    </row>
    <row r="1029" spans="1:14" s="4" customFormat="1" ht="33" x14ac:dyDescent="0.25">
      <c r="A1029" s="18">
        <f>IF(B1029&lt;&gt;"",SUBTOTAL(103,B$9:$B1029))</f>
        <v>1021</v>
      </c>
      <c r="B1029" s="18" t="s">
        <v>2942</v>
      </c>
      <c r="C1029" s="19" t="s">
        <v>463</v>
      </c>
      <c r="D1029" s="20" t="s">
        <v>103</v>
      </c>
      <c r="E1029" s="18" t="s">
        <v>2903</v>
      </c>
      <c r="F1029" s="21" t="s">
        <v>2943</v>
      </c>
      <c r="G1029" s="18" t="s">
        <v>2861</v>
      </c>
      <c r="H1029" s="23"/>
      <c r="I1029" s="24" t="s">
        <v>2803</v>
      </c>
      <c r="M1029" s="35" t="s">
        <v>2804</v>
      </c>
      <c r="N1029" s="4" t="s">
        <v>24</v>
      </c>
    </row>
    <row r="1030" spans="1:14" s="4" customFormat="1" ht="33" x14ac:dyDescent="0.25">
      <c r="A1030" s="18">
        <f>IF(B1030&lt;&gt;"",SUBTOTAL(103,B$9:$B1030))</f>
        <v>1022</v>
      </c>
      <c r="B1030" s="18" t="s">
        <v>2944</v>
      </c>
      <c r="C1030" s="19" t="s">
        <v>796</v>
      </c>
      <c r="D1030" s="20" t="s">
        <v>103</v>
      </c>
      <c r="E1030" s="18" t="s">
        <v>2903</v>
      </c>
      <c r="F1030" s="21" t="s">
        <v>2945</v>
      </c>
      <c r="G1030" s="18" t="s">
        <v>2889</v>
      </c>
      <c r="H1030" s="23"/>
      <c r="I1030" s="24" t="s">
        <v>2803</v>
      </c>
      <c r="M1030" s="35" t="s">
        <v>2804</v>
      </c>
      <c r="N1030" s="4" t="s">
        <v>24</v>
      </c>
    </row>
    <row r="1031" spans="1:14" s="4" customFormat="1" ht="33" x14ac:dyDescent="0.25">
      <c r="A1031" s="18">
        <f>IF(B1031&lt;&gt;"",SUBTOTAL(103,B$9:$B1031))</f>
        <v>1023</v>
      </c>
      <c r="B1031" s="18" t="s">
        <v>2946</v>
      </c>
      <c r="C1031" s="19" t="s">
        <v>1151</v>
      </c>
      <c r="D1031" s="20" t="s">
        <v>103</v>
      </c>
      <c r="E1031" s="18" t="s">
        <v>2903</v>
      </c>
      <c r="F1031" s="21" t="s">
        <v>2947</v>
      </c>
      <c r="G1031" s="18" t="s">
        <v>2896</v>
      </c>
      <c r="H1031" s="23"/>
      <c r="I1031" s="24" t="s">
        <v>2803</v>
      </c>
      <c r="M1031" s="35" t="s">
        <v>2804</v>
      </c>
      <c r="N1031" s="4" t="s">
        <v>24</v>
      </c>
    </row>
    <row r="1032" spans="1:14" s="4" customFormat="1" ht="33" x14ac:dyDescent="0.25">
      <c r="A1032" s="18">
        <f>IF(B1032&lt;&gt;"",SUBTOTAL(103,B$9:$B1032))</f>
        <v>1024</v>
      </c>
      <c r="B1032" s="18" t="s">
        <v>2948</v>
      </c>
      <c r="C1032" s="19" t="s">
        <v>404</v>
      </c>
      <c r="D1032" s="20" t="s">
        <v>114</v>
      </c>
      <c r="E1032" s="18" t="s">
        <v>2903</v>
      </c>
      <c r="F1032" s="21" t="s">
        <v>2949</v>
      </c>
      <c r="G1032" s="18" t="s">
        <v>2889</v>
      </c>
      <c r="H1032" s="23"/>
      <c r="I1032" s="24" t="s">
        <v>2803</v>
      </c>
      <c r="M1032" s="35" t="s">
        <v>2804</v>
      </c>
      <c r="N1032" s="4" t="s">
        <v>24</v>
      </c>
    </row>
    <row r="1033" spans="1:14" s="4" customFormat="1" ht="33" x14ac:dyDescent="0.25">
      <c r="A1033" s="18">
        <f>IF(B1033&lt;&gt;"",SUBTOTAL(103,B$9:$B1033))</f>
        <v>1025</v>
      </c>
      <c r="B1033" s="18" t="s">
        <v>2950</v>
      </c>
      <c r="C1033" s="19" t="s">
        <v>185</v>
      </c>
      <c r="D1033" s="20" t="s">
        <v>408</v>
      </c>
      <c r="E1033" s="18" t="s">
        <v>2903</v>
      </c>
      <c r="F1033" s="21" t="s">
        <v>2951</v>
      </c>
      <c r="G1033" s="18" t="s">
        <v>2889</v>
      </c>
      <c r="H1033" s="23"/>
      <c r="I1033" s="24" t="s">
        <v>2803</v>
      </c>
      <c r="M1033" s="35" t="s">
        <v>2804</v>
      </c>
      <c r="N1033" s="4" t="s">
        <v>24</v>
      </c>
    </row>
    <row r="1034" spans="1:14" s="4" customFormat="1" ht="33" x14ac:dyDescent="0.25">
      <c r="A1034" s="18">
        <f>IF(B1034&lt;&gt;"",SUBTOTAL(103,B$9:$B1034))</f>
        <v>1026</v>
      </c>
      <c r="B1034" s="18" t="s">
        <v>2952</v>
      </c>
      <c r="C1034" s="19" t="s">
        <v>2953</v>
      </c>
      <c r="D1034" s="20" t="s">
        <v>132</v>
      </c>
      <c r="E1034" s="18" t="s">
        <v>2903</v>
      </c>
      <c r="F1034" s="21" t="s">
        <v>2954</v>
      </c>
      <c r="G1034" s="18" t="s">
        <v>2889</v>
      </c>
      <c r="H1034" s="23"/>
      <c r="I1034" s="24" t="s">
        <v>2803</v>
      </c>
      <c r="M1034" s="36" t="s">
        <v>2804</v>
      </c>
      <c r="N1034" s="4" t="s">
        <v>24</v>
      </c>
    </row>
    <row r="1035" spans="1:14" s="4" customFormat="1" ht="33" x14ac:dyDescent="0.25">
      <c r="A1035" s="18">
        <f>IF(B1035&lt;&gt;"",SUBTOTAL(103,B$9:$B1035))</f>
        <v>1027</v>
      </c>
      <c r="B1035" s="18" t="s">
        <v>2955</v>
      </c>
      <c r="C1035" s="19" t="s">
        <v>2956</v>
      </c>
      <c r="D1035" s="20" t="s">
        <v>136</v>
      </c>
      <c r="E1035" s="18" t="s">
        <v>2903</v>
      </c>
      <c r="F1035" s="21" t="s">
        <v>2957</v>
      </c>
      <c r="G1035" s="18" t="s">
        <v>2812</v>
      </c>
      <c r="H1035" s="23"/>
      <c r="I1035" s="24" t="s">
        <v>2803</v>
      </c>
      <c r="M1035" s="35" t="s">
        <v>2804</v>
      </c>
      <c r="N1035" s="4" t="s">
        <v>24</v>
      </c>
    </row>
    <row r="1036" spans="1:14" s="4" customFormat="1" ht="33" x14ac:dyDescent="0.25">
      <c r="A1036" s="18">
        <f>IF(B1036&lt;&gt;"",SUBTOTAL(103,B$9:$B1036))</f>
        <v>1028</v>
      </c>
      <c r="B1036" s="18" t="s">
        <v>2958</v>
      </c>
      <c r="C1036" s="19" t="s">
        <v>2679</v>
      </c>
      <c r="D1036" s="20" t="s">
        <v>2959</v>
      </c>
      <c r="E1036" s="18" t="s">
        <v>2903</v>
      </c>
      <c r="F1036" s="21" t="s">
        <v>2960</v>
      </c>
      <c r="G1036" s="18" t="s">
        <v>2848</v>
      </c>
      <c r="H1036" s="23"/>
      <c r="I1036" s="24" t="s">
        <v>2803</v>
      </c>
      <c r="M1036" s="35" t="s">
        <v>2804</v>
      </c>
      <c r="N1036" s="4" t="s">
        <v>24</v>
      </c>
    </row>
    <row r="1037" spans="1:14" s="4" customFormat="1" ht="66" x14ac:dyDescent="0.25">
      <c r="A1037" s="18">
        <f>IF(B1037&lt;&gt;"",SUBTOTAL(103,B$9:$B1037))</f>
        <v>1029</v>
      </c>
      <c r="B1037" s="18" t="s">
        <v>2961</v>
      </c>
      <c r="C1037" s="19" t="s">
        <v>2382</v>
      </c>
      <c r="D1037" s="20" t="s">
        <v>147</v>
      </c>
      <c r="E1037" s="18" t="s">
        <v>2903</v>
      </c>
      <c r="F1037" s="21" t="s">
        <v>2962</v>
      </c>
      <c r="G1037" s="18" t="s">
        <v>2835</v>
      </c>
      <c r="H1037" s="23"/>
      <c r="I1037" s="24" t="s">
        <v>2803</v>
      </c>
      <c r="M1037" s="36" t="s">
        <v>2804</v>
      </c>
      <c r="N1037" s="4" t="s">
        <v>24</v>
      </c>
    </row>
    <row r="1038" spans="1:14" s="4" customFormat="1" ht="33" x14ac:dyDescent="0.25">
      <c r="A1038" s="18">
        <f>IF(B1038&lt;&gt;"",SUBTOTAL(103,B$9:$B1038))</f>
        <v>1030</v>
      </c>
      <c r="B1038" s="18" t="s">
        <v>2963</v>
      </c>
      <c r="C1038" s="19" t="s">
        <v>2964</v>
      </c>
      <c r="D1038" s="20" t="s">
        <v>151</v>
      </c>
      <c r="E1038" s="18" t="s">
        <v>2903</v>
      </c>
      <c r="F1038" s="21" t="s">
        <v>2965</v>
      </c>
      <c r="G1038" s="18" t="s">
        <v>2966</v>
      </c>
      <c r="H1038" s="23"/>
      <c r="I1038" s="24" t="s">
        <v>2726</v>
      </c>
      <c r="M1038" s="35" t="s">
        <v>2727</v>
      </c>
      <c r="N1038" s="4" t="s">
        <v>24</v>
      </c>
    </row>
    <row r="1039" spans="1:14" s="4" customFormat="1" ht="33" x14ac:dyDescent="0.25">
      <c r="A1039" s="18">
        <f>IF(B1039&lt;&gt;"",SUBTOTAL(103,B$9:$B1039))</f>
        <v>1031</v>
      </c>
      <c r="B1039" s="18" t="s">
        <v>2967</v>
      </c>
      <c r="C1039" s="19" t="s">
        <v>463</v>
      </c>
      <c r="D1039" s="20" t="s">
        <v>563</v>
      </c>
      <c r="E1039" s="18" t="s">
        <v>2903</v>
      </c>
      <c r="F1039" s="21" t="s">
        <v>2968</v>
      </c>
      <c r="G1039" s="18" t="s">
        <v>2966</v>
      </c>
      <c r="H1039" s="23"/>
      <c r="I1039" s="24" t="s">
        <v>2726</v>
      </c>
      <c r="M1039" s="35" t="s">
        <v>2727</v>
      </c>
      <c r="N1039" s="4" t="s">
        <v>24</v>
      </c>
    </row>
    <row r="1040" spans="1:14" s="4" customFormat="1" ht="33" x14ac:dyDescent="0.25">
      <c r="A1040" s="18">
        <f>IF(B1040&lt;&gt;"",SUBTOTAL(103,B$9:$B1040))</f>
        <v>1032</v>
      </c>
      <c r="B1040" s="18" t="s">
        <v>2969</v>
      </c>
      <c r="C1040" s="19" t="s">
        <v>2970</v>
      </c>
      <c r="D1040" s="20" t="s">
        <v>163</v>
      </c>
      <c r="E1040" s="18" t="s">
        <v>2903</v>
      </c>
      <c r="F1040" s="21" t="s">
        <v>2971</v>
      </c>
      <c r="G1040" s="18" t="s">
        <v>2966</v>
      </c>
      <c r="H1040" s="23"/>
      <c r="I1040" s="24" t="s">
        <v>2726</v>
      </c>
      <c r="M1040" s="35" t="s">
        <v>2727</v>
      </c>
      <c r="N1040" s="4" t="s">
        <v>24</v>
      </c>
    </row>
    <row r="1041" spans="1:14" s="4" customFormat="1" ht="33" x14ac:dyDescent="0.25">
      <c r="A1041" s="18">
        <f>IF(B1041&lt;&gt;"",SUBTOTAL(103,B$9:$B1041))</f>
        <v>1033</v>
      </c>
      <c r="B1041" s="18" t="s">
        <v>2972</v>
      </c>
      <c r="C1041" s="19" t="s">
        <v>463</v>
      </c>
      <c r="D1041" s="20" t="s">
        <v>163</v>
      </c>
      <c r="E1041" s="18" t="s">
        <v>2903</v>
      </c>
      <c r="F1041" s="21" t="s">
        <v>2973</v>
      </c>
      <c r="G1041" s="18" t="s">
        <v>2966</v>
      </c>
      <c r="H1041" s="23"/>
      <c r="I1041" s="24" t="s">
        <v>2726</v>
      </c>
      <c r="M1041" s="35" t="s">
        <v>2727</v>
      </c>
      <c r="N1041" s="4" t="s">
        <v>24</v>
      </c>
    </row>
    <row r="1042" spans="1:14" s="4" customFormat="1" ht="33" x14ac:dyDescent="0.25">
      <c r="A1042" s="18">
        <f>IF(B1042&lt;&gt;"",SUBTOTAL(103,B$9:$B1042))</f>
        <v>1034</v>
      </c>
      <c r="B1042" s="18" t="s">
        <v>2974</v>
      </c>
      <c r="C1042" s="19" t="s">
        <v>2975</v>
      </c>
      <c r="D1042" s="20" t="s">
        <v>700</v>
      </c>
      <c r="E1042" s="18" t="s">
        <v>2903</v>
      </c>
      <c r="F1042" s="21" t="s">
        <v>2976</v>
      </c>
      <c r="G1042" s="18" t="s">
        <v>2966</v>
      </c>
      <c r="H1042" s="23"/>
      <c r="I1042" s="24" t="s">
        <v>2726</v>
      </c>
      <c r="M1042" s="35" t="s">
        <v>2727</v>
      </c>
      <c r="N1042" s="4" t="s">
        <v>24</v>
      </c>
    </row>
    <row r="1043" spans="1:14" s="4" customFormat="1" ht="33" x14ac:dyDescent="0.25">
      <c r="A1043" s="18">
        <f>IF(B1043&lt;&gt;"",SUBTOTAL(103,B$9:$B1043))</f>
        <v>1035</v>
      </c>
      <c r="B1043" s="18" t="s">
        <v>2977</v>
      </c>
      <c r="C1043" s="19" t="s">
        <v>51</v>
      </c>
      <c r="D1043" s="20" t="s">
        <v>1261</v>
      </c>
      <c r="E1043" s="18" t="s">
        <v>2903</v>
      </c>
      <c r="F1043" s="21" t="s">
        <v>2978</v>
      </c>
      <c r="G1043" s="18" t="s">
        <v>2966</v>
      </c>
      <c r="H1043" s="23"/>
      <c r="I1043" s="24" t="s">
        <v>2726</v>
      </c>
      <c r="M1043" s="35" t="s">
        <v>2727</v>
      </c>
      <c r="N1043" s="4" t="s">
        <v>24</v>
      </c>
    </row>
    <row r="1044" spans="1:14" s="4" customFormat="1" ht="33" x14ac:dyDescent="0.25">
      <c r="A1044" s="18">
        <f>IF(B1044&lt;&gt;"",SUBTOTAL(103,B$9:$B1044))</f>
        <v>1036</v>
      </c>
      <c r="B1044" s="18" t="s">
        <v>2979</v>
      </c>
      <c r="C1044" s="19" t="s">
        <v>712</v>
      </c>
      <c r="D1044" s="20" t="s">
        <v>181</v>
      </c>
      <c r="E1044" s="18" t="s">
        <v>2903</v>
      </c>
      <c r="F1044" s="21" t="s">
        <v>2980</v>
      </c>
      <c r="G1044" s="18" t="s">
        <v>2966</v>
      </c>
      <c r="H1044" s="23"/>
      <c r="I1044" s="24" t="s">
        <v>2726</v>
      </c>
      <c r="M1044" s="35" t="s">
        <v>2727</v>
      </c>
      <c r="N1044" s="4" t="s">
        <v>24</v>
      </c>
    </row>
    <row r="1045" spans="1:14" s="4" customFormat="1" ht="33" x14ac:dyDescent="0.25">
      <c r="A1045" s="18">
        <f>IF(B1045&lt;&gt;"",SUBTOTAL(103,B$9:$B1045))</f>
        <v>1037</v>
      </c>
      <c r="B1045" s="18" t="s">
        <v>2981</v>
      </c>
      <c r="C1045" s="19" t="s">
        <v>51</v>
      </c>
      <c r="D1045" s="20" t="s">
        <v>2982</v>
      </c>
      <c r="E1045" s="18" t="s">
        <v>2903</v>
      </c>
      <c r="F1045" s="21" t="s">
        <v>2983</v>
      </c>
      <c r="G1045" s="18" t="s">
        <v>2984</v>
      </c>
      <c r="H1045" s="23"/>
      <c r="I1045" s="24" t="s">
        <v>2726</v>
      </c>
      <c r="M1045" s="36" t="s">
        <v>2727</v>
      </c>
      <c r="N1045" s="4" t="s">
        <v>24</v>
      </c>
    </row>
    <row r="1046" spans="1:14" s="4" customFormat="1" ht="33" x14ac:dyDescent="0.25">
      <c r="A1046" s="18">
        <f>IF(B1046&lt;&gt;"",SUBTOTAL(103,B$9:$B1046))</f>
        <v>1038</v>
      </c>
      <c r="B1046" s="18" t="s">
        <v>2985</v>
      </c>
      <c r="C1046" s="19" t="s">
        <v>1837</v>
      </c>
      <c r="D1046" s="20" t="s">
        <v>311</v>
      </c>
      <c r="E1046" s="18" t="s">
        <v>2903</v>
      </c>
      <c r="F1046" s="21" t="s">
        <v>2986</v>
      </c>
      <c r="G1046" s="18" t="s">
        <v>2984</v>
      </c>
      <c r="H1046" s="23"/>
      <c r="I1046" s="24" t="s">
        <v>2726</v>
      </c>
      <c r="M1046" s="35" t="s">
        <v>2727</v>
      </c>
      <c r="N1046" s="4" t="s">
        <v>24</v>
      </c>
    </row>
    <row r="1047" spans="1:14" s="4" customFormat="1" ht="33" x14ac:dyDescent="0.25">
      <c r="A1047" s="18">
        <f>IF(B1047&lt;&gt;"",SUBTOTAL(103,B$9:$B1047))</f>
        <v>1039</v>
      </c>
      <c r="B1047" s="18" t="s">
        <v>2987</v>
      </c>
      <c r="C1047" s="19" t="s">
        <v>373</v>
      </c>
      <c r="D1047" s="20" t="s">
        <v>186</v>
      </c>
      <c r="E1047" s="18" t="s">
        <v>2903</v>
      </c>
      <c r="F1047" s="21" t="s">
        <v>2988</v>
      </c>
      <c r="G1047" s="18" t="s">
        <v>2984</v>
      </c>
      <c r="H1047" s="23"/>
      <c r="I1047" s="24" t="s">
        <v>2726</v>
      </c>
      <c r="M1047" s="35" t="s">
        <v>2727</v>
      </c>
      <c r="N1047" s="4" t="s">
        <v>24</v>
      </c>
    </row>
    <row r="1048" spans="1:14" s="4" customFormat="1" ht="33" x14ac:dyDescent="0.25">
      <c r="A1048" s="18">
        <f>IF(B1048&lt;&gt;"",SUBTOTAL(103,B$9:$B1048))</f>
        <v>1040</v>
      </c>
      <c r="B1048" s="18" t="s">
        <v>2989</v>
      </c>
      <c r="C1048" s="19" t="s">
        <v>583</v>
      </c>
      <c r="D1048" s="20" t="s">
        <v>186</v>
      </c>
      <c r="E1048" s="18" t="s">
        <v>2903</v>
      </c>
      <c r="F1048" s="21" t="s">
        <v>2990</v>
      </c>
      <c r="G1048" s="18" t="s">
        <v>2991</v>
      </c>
      <c r="H1048" s="23"/>
      <c r="I1048" s="24" t="s">
        <v>2726</v>
      </c>
      <c r="M1048" s="35" t="s">
        <v>2727</v>
      </c>
      <c r="N1048" s="4" t="s">
        <v>24</v>
      </c>
    </row>
    <row r="1049" spans="1:14" s="4" customFormat="1" ht="33" x14ac:dyDescent="0.25">
      <c r="A1049" s="18">
        <f>IF(B1049&lt;&gt;"",SUBTOTAL(103,B$9:$B1049))</f>
        <v>1041</v>
      </c>
      <c r="B1049" s="18" t="s">
        <v>2992</v>
      </c>
      <c r="C1049" s="19" t="s">
        <v>2993</v>
      </c>
      <c r="D1049" s="20" t="s">
        <v>186</v>
      </c>
      <c r="E1049" s="18" t="s">
        <v>2903</v>
      </c>
      <c r="F1049" s="21" t="s">
        <v>2994</v>
      </c>
      <c r="G1049" s="18" t="s">
        <v>2991</v>
      </c>
      <c r="H1049" s="23"/>
      <c r="I1049" s="24" t="s">
        <v>2726</v>
      </c>
      <c r="M1049" s="35" t="s">
        <v>2727</v>
      </c>
      <c r="N1049" s="4" t="s">
        <v>24</v>
      </c>
    </row>
    <row r="1050" spans="1:14" s="4" customFormat="1" ht="33" x14ac:dyDescent="0.25">
      <c r="A1050" s="18">
        <f>IF(B1050&lt;&gt;"",SUBTOTAL(103,B$9:$B1050))</f>
        <v>1042</v>
      </c>
      <c r="B1050" s="18" t="s">
        <v>2995</v>
      </c>
      <c r="C1050" s="19" t="s">
        <v>2996</v>
      </c>
      <c r="D1050" s="20" t="s">
        <v>2440</v>
      </c>
      <c r="E1050" s="18" t="s">
        <v>2903</v>
      </c>
      <c r="F1050" s="21" t="s">
        <v>2997</v>
      </c>
      <c r="G1050" s="18" t="s">
        <v>2991</v>
      </c>
      <c r="H1050" s="23"/>
      <c r="I1050" s="24" t="s">
        <v>2726</v>
      </c>
      <c r="M1050" s="36" t="s">
        <v>2727</v>
      </c>
      <c r="N1050" s="4" t="s">
        <v>24</v>
      </c>
    </row>
    <row r="1051" spans="1:14" s="4" customFormat="1" x14ac:dyDescent="0.25">
      <c r="A1051" s="18">
        <f>IF(B1051&lt;&gt;"",SUBTOTAL(103,B$9:$B1051))</f>
        <v>1043</v>
      </c>
      <c r="B1051" s="18" t="s">
        <v>2998</v>
      </c>
      <c r="C1051" s="19" t="s">
        <v>1847</v>
      </c>
      <c r="D1051" s="20" t="s">
        <v>29</v>
      </c>
      <c r="E1051" s="18" t="s">
        <v>2999</v>
      </c>
      <c r="F1051" s="21" t="s">
        <v>3000</v>
      </c>
      <c r="G1051" s="18" t="s">
        <v>3001</v>
      </c>
      <c r="H1051" s="23"/>
      <c r="I1051" s="24" t="s">
        <v>2726</v>
      </c>
      <c r="M1051" s="35" t="s">
        <v>2727</v>
      </c>
      <c r="N1051" s="4" t="s">
        <v>24</v>
      </c>
    </row>
    <row r="1052" spans="1:14" s="4" customFormat="1" x14ac:dyDescent="0.25">
      <c r="A1052" s="18">
        <f>IF(B1052&lt;&gt;"",SUBTOTAL(103,B$9:$B1052))</f>
        <v>1044</v>
      </c>
      <c r="B1052" s="18" t="s">
        <v>3002</v>
      </c>
      <c r="C1052" s="19" t="s">
        <v>3003</v>
      </c>
      <c r="D1052" s="20" t="s">
        <v>29</v>
      </c>
      <c r="E1052" s="18" t="s">
        <v>2999</v>
      </c>
      <c r="F1052" s="21" t="s">
        <v>3004</v>
      </c>
      <c r="G1052" s="18" t="s">
        <v>3001</v>
      </c>
      <c r="H1052" s="23"/>
      <c r="I1052" s="24" t="s">
        <v>2726</v>
      </c>
      <c r="M1052" s="35" t="s">
        <v>2727</v>
      </c>
      <c r="N1052" s="4" t="s">
        <v>24</v>
      </c>
    </row>
    <row r="1053" spans="1:14" s="4" customFormat="1" ht="33" x14ac:dyDescent="0.25">
      <c r="A1053" s="18">
        <f>IF(B1053&lt;&gt;"",SUBTOTAL(103,B$9:$B1053))</f>
        <v>1045</v>
      </c>
      <c r="B1053" s="18" t="s">
        <v>3005</v>
      </c>
      <c r="C1053" s="19" t="s">
        <v>703</v>
      </c>
      <c r="D1053" s="20" t="s">
        <v>29</v>
      </c>
      <c r="E1053" s="18" t="s">
        <v>2999</v>
      </c>
      <c r="F1053" s="21" t="s">
        <v>3006</v>
      </c>
      <c r="G1053" s="18" t="s">
        <v>3001</v>
      </c>
      <c r="H1053" s="23"/>
      <c r="I1053" s="24" t="s">
        <v>2726</v>
      </c>
      <c r="M1053" s="35" t="s">
        <v>2727</v>
      </c>
      <c r="N1053" s="4" t="s">
        <v>24</v>
      </c>
    </row>
    <row r="1054" spans="1:14" s="4" customFormat="1" ht="33" x14ac:dyDescent="0.25">
      <c r="A1054" s="18">
        <f>IF(B1054&lt;&gt;"",SUBTOTAL(103,B$9:$B1054))</f>
        <v>1046</v>
      </c>
      <c r="B1054" s="18" t="s">
        <v>3007</v>
      </c>
      <c r="C1054" s="19" t="s">
        <v>3008</v>
      </c>
      <c r="D1054" s="20" t="s">
        <v>3009</v>
      </c>
      <c r="E1054" s="18" t="s">
        <v>2999</v>
      </c>
      <c r="F1054" s="21" t="s">
        <v>3010</v>
      </c>
      <c r="G1054" s="18" t="s">
        <v>3001</v>
      </c>
      <c r="H1054" s="23"/>
      <c r="I1054" s="24" t="s">
        <v>2726</v>
      </c>
      <c r="M1054" s="35" t="s">
        <v>2727</v>
      </c>
      <c r="N1054" s="4" t="s">
        <v>24</v>
      </c>
    </row>
    <row r="1055" spans="1:14" s="4" customFormat="1" ht="33" x14ac:dyDescent="0.25">
      <c r="A1055" s="18">
        <f>IF(B1055&lt;&gt;"",SUBTOTAL(103,B$9:$B1055))</f>
        <v>1047</v>
      </c>
      <c r="B1055" s="18" t="s">
        <v>3011</v>
      </c>
      <c r="C1055" s="19" t="s">
        <v>2362</v>
      </c>
      <c r="D1055" s="20" t="s">
        <v>43</v>
      </c>
      <c r="E1055" s="18" t="s">
        <v>2999</v>
      </c>
      <c r="F1055" s="21" t="s">
        <v>3012</v>
      </c>
      <c r="G1055" s="18" t="s">
        <v>3001</v>
      </c>
      <c r="H1055" s="23"/>
      <c r="I1055" s="24" t="s">
        <v>2726</v>
      </c>
      <c r="M1055" s="35" t="s">
        <v>2727</v>
      </c>
      <c r="N1055" s="4" t="s">
        <v>24</v>
      </c>
    </row>
    <row r="1056" spans="1:14" s="4" customFormat="1" ht="33" x14ac:dyDescent="0.25">
      <c r="A1056" s="18">
        <f>IF(B1056&lt;&gt;"",SUBTOTAL(103,B$9:$B1056))</f>
        <v>1048</v>
      </c>
      <c r="B1056" s="18" t="s">
        <v>3013</v>
      </c>
      <c r="C1056" s="19" t="s">
        <v>51</v>
      </c>
      <c r="D1056" s="20" t="s">
        <v>2197</v>
      </c>
      <c r="E1056" s="18" t="s">
        <v>2999</v>
      </c>
      <c r="F1056" s="21" t="s">
        <v>3014</v>
      </c>
      <c r="G1056" s="18" t="s">
        <v>3001</v>
      </c>
      <c r="H1056" s="23"/>
      <c r="I1056" s="24" t="s">
        <v>2726</v>
      </c>
      <c r="M1056" s="35" t="s">
        <v>2727</v>
      </c>
      <c r="N1056" s="4" t="s">
        <v>24</v>
      </c>
    </row>
    <row r="1057" spans="1:14" s="4" customFormat="1" x14ac:dyDescent="0.25">
      <c r="A1057" s="18">
        <f>IF(B1057&lt;&gt;"",SUBTOTAL(103,B$9:$B1057))</f>
        <v>1049</v>
      </c>
      <c r="B1057" s="18" t="s">
        <v>3015</v>
      </c>
      <c r="C1057" s="19" t="s">
        <v>3016</v>
      </c>
      <c r="D1057" s="20" t="s">
        <v>1383</v>
      </c>
      <c r="E1057" s="18" t="s">
        <v>2999</v>
      </c>
      <c r="F1057" s="21" t="s">
        <v>3017</v>
      </c>
      <c r="G1057" s="18" t="s">
        <v>3001</v>
      </c>
      <c r="H1057" s="23"/>
      <c r="I1057" s="24" t="s">
        <v>2726</v>
      </c>
      <c r="M1057" s="35" t="s">
        <v>2727</v>
      </c>
      <c r="N1057" s="4" t="s">
        <v>24</v>
      </c>
    </row>
    <row r="1058" spans="1:14" s="4" customFormat="1" ht="33" x14ac:dyDescent="0.25">
      <c r="A1058" s="18">
        <f>IF(B1058&lt;&gt;"",SUBTOTAL(103,B$9:$B1058))</f>
        <v>1050</v>
      </c>
      <c r="B1058" s="18" t="s">
        <v>3018</v>
      </c>
      <c r="C1058" s="19" t="s">
        <v>35</v>
      </c>
      <c r="D1058" s="20" t="s">
        <v>232</v>
      </c>
      <c r="E1058" s="18" t="s">
        <v>2999</v>
      </c>
      <c r="F1058" s="21" t="s">
        <v>3019</v>
      </c>
      <c r="G1058" s="18" t="s">
        <v>3020</v>
      </c>
      <c r="H1058" s="23"/>
      <c r="I1058" s="24" t="s">
        <v>2726</v>
      </c>
      <c r="M1058" s="35" t="s">
        <v>2727</v>
      </c>
      <c r="N1058" s="4" t="s">
        <v>24</v>
      </c>
    </row>
    <row r="1059" spans="1:14" s="4" customFormat="1" ht="49.5" x14ac:dyDescent="0.25">
      <c r="A1059" s="18">
        <f>IF(B1059&lt;&gt;"",SUBTOTAL(103,B$9:$B1059))</f>
        <v>1051</v>
      </c>
      <c r="B1059" s="18" t="s">
        <v>3021</v>
      </c>
      <c r="C1059" s="19" t="s">
        <v>383</v>
      </c>
      <c r="D1059" s="20" t="s">
        <v>78</v>
      </c>
      <c r="E1059" s="18" t="s">
        <v>2999</v>
      </c>
      <c r="F1059" s="21" t="s">
        <v>3022</v>
      </c>
      <c r="G1059" s="18" t="s">
        <v>3020</v>
      </c>
      <c r="H1059" s="23"/>
      <c r="I1059" s="24" t="s">
        <v>2726</v>
      </c>
      <c r="M1059" s="35" t="s">
        <v>2727</v>
      </c>
      <c r="N1059" s="4" t="s">
        <v>24</v>
      </c>
    </row>
    <row r="1060" spans="1:14" s="4" customFormat="1" ht="33" x14ac:dyDescent="0.25">
      <c r="A1060" s="18">
        <f>IF(B1060&lt;&gt;"",SUBTOTAL(103,B$9:$B1060))</f>
        <v>1052</v>
      </c>
      <c r="B1060" s="18" t="s">
        <v>3023</v>
      </c>
      <c r="C1060" s="19" t="s">
        <v>180</v>
      </c>
      <c r="D1060" s="20" t="s">
        <v>78</v>
      </c>
      <c r="E1060" s="18" t="s">
        <v>2999</v>
      </c>
      <c r="F1060" s="21" t="s">
        <v>3024</v>
      </c>
      <c r="G1060" s="18" t="s">
        <v>3020</v>
      </c>
      <c r="H1060" s="23"/>
      <c r="I1060" s="24" t="s">
        <v>2726</v>
      </c>
      <c r="M1060" s="35" t="s">
        <v>2727</v>
      </c>
      <c r="N1060" s="4" t="s">
        <v>24</v>
      </c>
    </row>
    <row r="1061" spans="1:14" s="4" customFormat="1" ht="33" x14ac:dyDescent="0.25">
      <c r="A1061" s="18">
        <f>IF(B1061&lt;&gt;"",SUBTOTAL(103,B$9:$B1061))</f>
        <v>1053</v>
      </c>
      <c r="B1061" s="18" t="s">
        <v>3025</v>
      </c>
      <c r="C1061" s="19" t="s">
        <v>51</v>
      </c>
      <c r="D1061" s="20" t="s">
        <v>244</v>
      </c>
      <c r="E1061" s="18" t="s">
        <v>2999</v>
      </c>
      <c r="F1061" s="21" t="s">
        <v>3026</v>
      </c>
      <c r="G1061" s="18" t="s">
        <v>3020</v>
      </c>
      <c r="H1061" s="23"/>
      <c r="I1061" s="24" t="s">
        <v>2726</v>
      </c>
      <c r="M1061" s="35" t="s">
        <v>2727</v>
      </c>
      <c r="N1061" s="4" t="s">
        <v>24</v>
      </c>
    </row>
    <row r="1062" spans="1:14" s="4" customFormat="1" ht="33" x14ac:dyDescent="0.25">
      <c r="A1062" s="18">
        <f>IF(B1062&lt;&gt;"",SUBTOTAL(103,B$9:$B1062))</f>
        <v>1054</v>
      </c>
      <c r="B1062" s="18" t="s">
        <v>3027</v>
      </c>
      <c r="C1062" s="19" t="s">
        <v>290</v>
      </c>
      <c r="D1062" s="20" t="s">
        <v>2634</v>
      </c>
      <c r="E1062" s="18" t="s">
        <v>2999</v>
      </c>
      <c r="F1062" s="21" t="s">
        <v>3028</v>
      </c>
      <c r="G1062" s="18" t="s">
        <v>3020</v>
      </c>
      <c r="H1062" s="23"/>
      <c r="I1062" s="24" t="s">
        <v>2726</v>
      </c>
      <c r="M1062" s="35" t="s">
        <v>2727</v>
      </c>
      <c r="N1062" s="4" t="s">
        <v>24</v>
      </c>
    </row>
    <row r="1063" spans="1:14" s="4" customFormat="1" ht="33" x14ac:dyDescent="0.25">
      <c r="A1063" s="18">
        <f>IF(B1063&lt;&gt;"",SUBTOTAL(103,B$9:$B1063))</f>
        <v>1055</v>
      </c>
      <c r="B1063" s="18" t="s">
        <v>3029</v>
      </c>
      <c r="C1063" s="19" t="s">
        <v>551</v>
      </c>
      <c r="D1063" s="20" t="s">
        <v>516</v>
      </c>
      <c r="E1063" s="18" t="s">
        <v>2999</v>
      </c>
      <c r="F1063" s="21" t="s">
        <v>3030</v>
      </c>
      <c r="G1063" s="18" t="s">
        <v>3020</v>
      </c>
      <c r="H1063" s="23"/>
      <c r="I1063" s="24" t="s">
        <v>2726</v>
      </c>
      <c r="M1063" s="35" t="s">
        <v>2727</v>
      </c>
      <c r="N1063" s="4" t="s">
        <v>24</v>
      </c>
    </row>
    <row r="1064" spans="1:14" s="4" customFormat="1" ht="33" x14ac:dyDescent="0.25">
      <c r="A1064" s="18">
        <f>IF(B1064&lt;&gt;"",SUBTOTAL(103,B$9:$B1064))</f>
        <v>1056</v>
      </c>
      <c r="B1064" s="18" t="s">
        <v>3031</v>
      </c>
      <c r="C1064" s="19" t="s">
        <v>3032</v>
      </c>
      <c r="D1064" s="20" t="s">
        <v>103</v>
      </c>
      <c r="E1064" s="18" t="s">
        <v>2999</v>
      </c>
      <c r="F1064" s="21" t="s">
        <v>3033</v>
      </c>
      <c r="G1064" s="18" t="s">
        <v>3020</v>
      </c>
      <c r="H1064" s="23"/>
      <c r="I1064" s="24" t="s">
        <v>2726</v>
      </c>
      <c r="M1064" s="35" t="s">
        <v>2727</v>
      </c>
      <c r="N1064" s="4" t="s">
        <v>24</v>
      </c>
    </row>
    <row r="1065" spans="1:14" s="4" customFormat="1" ht="21" customHeight="1" x14ac:dyDescent="0.25">
      <c r="A1065" s="18">
        <f>IF(B1065&lt;&gt;"",SUBTOTAL(103,B$9:$B1065))</f>
        <v>1057</v>
      </c>
      <c r="B1065" s="18" t="s">
        <v>3034</v>
      </c>
      <c r="C1065" s="19" t="s">
        <v>3035</v>
      </c>
      <c r="D1065" s="20" t="s">
        <v>103</v>
      </c>
      <c r="E1065" s="18" t="s">
        <v>2999</v>
      </c>
      <c r="F1065" s="21" t="s">
        <v>3036</v>
      </c>
      <c r="G1065" s="18" t="s">
        <v>3020</v>
      </c>
      <c r="H1065" s="23"/>
      <c r="I1065" s="24" t="s">
        <v>2726</v>
      </c>
      <c r="M1065" s="35" t="s">
        <v>2727</v>
      </c>
      <c r="N1065" s="4" t="s">
        <v>24</v>
      </c>
    </row>
    <row r="1066" spans="1:14" s="4" customFormat="1" ht="36.75" customHeight="1" x14ac:dyDescent="0.25">
      <c r="A1066" s="18">
        <f>IF(B1066&lt;&gt;"",SUBTOTAL(103,B$9:$B1066))</f>
        <v>1058</v>
      </c>
      <c r="B1066" s="18" t="s">
        <v>3037</v>
      </c>
      <c r="C1066" s="19" t="s">
        <v>3038</v>
      </c>
      <c r="D1066" s="20" t="s">
        <v>103</v>
      </c>
      <c r="E1066" s="18" t="s">
        <v>2999</v>
      </c>
      <c r="F1066" s="21" t="s">
        <v>3039</v>
      </c>
      <c r="G1066" s="18" t="s">
        <v>3040</v>
      </c>
      <c r="H1066" s="23"/>
      <c r="I1066" s="24" t="s">
        <v>2726</v>
      </c>
      <c r="M1066" s="35" t="s">
        <v>2727</v>
      </c>
      <c r="N1066" s="4" t="s">
        <v>24</v>
      </c>
    </row>
    <row r="1067" spans="1:14" s="4" customFormat="1" ht="36.75" customHeight="1" x14ac:dyDescent="0.25">
      <c r="A1067" s="18">
        <f>IF(B1067&lt;&gt;"",SUBTOTAL(103,B$9:$B1067))</f>
        <v>1059</v>
      </c>
      <c r="B1067" s="18" t="s">
        <v>3041</v>
      </c>
      <c r="C1067" s="19" t="s">
        <v>1047</v>
      </c>
      <c r="D1067" s="20" t="s">
        <v>408</v>
      </c>
      <c r="E1067" s="18" t="s">
        <v>2999</v>
      </c>
      <c r="F1067" s="21" t="s">
        <v>3042</v>
      </c>
      <c r="G1067" s="18" t="s">
        <v>3040</v>
      </c>
      <c r="H1067" s="23"/>
      <c r="I1067" s="24" t="s">
        <v>2726</v>
      </c>
      <c r="M1067" s="35" t="s">
        <v>2727</v>
      </c>
      <c r="N1067" s="4" t="s">
        <v>24</v>
      </c>
    </row>
    <row r="1068" spans="1:14" s="4" customFormat="1" ht="36.75" customHeight="1" x14ac:dyDescent="0.25">
      <c r="A1068" s="18">
        <f>IF(B1068&lt;&gt;"",SUBTOTAL(103,B$9:$B1068))</f>
        <v>1060</v>
      </c>
      <c r="B1068" s="18" t="s">
        <v>3043</v>
      </c>
      <c r="C1068" s="19" t="s">
        <v>364</v>
      </c>
      <c r="D1068" s="20" t="s">
        <v>412</v>
      </c>
      <c r="E1068" s="18" t="s">
        <v>2999</v>
      </c>
      <c r="F1068" s="21" t="s">
        <v>3044</v>
      </c>
      <c r="G1068" s="18" t="s">
        <v>3040</v>
      </c>
      <c r="H1068" s="23"/>
      <c r="I1068" s="24" t="s">
        <v>2726</v>
      </c>
      <c r="M1068" s="35" t="s">
        <v>2727</v>
      </c>
      <c r="N1068" s="4" t="s">
        <v>24</v>
      </c>
    </row>
    <row r="1069" spans="1:14" s="4" customFormat="1" ht="36.75" customHeight="1" x14ac:dyDescent="0.25">
      <c r="A1069" s="18">
        <f>IF(B1069&lt;&gt;"",SUBTOTAL(103,B$9:$B1069))</f>
        <v>1061</v>
      </c>
      <c r="B1069" s="18" t="s">
        <v>3045</v>
      </c>
      <c r="C1069" s="19" t="s">
        <v>1047</v>
      </c>
      <c r="D1069" s="20" t="s">
        <v>3046</v>
      </c>
      <c r="E1069" s="18" t="s">
        <v>2999</v>
      </c>
      <c r="F1069" s="21" t="s">
        <v>3047</v>
      </c>
      <c r="G1069" s="18" t="s">
        <v>3040</v>
      </c>
      <c r="H1069" s="23"/>
      <c r="I1069" s="24" t="s">
        <v>2726</v>
      </c>
      <c r="M1069" s="35" t="s">
        <v>2727</v>
      </c>
      <c r="N1069" s="4" t="s">
        <v>24</v>
      </c>
    </row>
    <row r="1070" spans="1:14" s="4" customFormat="1" ht="36.75" customHeight="1" x14ac:dyDescent="0.25">
      <c r="A1070" s="18">
        <f>IF(B1070&lt;&gt;"",SUBTOTAL(103,B$9:$B1070))</f>
        <v>1062</v>
      </c>
      <c r="B1070" s="18" t="s">
        <v>3048</v>
      </c>
      <c r="C1070" s="19" t="s">
        <v>3049</v>
      </c>
      <c r="D1070" s="20" t="s">
        <v>548</v>
      </c>
      <c r="E1070" s="18" t="s">
        <v>2999</v>
      </c>
      <c r="F1070" s="21" t="s">
        <v>3050</v>
      </c>
      <c r="G1070" s="18" t="s">
        <v>3040</v>
      </c>
      <c r="H1070" s="23"/>
      <c r="I1070" s="24" t="s">
        <v>2726</v>
      </c>
      <c r="M1070" s="35" t="s">
        <v>2727</v>
      </c>
      <c r="N1070" s="4" t="s">
        <v>24</v>
      </c>
    </row>
    <row r="1071" spans="1:14" s="4" customFormat="1" ht="36.75" customHeight="1" x14ac:dyDescent="0.25">
      <c r="A1071" s="18">
        <f>IF(B1071&lt;&gt;"",SUBTOTAL(103,B$9:$B1071))</f>
        <v>1063</v>
      </c>
      <c r="B1071" s="18" t="s">
        <v>3051</v>
      </c>
      <c r="C1071" s="19" t="s">
        <v>3052</v>
      </c>
      <c r="D1071" s="20" t="s">
        <v>147</v>
      </c>
      <c r="E1071" s="18" t="s">
        <v>2999</v>
      </c>
      <c r="F1071" s="21" t="s">
        <v>3053</v>
      </c>
      <c r="G1071" s="18" t="s">
        <v>3040</v>
      </c>
      <c r="H1071" s="23"/>
      <c r="I1071" s="24" t="s">
        <v>2726</v>
      </c>
      <c r="M1071" s="35" t="s">
        <v>2727</v>
      </c>
      <c r="N1071" s="4" t="s">
        <v>24</v>
      </c>
    </row>
    <row r="1072" spans="1:14" s="4" customFormat="1" ht="20.25" customHeight="1" x14ac:dyDescent="0.25">
      <c r="A1072" s="18">
        <f>IF(B1072&lt;&gt;"",SUBTOTAL(103,B$9:$B1072))</f>
        <v>1064</v>
      </c>
      <c r="B1072" s="18" t="s">
        <v>3054</v>
      </c>
      <c r="C1072" s="19" t="s">
        <v>3055</v>
      </c>
      <c r="D1072" s="20" t="s">
        <v>563</v>
      </c>
      <c r="E1072" s="18" t="s">
        <v>2999</v>
      </c>
      <c r="F1072" s="21" t="s">
        <v>3056</v>
      </c>
      <c r="G1072" s="18" t="s">
        <v>3040</v>
      </c>
      <c r="H1072" s="23"/>
      <c r="I1072" s="24" t="s">
        <v>2726</v>
      </c>
      <c r="M1072" s="35" t="s">
        <v>2727</v>
      </c>
      <c r="N1072" s="4" t="s">
        <v>24</v>
      </c>
    </row>
    <row r="1073" spans="1:14" s="4" customFormat="1" ht="37.5" customHeight="1" x14ac:dyDescent="0.25">
      <c r="A1073" s="18">
        <f>IF(B1073&lt;&gt;"",SUBTOTAL(103,B$9:$B1073))</f>
        <v>1065</v>
      </c>
      <c r="B1073" s="18" t="s">
        <v>3057</v>
      </c>
      <c r="C1073" s="19" t="s">
        <v>463</v>
      </c>
      <c r="D1073" s="20" t="s">
        <v>163</v>
      </c>
      <c r="E1073" s="18" t="s">
        <v>2999</v>
      </c>
      <c r="F1073" s="21" t="s">
        <v>3058</v>
      </c>
      <c r="G1073" s="18" t="s">
        <v>3040</v>
      </c>
      <c r="H1073" s="23"/>
      <c r="I1073" s="24" t="s">
        <v>2726</v>
      </c>
      <c r="M1073" s="35" t="s">
        <v>2727</v>
      </c>
      <c r="N1073" s="4" t="s">
        <v>24</v>
      </c>
    </row>
    <row r="1074" spans="1:14" s="4" customFormat="1" ht="37.5" customHeight="1" x14ac:dyDescent="0.25">
      <c r="A1074" s="18">
        <f>IF(B1074&lt;&gt;"",SUBTOTAL(103,B$9:$B1074))</f>
        <v>1066</v>
      </c>
      <c r="B1074" s="18" t="s">
        <v>3059</v>
      </c>
      <c r="C1074" s="19" t="s">
        <v>3060</v>
      </c>
      <c r="D1074" s="20" t="s">
        <v>163</v>
      </c>
      <c r="E1074" s="18" t="s">
        <v>2999</v>
      </c>
      <c r="F1074" s="21" t="s">
        <v>3061</v>
      </c>
      <c r="G1074" s="18" t="s">
        <v>3040</v>
      </c>
      <c r="H1074" s="23"/>
      <c r="I1074" s="24" t="s">
        <v>2726</v>
      </c>
      <c r="M1074" s="35" t="s">
        <v>2727</v>
      </c>
      <c r="N1074" s="4" t="s">
        <v>24</v>
      </c>
    </row>
    <row r="1075" spans="1:14" s="4" customFormat="1" ht="37.5" customHeight="1" x14ac:dyDescent="0.25">
      <c r="A1075" s="18">
        <f>IF(B1075&lt;&gt;"",SUBTOTAL(103,B$9:$B1075))</f>
        <v>1067</v>
      </c>
      <c r="B1075" s="18" t="s">
        <v>3062</v>
      </c>
      <c r="C1075" s="19" t="s">
        <v>980</v>
      </c>
      <c r="D1075" s="20" t="s">
        <v>700</v>
      </c>
      <c r="E1075" s="18" t="s">
        <v>2999</v>
      </c>
      <c r="F1075" s="21" t="s">
        <v>3063</v>
      </c>
      <c r="G1075" s="18" t="s">
        <v>3064</v>
      </c>
      <c r="H1075" s="23"/>
      <c r="I1075" s="24" t="s">
        <v>2726</v>
      </c>
      <c r="M1075" s="35" t="s">
        <v>2727</v>
      </c>
      <c r="N1075" s="4" t="s">
        <v>24</v>
      </c>
    </row>
    <row r="1076" spans="1:14" s="4" customFormat="1" x14ac:dyDescent="0.25">
      <c r="A1076" s="18">
        <f>IF(B1076&lt;&gt;"",SUBTOTAL(103,B$9:$B1076))</f>
        <v>1068</v>
      </c>
      <c r="B1076" s="18" t="s">
        <v>3065</v>
      </c>
      <c r="C1076" s="19" t="s">
        <v>915</v>
      </c>
      <c r="D1076" s="20" t="s">
        <v>700</v>
      </c>
      <c r="E1076" s="18" t="s">
        <v>2999</v>
      </c>
      <c r="F1076" s="21" t="s">
        <v>3066</v>
      </c>
      <c r="G1076" s="18" t="s">
        <v>3064</v>
      </c>
      <c r="H1076" s="23"/>
      <c r="I1076" s="24" t="s">
        <v>2726</v>
      </c>
      <c r="M1076" s="35" t="s">
        <v>2727</v>
      </c>
      <c r="N1076" s="4" t="s">
        <v>24</v>
      </c>
    </row>
    <row r="1077" spans="1:14" s="4" customFormat="1" ht="37.5" customHeight="1" x14ac:dyDescent="0.25">
      <c r="A1077" s="18">
        <f>IF(B1077&lt;&gt;"",SUBTOTAL(103,B$9:$B1077))</f>
        <v>1069</v>
      </c>
      <c r="B1077" s="18" t="s">
        <v>3067</v>
      </c>
      <c r="C1077" s="19" t="s">
        <v>51</v>
      </c>
      <c r="D1077" s="20" t="s">
        <v>434</v>
      </c>
      <c r="E1077" s="18" t="s">
        <v>2999</v>
      </c>
      <c r="F1077" s="21" t="s">
        <v>3068</v>
      </c>
      <c r="G1077" s="18" t="s">
        <v>3064</v>
      </c>
      <c r="H1077" s="23"/>
      <c r="I1077" s="24" t="s">
        <v>2726</v>
      </c>
      <c r="M1077" s="35" t="s">
        <v>2727</v>
      </c>
      <c r="N1077" s="4" t="s">
        <v>24</v>
      </c>
    </row>
    <row r="1078" spans="1:14" s="4" customFormat="1" ht="37.5" customHeight="1" x14ac:dyDescent="0.25">
      <c r="A1078" s="18">
        <f>IF(B1078&lt;&gt;"",SUBTOTAL(103,B$9:$B1078))</f>
        <v>1070</v>
      </c>
      <c r="B1078" s="18" t="s">
        <v>3069</v>
      </c>
      <c r="C1078" s="19" t="s">
        <v>980</v>
      </c>
      <c r="D1078" s="20" t="s">
        <v>181</v>
      </c>
      <c r="E1078" s="18" t="s">
        <v>2999</v>
      </c>
      <c r="F1078" s="21" t="s">
        <v>3070</v>
      </c>
      <c r="G1078" s="18" t="s">
        <v>3064</v>
      </c>
      <c r="H1078" s="23"/>
      <c r="I1078" s="24" t="s">
        <v>2726</v>
      </c>
      <c r="M1078" s="35" t="s">
        <v>2727</v>
      </c>
      <c r="N1078" s="4" t="s">
        <v>24</v>
      </c>
    </row>
    <row r="1079" spans="1:14" s="4" customFormat="1" ht="37.5" customHeight="1" x14ac:dyDescent="0.25">
      <c r="A1079" s="18">
        <f>IF(B1079&lt;&gt;"",SUBTOTAL(103,B$9:$B1079))</f>
        <v>1071</v>
      </c>
      <c r="B1079" s="18" t="s">
        <v>3071</v>
      </c>
      <c r="C1079" s="19" t="s">
        <v>364</v>
      </c>
      <c r="D1079" s="20" t="s">
        <v>3072</v>
      </c>
      <c r="E1079" s="18" t="s">
        <v>2999</v>
      </c>
      <c r="F1079" s="21" t="s">
        <v>3073</v>
      </c>
      <c r="G1079" s="18" t="s">
        <v>3064</v>
      </c>
      <c r="H1079" s="23"/>
      <c r="I1079" s="24" t="s">
        <v>2726</v>
      </c>
      <c r="M1079" s="35" t="s">
        <v>2727</v>
      </c>
      <c r="N1079" s="4" t="s">
        <v>24</v>
      </c>
    </row>
    <row r="1080" spans="1:14" s="4" customFormat="1" ht="37.5" customHeight="1" x14ac:dyDescent="0.25">
      <c r="A1080" s="18">
        <f>IF(B1080&lt;&gt;"",SUBTOTAL(103,B$9:$B1080))</f>
        <v>1072</v>
      </c>
      <c r="B1080" s="18" t="s">
        <v>3074</v>
      </c>
      <c r="C1080" s="19" t="s">
        <v>2877</v>
      </c>
      <c r="D1080" s="20" t="s">
        <v>186</v>
      </c>
      <c r="E1080" s="18" t="s">
        <v>2999</v>
      </c>
      <c r="F1080" s="21" t="s">
        <v>3075</v>
      </c>
      <c r="G1080" s="18" t="s">
        <v>3064</v>
      </c>
      <c r="H1080" s="23"/>
      <c r="I1080" s="24" t="s">
        <v>2726</v>
      </c>
      <c r="M1080" s="35" t="s">
        <v>2727</v>
      </c>
      <c r="N1080" s="4" t="s">
        <v>24</v>
      </c>
    </row>
    <row r="1081" spans="1:14" s="4" customFormat="1" ht="37.5" customHeight="1" x14ac:dyDescent="0.25">
      <c r="A1081" s="18">
        <f>IF(B1081&lt;&gt;"",SUBTOTAL(103,B$9:$B1081))</f>
        <v>1073</v>
      </c>
      <c r="B1081" s="18" t="s">
        <v>3076</v>
      </c>
      <c r="C1081" s="19" t="s">
        <v>51</v>
      </c>
      <c r="D1081" s="20" t="s">
        <v>443</v>
      </c>
      <c r="E1081" s="18" t="s">
        <v>2999</v>
      </c>
      <c r="F1081" s="21" t="s">
        <v>3077</v>
      </c>
      <c r="G1081" s="18" t="s">
        <v>3064</v>
      </c>
      <c r="H1081" s="23"/>
      <c r="I1081" s="24" t="s">
        <v>2726</v>
      </c>
      <c r="M1081" s="35" t="s">
        <v>2727</v>
      </c>
      <c r="N1081" s="4" t="s">
        <v>24</v>
      </c>
    </row>
    <row r="1082" spans="1:14" s="4" customFormat="1" ht="37.5" customHeight="1" x14ac:dyDescent="0.25">
      <c r="A1082" s="18">
        <f>IF(B1082&lt;&gt;"",SUBTOTAL(103,B$9:$B1082))</f>
        <v>1074</v>
      </c>
      <c r="B1082" s="18" t="s">
        <v>3078</v>
      </c>
      <c r="C1082" s="19" t="s">
        <v>51</v>
      </c>
      <c r="D1082" s="20" t="s">
        <v>3079</v>
      </c>
      <c r="E1082" s="18" t="s">
        <v>2999</v>
      </c>
      <c r="F1082" s="21" t="s">
        <v>3080</v>
      </c>
      <c r="G1082" s="18" t="s">
        <v>3064</v>
      </c>
      <c r="H1082" s="23"/>
      <c r="I1082" s="24" t="s">
        <v>2726</v>
      </c>
      <c r="M1082" s="35" t="s">
        <v>2727</v>
      </c>
      <c r="N1082" s="4" t="s">
        <v>24</v>
      </c>
    </row>
    <row r="1083" spans="1:14" s="4" customFormat="1" ht="37.5" customHeight="1" x14ac:dyDescent="0.25">
      <c r="A1083" s="18">
        <f>IF(B1083&lt;&gt;"",SUBTOTAL(103,B$9:$B1083))</f>
        <v>1075</v>
      </c>
      <c r="B1083" s="18" t="s">
        <v>3081</v>
      </c>
      <c r="C1083" s="19" t="s">
        <v>86</v>
      </c>
      <c r="D1083" s="20" t="s">
        <v>198</v>
      </c>
      <c r="E1083" s="18" t="s">
        <v>2999</v>
      </c>
      <c r="F1083" s="21" t="s">
        <v>3082</v>
      </c>
      <c r="G1083" s="18" t="s">
        <v>3064</v>
      </c>
      <c r="H1083" s="23"/>
      <c r="I1083" s="24" t="s">
        <v>2726</v>
      </c>
      <c r="M1083" s="35" t="s">
        <v>2727</v>
      </c>
      <c r="N1083" s="4" t="s">
        <v>24</v>
      </c>
    </row>
    <row r="1084" spans="1:14" s="4" customFormat="1" ht="37.5" customHeight="1" x14ac:dyDescent="0.25">
      <c r="A1084" s="18">
        <f>IF(B1084&lt;&gt;"",SUBTOTAL(103,B$9:$B1084))</f>
        <v>1076</v>
      </c>
      <c r="B1084" s="18" t="s">
        <v>3083</v>
      </c>
      <c r="C1084" s="19" t="s">
        <v>2768</v>
      </c>
      <c r="D1084" s="20" t="s">
        <v>29</v>
      </c>
      <c r="E1084" s="18" t="s">
        <v>3084</v>
      </c>
      <c r="F1084" s="21" t="s">
        <v>3085</v>
      </c>
      <c r="G1084" s="18" t="s">
        <v>3086</v>
      </c>
      <c r="H1084" s="23"/>
      <c r="I1084" s="24" t="s">
        <v>2726</v>
      </c>
      <c r="M1084" s="35" t="s">
        <v>2727</v>
      </c>
      <c r="N1084" s="4" t="s">
        <v>24</v>
      </c>
    </row>
    <row r="1085" spans="1:14" s="4" customFormat="1" ht="36" customHeight="1" x14ac:dyDescent="0.25">
      <c r="A1085" s="18">
        <f>IF(B1085&lt;&gt;"",SUBTOTAL(103,B$9:$B1085))</f>
        <v>1077</v>
      </c>
      <c r="B1085" s="18" t="s">
        <v>3087</v>
      </c>
      <c r="C1085" s="19" t="s">
        <v>3088</v>
      </c>
      <c r="D1085" s="20" t="s">
        <v>29</v>
      </c>
      <c r="E1085" s="18" t="s">
        <v>3084</v>
      </c>
      <c r="F1085" s="21" t="s">
        <v>3089</v>
      </c>
      <c r="G1085" s="18" t="s">
        <v>3086</v>
      </c>
      <c r="H1085" s="23"/>
      <c r="I1085" s="24" t="s">
        <v>2726</v>
      </c>
      <c r="M1085" s="35" t="s">
        <v>2727</v>
      </c>
      <c r="N1085" s="4" t="s">
        <v>24</v>
      </c>
    </row>
    <row r="1086" spans="1:14" s="4" customFormat="1" ht="36" customHeight="1" x14ac:dyDescent="0.25">
      <c r="A1086" s="18">
        <f>IF(B1086&lt;&gt;"",SUBTOTAL(103,B$9:$B1086))</f>
        <v>1078</v>
      </c>
      <c r="B1086" s="18" t="s">
        <v>3090</v>
      </c>
      <c r="C1086" s="19" t="s">
        <v>1398</v>
      </c>
      <c r="D1086" s="20" t="s">
        <v>29</v>
      </c>
      <c r="E1086" s="18" t="s">
        <v>3084</v>
      </c>
      <c r="F1086" s="21" t="s">
        <v>3091</v>
      </c>
      <c r="G1086" s="18" t="s">
        <v>3086</v>
      </c>
      <c r="H1086" s="23"/>
      <c r="I1086" s="24" t="s">
        <v>2726</v>
      </c>
      <c r="M1086" s="35" t="s">
        <v>2727</v>
      </c>
      <c r="N1086" s="4" t="s">
        <v>24</v>
      </c>
    </row>
    <row r="1087" spans="1:14" s="4" customFormat="1" ht="36" customHeight="1" x14ac:dyDescent="0.25">
      <c r="A1087" s="18">
        <f>IF(B1087&lt;&gt;"",SUBTOTAL(103,B$9:$B1087))</f>
        <v>1079</v>
      </c>
      <c r="B1087" s="18" t="s">
        <v>3092</v>
      </c>
      <c r="C1087" s="19" t="s">
        <v>3093</v>
      </c>
      <c r="D1087" s="20" t="s">
        <v>29</v>
      </c>
      <c r="E1087" s="18" t="s">
        <v>3084</v>
      </c>
      <c r="F1087" s="21" t="s">
        <v>3094</v>
      </c>
      <c r="G1087" s="18" t="s">
        <v>3095</v>
      </c>
      <c r="H1087" s="23"/>
      <c r="I1087" s="24" t="s">
        <v>2726</v>
      </c>
      <c r="M1087" s="35" t="s">
        <v>2727</v>
      </c>
      <c r="N1087" s="4" t="s">
        <v>24</v>
      </c>
    </row>
    <row r="1088" spans="1:14" s="4" customFormat="1" ht="36" customHeight="1" x14ac:dyDescent="0.25">
      <c r="A1088" s="18">
        <f>IF(B1088&lt;&gt;"",SUBTOTAL(103,B$9:$B1088))</f>
        <v>1080</v>
      </c>
      <c r="B1088" s="18" t="s">
        <v>3096</v>
      </c>
      <c r="C1088" s="19" t="s">
        <v>51</v>
      </c>
      <c r="D1088" s="20" t="s">
        <v>2736</v>
      </c>
      <c r="E1088" s="18" t="s">
        <v>3084</v>
      </c>
      <c r="F1088" s="21" t="s">
        <v>3097</v>
      </c>
      <c r="G1088" s="18" t="s">
        <v>3095</v>
      </c>
      <c r="H1088" s="23"/>
      <c r="I1088" s="24" t="s">
        <v>2726</v>
      </c>
      <c r="M1088" s="35" t="s">
        <v>2727</v>
      </c>
      <c r="N1088" s="4" t="s">
        <v>24</v>
      </c>
    </row>
    <row r="1089" spans="1:14" s="4" customFormat="1" ht="36" customHeight="1" x14ac:dyDescent="0.25">
      <c r="A1089" s="18">
        <f>IF(B1089&lt;&gt;"",SUBTOTAL(103,B$9:$B1089))</f>
        <v>1081</v>
      </c>
      <c r="B1089" s="18" t="s">
        <v>3098</v>
      </c>
      <c r="C1089" s="19" t="s">
        <v>3099</v>
      </c>
      <c r="D1089" s="20" t="s">
        <v>43</v>
      </c>
      <c r="E1089" s="18" t="s">
        <v>3084</v>
      </c>
      <c r="F1089" s="21" t="s">
        <v>3100</v>
      </c>
      <c r="G1089" s="18" t="s">
        <v>3095</v>
      </c>
      <c r="H1089" s="23"/>
      <c r="I1089" s="24" t="s">
        <v>2726</v>
      </c>
      <c r="M1089" s="35" t="s">
        <v>2727</v>
      </c>
      <c r="N1089" s="4" t="s">
        <v>24</v>
      </c>
    </row>
    <row r="1090" spans="1:14" s="4" customFormat="1" ht="36" customHeight="1" x14ac:dyDescent="0.25">
      <c r="A1090" s="18">
        <f>IF(B1090&lt;&gt;"",SUBTOTAL(103,B$9:$B1090))</f>
        <v>1082</v>
      </c>
      <c r="B1090" s="18" t="s">
        <v>3101</v>
      </c>
      <c r="C1090" s="19" t="s">
        <v>2382</v>
      </c>
      <c r="D1090" s="20" t="s">
        <v>760</v>
      </c>
      <c r="E1090" s="18" t="s">
        <v>3084</v>
      </c>
      <c r="F1090" s="21" t="s">
        <v>3102</v>
      </c>
      <c r="G1090" s="18" t="s">
        <v>3103</v>
      </c>
      <c r="H1090" s="23"/>
      <c r="I1090" s="24" t="s">
        <v>2726</v>
      </c>
      <c r="M1090" s="36" t="s">
        <v>2727</v>
      </c>
      <c r="N1090" s="4" t="s">
        <v>24</v>
      </c>
    </row>
    <row r="1091" spans="1:14" s="4" customFormat="1" ht="36" customHeight="1" x14ac:dyDescent="0.25">
      <c r="A1091" s="18">
        <f>IF(B1091&lt;&gt;"",SUBTOTAL(103,B$9:$B1091))</f>
        <v>1083</v>
      </c>
      <c r="B1091" s="18" t="s">
        <v>3104</v>
      </c>
      <c r="C1091" s="19" t="s">
        <v>712</v>
      </c>
      <c r="D1091" s="20" t="s">
        <v>65</v>
      </c>
      <c r="E1091" s="18" t="s">
        <v>3084</v>
      </c>
      <c r="F1091" s="21" t="s">
        <v>3105</v>
      </c>
      <c r="G1091" s="18" t="s">
        <v>3103</v>
      </c>
      <c r="H1091" s="23"/>
      <c r="I1091" s="24" t="s">
        <v>2726</v>
      </c>
      <c r="M1091" s="35" t="s">
        <v>2727</v>
      </c>
      <c r="N1091" s="4" t="s">
        <v>24</v>
      </c>
    </row>
    <row r="1092" spans="1:14" s="4" customFormat="1" ht="36" customHeight="1" x14ac:dyDescent="0.25">
      <c r="A1092" s="18">
        <f>IF(B1092&lt;&gt;"",SUBTOTAL(103,B$9:$B1092))</f>
        <v>1084</v>
      </c>
      <c r="B1092" s="18" t="s">
        <v>3106</v>
      </c>
      <c r="C1092" s="19" t="s">
        <v>180</v>
      </c>
      <c r="D1092" s="20" t="s">
        <v>232</v>
      </c>
      <c r="E1092" s="18" t="s">
        <v>3084</v>
      </c>
      <c r="F1092" s="21" t="s">
        <v>3107</v>
      </c>
      <c r="G1092" s="18" t="s">
        <v>3103</v>
      </c>
      <c r="H1092" s="23"/>
      <c r="I1092" s="24" t="s">
        <v>2726</v>
      </c>
      <c r="M1092" s="35" t="s">
        <v>2727</v>
      </c>
      <c r="N1092" s="4" t="s">
        <v>24</v>
      </c>
    </row>
    <row r="1093" spans="1:14" s="4" customFormat="1" ht="36" customHeight="1" x14ac:dyDescent="0.25">
      <c r="A1093" s="18">
        <f>IF(B1093&lt;&gt;"",SUBTOTAL(103,B$9:$B1093))</f>
        <v>1085</v>
      </c>
      <c r="B1093" s="18" t="s">
        <v>3108</v>
      </c>
      <c r="C1093" s="19" t="s">
        <v>1565</v>
      </c>
      <c r="D1093" s="20" t="s">
        <v>78</v>
      </c>
      <c r="E1093" s="18" t="s">
        <v>3084</v>
      </c>
      <c r="F1093" s="21" t="s">
        <v>3109</v>
      </c>
      <c r="G1093" s="18" t="s">
        <v>3103</v>
      </c>
      <c r="H1093" s="23"/>
      <c r="I1093" s="24" t="s">
        <v>2726</v>
      </c>
      <c r="M1093" s="35" t="s">
        <v>2727</v>
      </c>
      <c r="N1093" s="4" t="s">
        <v>24</v>
      </c>
    </row>
    <row r="1094" spans="1:14" s="4" customFormat="1" ht="36" customHeight="1" x14ac:dyDescent="0.25">
      <c r="A1094" s="18">
        <f>IF(B1094&lt;&gt;"",SUBTOTAL(103,B$9:$B1094))</f>
        <v>1086</v>
      </c>
      <c r="B1094" s="18" t="s">
        <v>3110</v>
      </c>
      <c r="C1094" s="19" t="s">
        <v>3111</v>
      </c>
      <c r="D1094" s="20" t="s">
        <v>78</v>
      </c>
      <c r="E1094" s="18" t="s">
        <v>3084</v>
      </c>
      <c r="F1094" s="21" t="s">
        <v>3112</v>
      </c>
      <c r="G1094" s="18" t="s">
        <v>3103</v>
      </c>
      <c r="H1094" s="23"/>
      <c r="I1094" s="24" t="s">
        <v>2726</v>
      </c>
      <c r="M1094" s="35" t="s">
        <v>2727</v>
      </c>
      <c r="N1094" s="4" t="s">
        <v>24</v>
      </c>
    </row>
    <row r="1095" spans="1:14" s="4" customFormat="1" ht="36" customHeight="1" x14ac:dyDescent="0.25">
      <c r="A1095" s="18">
        <f>IF(B1095&lt;&gt;"",SUBTOTAL(103,B$9:$B1095))</f>
        <v>1087</v>
      </c>
      <c r="B1095" s="18" t="s">
        <v>3113</v>
      </c>
      <c r="C1095" s="19" t="s">
        <v>290</v>
      </c>
      <c r="D1095" s="20" t="s">
        <v>82</v>
      </c>
      <c r="E1095" s="18" t="s">
        <v>3084</v>
      </c>
      <c r="F1095" s="21" t="s">
        <v>3114</v>
      </c>
      <c r="G1095" s="18" t="s">
        <v>3103</v>
      </c>
      <c r="H1095" s="23"/>
      <c r="I1095" s="24" t="s">
        <v>2726</v>
      </c>
      <c r="M1095" s="36" t="s">
        <v>2727</v>
      </c>
      <c r="N1095" s="4" t="s">
        <v>24</v>
      </c>
    </row>
    <row r="1096" spans="1:14" s="4" customFormat="1" ht="36" customHeight="1" x14ac:dyDescent="0.25">
      <c r="A1096" s="18">
        <f>IF(B1096&lt;&gt;"",SUBTOTAL(103,B$9:$B1096))</f>
        <v>1088</v>
      </c>
      <c r="B1096" s="18" t="s">
        <v>3115</v>
      </c>
      <c r="C1096" s="19" t="s">
        <v>463</v>
      </c>
      <c r="D1096" s="20" t="s">
        <v>641</v>
      </c>
      <c r="E1096" s="18" t="s">
        <v>3084</v>
      </c>
      <c r="F1096" s="21" t="s">
        <v>3116</v>
      </c>
      <c r="G1096" s="18" t="s">
        <v>3103</v>
      </c>
      <c r="H1096" s="23"/>
      <c r="I1096" s="24" t="s">
        <v>2726</v>
      </c>
      <c r="M1096" s="35" t="s">
        <v>2727</v>
      </c>
      <c r="N1096" s="4" t="s">
        <v>24</v>
      </c>
    </row>
    <row r="1097" spans="1:14" s="4" customFormat="1" ht="36" customHeight="1" x14ac:dyDescent="0.25">
      <c r="A1097" s="18">
        <f>IF(B1097&lt;&gt;"",SUBTOTAL(103,B$9:$B1097))</f>
        <v>1089</v>
      </c>
      <c r="B1097" s="18" t="s">
        <v>3117</v>
      </c>
      <c r="C1097" s="19" t="s">
        <v>735</v>
      </c>
      <c r="D1097" s="20" t="s">
        <v>87</v>
      </c>
      <c r="E1097" s="18" t="s">
        <v>3084</v>
      </c>
      <c r="F1097" s="21" t="s">
        <v>3118</v>
      </c>
      <c r="G1097" s="18" t="s">
        <v>3103</v>
      </c>
      <c r="H1097" s="23"/>
      <c r="I1097" s="24" t="s">
        <v>2726</v>
      </c>
      <c r="M1097" s="35" t="s">
        <v>2727</v>
      </c>
      <c r="N1097" s="4" t="s">
        <v>24</v>
      </c>
    </row>
    <row r="1098" spans="1:14" s="4" customFormat="1" ht="33" x14ac:dyDescent="0.25">
      <c r="A1098" s="18">
        <f>IF(B1098&lt;&gt;"",SUBTOTAL(103,B$9:$B1098))</f>
        <v>1090</v>
      </c>
      <c r="B1098" s="18" t="s">
        <v>3119</v>
      </c>
      <c r="C1098" s="19" t="s">
        <v>712</v>
      </c>
      <c r="D1098" s="20" t="s">
        <v>87</v>
      </c>
      <c r="E1098" s="18" t="s">
        <v>3084</v>
      </c>
      <c r="F1098" s="21" t="s">
        <v>3120</v>
      </c>
      <c r="G1098" s="18" t="s">
        <v>3121</v>
      </c>
      <c r="H1098" s="23"/>
      <c r="I1098" s="24" t="s">
        <v>3122</v>
      </c>
      <c r="M1098" s="35" t="s">
        <v>3123</v>
      </c>
      <c r="N1098" s="4" t="s">
        <v>24</v>
      </c>
    </row>
    <row r="1099" spans="1:14" s="4" customFormat="1" ht="33" x14ac:dyDescent="0.25">
      <c r="A1099" s="18">
        <f>IF(B1099&lt;&gt;"",SUBTOTAL(103,B$9:$B1099))</f>
        <v>1091</v>
      </c>
      <c r="B1099" s="18" t="s">
        <v>3124</v>
      </c>
      <c r="C1099" s="19" t="s">
        <v>51</v>
      </c>
      <c r="D1099" s="20" t="s">
        <v>96</v>
      </c>
      <c r="E1099" s="18" t="s">
        <v>3084</v>
      </c>
      <c r="F1099" s="21" t="s">
        <v>3125</v>
      </c>
      <c r="G1099" s="18" t="s">
        <v>3126</v>
      </c>
      <c r="H1099" s="23"/>
      <c r="I1099" s="24" t="s">
        <v>3122</v>
      </c>
      <c r="M1099" s="36" t="s">
        <v>3123</v>
      </c>
      <c r="N1099" s="4" t="s">
        <v>24</v>
      </c>
    </row>
    <row r="1100" spans="1:14" s="4" customFormat="1" ht="33" x14ac:dyDescent="0.25">
      <c r="A1100" s="18">
        <f>IF(B1100&lt;&gt;"",SUBTOTAL(103,B$9:$B1100))</f>
        <v>1092</v>
      </c>
      <c r="B1100" s="18" t="s">
        <v>3127</v>
      </c>
      <c r="C1100" s="19" t="s">
        <v>1933</v>
      </c>
      <c r="D1100" s="20" t="s">
        <v>96</v>
      </c>
      <c r="E1100" s="18" t="s">
        <v>3084</v>
      </c>
      <c r="F1100" s="21" t="s">
        <v>3128</v>
      </c>
      <c r="G1100" s="18" t="s">
        <v>3129</v>
      </c>
      <c r="H1100" s="23"/>
      <c r="I1100" s="24" t="s">
        <v>3122</v>
      </c>
      <c r="M1100" s="35" t="s">
        <v>3123</v>
      </c>
      <c r="N1100" s="4" t="s">
        <v>24</v>
      </c>
    </row>
    <row r="1101" spans="1:14" s="4" customFormat="1" ht="33" x14ac:dyDescent="0.25">
      <c r="A1101" s="18">
        <f>IF(B1101&lt;&gt;"",SUBTOTAL(103,B$9:$B1101))</f>
        <v>1093</v>
      </c>
      <c r="B1101" s="18" t="s">
        <v>3130</v>
      </c>
      <c r="C1101" s="19" t="s">
        <v>1565</v>
      </c>
      <c r="D1101" s="20" t="s">
        <v>3131</v>
      </c>
      <c r="E1101" s="18" t="s">
        <v>3084</v>
      </c>
      <c r="F1101" s="21" t="s">
        <v>3132</v>
      </c>
      <c r="G1101" s="18" t="s">
        <v>3121</v>
      </c>
      <c r="H1101" s="23"/>
      <c r="I1101" s="24" t="s">
        <v>3122</v>
      </c>
      <c r="M1101" s="36" t="s">
        <v>3123</v>
      </c>
      <c r="N1101" s="4" t="s">
        <v>24</v>
      </c>
    </row>
    <row r="1102" spans="1:14" s="4" customFormat="1" ht="33" x14ac:dyDescent="0.25">
      <c r="A1102" s="18">
        <f>IF(B1102&lt;&gt;"",SUBTOTAL(103,B$9:$B1102))</f>
        <v>1094</v>
      </c>
      <c r="B1102" s="18" t="s">
        <v>3133</v>
      </c>
      <c r="C1102" s="19" t="s">
        <v>3134</v>
      </c>
      <c r="D1102" s="20" t="s">
        <v>103</v>
      </c>
      <c r="E1102" s="18" t="s">
        <v>3084</v>
      </c>
      <c r="F1102" s="21" t="s">
        <v>3135</v>
      </c>
      <c r="G1102" s="18" t="s">
        <v>3126</v>
      </c>
      <c r="H1102" s="23"/>
      <c r="I1102" s="24" t="s">
        <v>3122</v>
      </c>
      <c r="M1102" s="36" t="s">
        <v>3123</v>
      </c>
      <c r="N1102" s="4" t="s">
        <v>24</v>
      </c>
    </row>
    <row r="1103" spans="1:14" s="4" customFormat="1" ht="49.5" x14ac:dyDescent="0.25">
      <c r="A1103" s="18">
        <f>IF(B1103&lt;&gt;"",SUBTOTAL(103,B$9:$B1103))</f>
        <v>1095</v>
      </c>
      <c r="B1103" s="18" t="s">
        <v>3136</v>
      </c>
      <c r="C1103" s="19" t="s">
        <v>231</v>
      </c>
      <c r="D1103" s="20" t="s">
        <v>103</v>
      </c>
      <c r="E1103" s="18" t="s">
        <v>3084</v>
      </c>
      <c r="F1103" s="21" t="s">
        <v>3137</v>
      </c>
      <c r="G1103" s="18" t="s">
        <v>3138</v>
      </c>
      <c r="H1103" s="23"/>
      <c r="I1103" s="24" t="s">
        <v>3122</v>
      </c>
      <c r="M1103" s="36" t="s">
        <v>3123</v>
      </c>
      <c r="N1103" s="4" t="s">
        <v>24</v>
      </c>
    </row>
    <row r="1104" spans="1:14" s="4" customFormat="1" ht="33" x14ac:dyDescent="0.25">
      <c r="A1104" s="18">
        <f>IF(B1104&lt;&gt;"",SUBTOTAL(103,B$9:$B1104))</f>
        <v>1096</v>
      </c>
      <c r="B1104" s="18" t="s">
        <v>3139</v>
      </c>
      <c r="C1104" s="19" t="s">
        <v>1151</v>
      </c>
      <c r="D1104" s="20" t="s">
        <v>103</v>
      </c>
      <c r="E1104" s="18" t="s">
        <v>3084</v>
      </c>
      <c r="F1104" s="21" t="s">
        <v>3140</v>
      </c>
      <c r="G1104" s="18" t="s">
        <v>3141</v>
      </c>
      <c r="H1104" s="23"/>
      <c r="I1104" s="24" t="s">
        <v>3122</v>
      </c>
      <c r="M1104" s="35" t="s">
        <v>3123</v>
      </c>
      <c r="N1104" s="4" t="s">
        <v>24</v>
      </c>
    </row>
    <row r="1105" spans="1:14" s="4" customFormat="1" ht="33" x14ac:dyDescent="0.25">
      <c r="A1105" s="18">
        <f>IF(B1105&lt;&gt;"",SUBTOTAL(103,B$9:$B1105))</f>
        <v>1097</v>
      </c>
      <c r="B1105" s="18" t="s">
        <v>3142</v>
      </c>
      <c r="C1105" s="19" t="s">
        <v>463</v>
      </c>
      <c r="D1105" s="20" t="s">
        <v>1862</v>
      </c>
      <c r="E1105" s="18" t="s">
        <v>3084</v>
      </c>
      <c r="F1105" s="21" t="s">
        <v>3143</v>
      </c>
      <c r="G1105" s="18" t="s">
        <v>3121</v>
      </c>
      <c r="H1105" s="23"/>
      <c r="I1105" s="24" t="s">
        <v>3122</v>
      </c>
      <c r="M1105" s="35" t="s">
        <v>3123</v>
      </c>
      <c r="N1105" s="4" t="s">
        <v>24</v>
      </c>
    </row>
    <row r="1106" spans="1:14" s="4" customFormat="1" ht="33" x14ac:dyDescent="0.25">
      <c r="A1106" s="18">
        <f>IF(B1106&lt;&gt;"",SUBTOTAL(103,B$9:$B1106))</f>
        <v>1098</v>
      </c>
      <c r="B1106" s="18" t="s">
        <v>3144</v>
      </c>
      <c r="C1106" s="19" t="s">
        <v>676</v>
      </c>
      <c r="D1106" s="20" t="s">
        <v>412</v>
      </c>
      <c r="E1106" s="18" t="s">
        <v>3084</v>
      </c>
      <c r="F1106" s="21" t="s">
        <v>3145</v>
      </c>
      <c r="G1106" s="18" t="s">
        <v>3121</v>
      </c>
      <c r="H1106" s="23"/>
      <c r="I1106" s="24" t="s">
        <v>3122</v>
      </c>
      <c r="M1106" s="35" t="s">
        <v>3123</v>
      </c>
      <c r="N1106" s="4" t="s">
        <v>24</v>
      </c>
    </row>
    <row r="1107" spans="1:14" s="4" customFormat="1" ht="33" x14ac:dyDescent="0.25">
      <c r="A1107" s="18">
        <f>IF(B1107&lt;&gt;"",SUBTOTAL(103,B$9:$B1107))</f>
        <v>1099</v>
      </c>
      <c r="B1107" s="18" t="s">
        <v>3146</v>
      </c>
      <c r="C1107" s="19" t="s">
        <v>3147</v>
      </c>
      <c r="D1107" s="20" t="s">
        <v>3148</v>
      </c>
      <c r="E1107" s="18" t="s">
        <v>3084</v>
      </c>
      <c r="F1107" s="21" t="s">
        <v>3149</v>
      </c>
      <c r="G1107" s="18" t="s">
        <v>3121</v>
      </c>
      <c r="H1107" s="23"/>
      <c r="I1107" s="24" t="s">
        <v>3122</v>
      </c>
      <c r="M1107" s="35" t="s">
        <v>3123</v>
      </c>
      <c r="N1107" s="4" t="s">
        <v>24</v>
      </c>
    </row>
    <row r="1108" spans="1:14" s="4" customFormat="1" ht="33" x14ac:dyDescent="0.25">
      <c r="A1108" s="18">
        <f>IF(B1108&lt;&gt;"",SUBTOTAL(103,B$9:$B1108))</f>
        <v>1100</v>
      </c>
      <c r="B1108" s="18" t="s">
        <v>3150</v>
      </c>
      <c r="C1108" s="19" t="s">
        <v>51</v>
      </c>
      <c r="D1108" s="20" t="s">
        <v>2383</v>
      </c>
      <c r="E1108" s="18" t="s">
        <v>3084</v>
      </c>
      <c r="F1108" s="21" t="s">
        <v>3151</v>
      </c>
      <c r="G1108" s="18" t="s">
        <v>3121</v>
      </c>
      <c r="H1108" s="23"/>
      <c r="I1108" s="24" t="s">
        <v>3122</v>
      </c>
      <c r="M1108" s="35" t="s">
        <v>3123</v>
      </c>
      <c r="N1108" s="4" t="s">
        <v>24</v>
      </c>
    </row>
    <row r="1109" spans="1:14" s="4" customFormat="1" ht="33" x14ac:dyDescent="0.25">
      <c r="A1109" s="18">
        <f>IF(B1109&lt;&gt;"",SUBTOTAL(103,B$9:$B1109))</f>
        <v>1101</v>
      </c>
      <c r="B1109" s="18" t="s">
        <v>3152</v>
      </c>
      <c r="C1109" s="19" t="s">
        <v>3153</v>
      </c>
      <c r="D1109" s="20" t="s">
        <v>548</v>
      </c>
      <c r="E1109" s="18" t="s">
        <v>3084</v>
      </c>
      <c r="F1109" s="21" t="s">
        <v>3154</v>
      </c>
      <c r="G1109" s="18" t="s">
        <v>3138</v>
      </c>
      <c r="H1109" s="23"/>
      <c r="I1109" s="24" t="s">
        <v>3122</v>
      </c>
      <c r="M1109" s="35" t="s">
        <v>3123</v>
      </c>
      <c r="N1109" s="4" t="s">
        <v>24</v>
      </c>
    </row>
    <row r="1110" spans="1:14" s="4" customFormat="1" ht="33" x14ac:dyDescent="0.25">
      <c r="A1110" s="18">
        <f>IF(B1110&lt;&gt;"",SUBTOTAL(103,B$9:$B1110))</f>
        <v>1102</v>
      </c>
      <c r="B1110" s="18" t="s">
        <v>3155</v>
      </c>
      <c r="C1110" s="19" t="s">
        <v>1474</v>
      </c>
      <c r="D1110" s="20" t="s">
        <v>147</v>
      </c>
      <c r="E1110" s="18" t="s">
        <v>3084</v>
      </c>
      <c r="F1110" s="21" t="s">
        <v>3156</v>
      </c>
      <c r="G1110" s="18" t="s">
        <v>3121</v>
      </c>
      <c r="H1110" s="23"/>
      <c r="I1110" s="24" t="s">
        <v>3122</v>
      </c>
      <c r="M1110" s="35" t="s">
        <v>3123</v>
      </c>
      <c r="N1110" s="4" t="s">
        <v>24</v>
      </c>
    </row>
    <row r="1111" spans="1:14" s="4" customFormat="1" ht="33" x14ac:dyDescent="0.25">
      <c r="A1111" s="18">
        <f>IF(B1111&lt;&gt;"",SUBTOTAL(103,B$9:$B1111))</f>
        <v>1103</v>
      </c>
      <c r="B1111" s="18" t="s">
        <v>3157</v>
      </c>
      <c r="C1111" s="19" t="s">
        <v>373</v>
      </c>
      <c r="D1111" s="20" t="s">
        <v>155</v>
      </c>
      <c r="E1111" s="18" t="s">
        <v>3084</v>
      </c>
      <c r="F1111" s="21" t="s">
        <v>3158</v>
      </c>
      <c r="G1111" s="18" t="s">
        <v>3159</v>
      </c>
      <c r="H1111" s="23"/>
      <c r="I1111" s="24" t="s">
        <v>3122</v>
      </c>
      <c r="M1111" s="35" t="s">
        <v>3123</v>
      </c>
      <c r="N1111" s="4" t="s">
        <v>24</v>
      </c>
    </row>
    <row r="1112" spans="1:14" s="4" customFormat="1" ht="33" x14ac:dyDescent="0.25">
      <c r="A1112" s="18">
        <f>IF(B1112&lt;&gt;"",SUBTOTAL(103,B$9:$B1112))</f>
        <v>1104</v>
      </c>
      <c r="B1112" s="18" t="s">
        <v>3160</v>
      </c>
      <c r="C1112" s="19" t="s">
        <v>543</v>
      </c>
      <c r="D1112" s="20" t="s">
        <v>155</v>
      </c>
      <c r="E1112" s="18" t="s">
        <v>3084</v>
      </c>
      <c r="F1112" s="21" t="s">
        <v>3161</v>
      </c>
      <c r="G1112" s="18" t="s">
        <v>3162</v>
      </c>
      <c r="H1112" s="23"/>
      <c r="I1112" s="24" t="s">
        <v>3122</v>
      </c>
      <c r="M1112" s="35" t="s">
        <v>3123</v>
      </c>
      <c r="N1112" s="4" t="s">
        <v>24</v>
      </c>
    </row>
    <row r="1113" spans="1:14" s="4" customFormat="1" ht="33" x14ac:dyDescent="0.25">
      <c r="A1113" s="18">
        <f>IF(B1113&lt;&gt;"",SUBTOTAL(103,B$9:$B1113))</f>
        <v>1105</v>
      </c>
      <c r="B1113" s="18" t="s">
        <v>3163</v>
      </c>
      <c r="C1113" s="19" t="s">
        <v>1936</v>
      </c>
      <c r="D1113" s="20" t="s">
        <v>163</v>
      </c>
      <c r="E1113" s="18" t="s">
        <v>3084</v>
      </c>
      <c r="F1113" s="21" t="s">
        <v>3164</v>
      </c>
      <c r="G1113" s="18" t="s">
        <v>2796</v>
      </c>
      <c r="H1113" s="23"/>
      <c r="I1113" s="24" t="s">
        <v>2771</v>
      </c>
      <c r="M1113" s="35" t="s">
        <v>2772</v>
      </c>
      <c r="N1113" s="4" t="s">
        <v>24</v>
      </c>
    </row>
    <row r="1114" spans="1:14" s="4" customFormat="1" ht="33" x14ac:dyDescent="0.25">
      <c r="A1114" s="18">
        <f>IF(B1114&lt;&gt;"",SUBTOTAL(103,B$9:$B1114))</f>
        <v>1106</v>
      </c>
      <c r="B1114" s="18" t="s">
        <v>3165</v>
      </c>
      <c r="C1114" s="19" t="s">
        <v>3166</v>
      </c>
      <c r="D1114" s="20" t="s">
        <v>163</v>
      </c>
      <c r="E1114" s="18" t="s">
        <v>3084</v>
      </c>
      <c r="F1114" s="21" t="s">
        <v>3167</v>
      </c>
      <c r="G1114" s="18" t="s">
        <v>3141</v>
      </c>
      <c r="H1114" s="23"/>
      <c r="I1114" s="24" t="s">
        <v>3122</v>
      </c>
      <c r="M1114" s="35" t="s">
        <v>3123</v>
      </c>
      <c r="N1114" s="4" t="s">
        <v>24</v>
      </c>
    </row>
    <row r="1115" spans="1:14" s="4" customFormat="1" ht="49.5" x14ac:dyDescent="0.25">
      <c r="A1115" s="18">
        <f>IF(B1115&lt;&gt;"",SUBTOTAL(103,B$9:$B1115))</f>
        <v>1107</v>
      </c>
      <c r="B1115" s="18" t="s">
        <v>3168</v>
      </c>
      <c r="C1115" s="19" t="s">
        <v>1047</v>
      </c>
      <c r="D1115" s="20" t="s">
        <v>700</v>
      </c>
      <c r="E1115" s="18" t="s">
        <v>3084</v>
      </c>
      <c r="F1115" s="21" t="s">
        <v>3169</v>
      </c>
      <c r="G1115" s="18" t="s">
        <v>3138</v>
      </c>
      <c r="H1115" s="23"/>
      <c r="I1115" s="24" t="s">
        <v>3122</v>
      </c>
      <c r="M1115" s="35" t="s">
        <v>3123</v>
      </c>
      <c r="N1115" s="4" t="s">
        <v>24</v>
      </c>
    </row>
    <row r="1116" spans="1:14" s="4" customFormat="1" ht="33" x14ac:dyDescent="0.25">
      <c r="A1116" s="18">
        <f>IF(B1116&lt;&gt;"",SUBTOTAL(103,B$9:$B1116))</f>
        <v>1108</v>
      </c>
      <c r="B1116" s="18" t="s">
        <v>3170</v>
      </c>
      <c r="C1116" s="19" t="s">
        <v>1565</v>
      </c>
      <c r="D1116" s="20" t="s">
        <v>700</v>
      </c>
      <c r="E1116" s="18" t="s">
        <v>3084</v>
      </c>
      <c r="F1116" s="21" t="s">
        <v>3171</v>
      </c>
      <c r="G1116" s="18" t="s">
        <v>3172</v>
      </c>
      <c r="H1116" s="23"/>
      <c r="I1116" s="24" t="s">
        <v>3122</v>
      </c>
      <c r="M1116" s="35" t="s">
        <v>3123</v>
      </c>
      <c r="N1116" s="4" t="s">
        <v>24</v>
      </c>
    </row>
    <row r="1117" spans="1:14" s="4" customFormat="1" ht="33" x14ac:dyDescent="0.25">
      <c r="A1117" s="18">
        <f>IF(B1117&lt;&gt;"",SUBTOTAL(103,B$9:$B1117))</f>
        <v>1109</v>
      </c>
      <c r="B1117" s="18" t="s">
        <v>3173</v>
      </c>
      <c r="C1117" s="19" t="s">
        <v>180</v>
      </c>
      <c r="D1117" s="20" t="s">
        <v>2600</v>
      </c>
      <c r="E1117" s="18" t="s">
        <v>3084</v>
      </c>
      <c r="F1117" s="21" t="s">
        <v>3174</v>
      </c>
      <c r="G1117" s="18" t="s">
        <v>3159</v>
      </c>
      <c r="H1117" s="23"/>
      <c r="I1117" s="24" t="s">
        <v>3122</v>
      </c>
      <c r="M1117" s="35" t="s">
        <v>3123</v>
      </c>
      <c r="N1117" s="4" t="s">
        <v>24</v>
      </c>
    </row>
    <row r="1118" spans="1:14" s="4" customFormat="1" ht="33" x14ac:dyDescent="0.25">
      <c r="A1118" s="18">
        <f>IF(B1118&lt;&gt;"",SUBTOTAL(103,B$9:$B1118))</f>
        <v>1110</v>
      </c>
      <c r="B1118" s="18" t="s">
        <v>3175</v>
      </c>
      <c r="C1118" s="19" t="s">
        <v>1380</v>
      </c>
      <c r="D1118" s="20" t="s">
        <v>580</v>
      </c>
      <c r="E1118" s="18" t="s">
        <v>3084</v>
      </c>
      <c r="F1118" s="21" t="s">
        <v>3176</v>
      </c>
      <c r="G1118" s="18" t="s">
        <v>3162</v>
      </c>
      <c r="H1118" s="23"/>
      <c r="I1118" s="24" t="s">
        <v>3122</v>
      </c>
      <c r="M1118" s="35" t="s">
        <v>3123</v>
      </c>
      <c r="N1118" s="4" t="s">
        <v>24</v>
      </c>
    </row>
    <row r="1119" spans="1:14" s="4" customFormat="1" ht="33" x14ac:dyDescent="0.25">
      <c r="A1119" s="18">
        <f>IF(B1119&lt;&gt;"",SUBTOTAL(103,B$9:$B1119))</f>
        <v>1111</v>
      </c>
      <c r="B1119" s="18" t="s">
        <v>3177</v>
      </c>
      <c r="C1119" s="19" t="s">
        <v>543</v>
      </c>
      <c r="D1119" s="20" t="s">
        <v>305</v>
      </c>
      <c r="E1119" s="18" t="s">
        <v>3084</v>
      </c>
      <c r="F1119" s="21" t="s">
        <v>3178</v>
      </c>
      <c r="G1119" s="18" t="s">
        <v>3162</v>
      </c>
      <c r="H1119" s="23"/>
      <c r="I1119" s="24" t="s">
        <v>3122</v>
      </c>
      <c r="M1119" s="35" t="s">
        <v>3123</v>
      </c>
      <c r="N1119" s="4" t="s">
        <v>24</v>
      </c>
    </row>
    <row r="1120" spans="1:14" s="4" customFormat="1" ht="33" x14ac:dyDescent="0.25">
      <c r="A1120" s="18">
        <f>IF(B1120&lt;&gt;"",SUBTOTAL(103,B$9:$B1120))</f>
        <v>1112</v>
      </c>
      <c r="B1120" s="18" t="s">
        <v>3179</v>
      </c>
      <c r="C1120" s="19" t="s">
        <v>3180</v>
      </c>
      <c r="D1120" s="20" t="s">
        <v>186</v>
      </c>
      <c r="E1120" s="18" t="s">
        <v>3084</v>
      </c>
      <c r="F1120" s="21" t="s">
        <v>3181</v>
      </c>
      <c r="G1120" s="18" t="s">
        <v>3182</v>
      </c>
      <c r="H1120" s="23"/>
      <c r="I1120" s="24" t="s">
        <v>3122</v>
      </c>
      <c r="M1120" s="36" t="s">
        <v>3123</v>
      </c>
      <c r="N1120" s="4" t="s">
        <v>24</v>
      </c>
    </row>
    <row r="1121" spans="1:14" s="4" customFormat="1" ht="33" x14ac:dyDescent="0.25">
      <c r="A1121" s="18">
        <f>IF(B1121&lt;&gt;"",SUBTOTAL(103,B$9:$B1121))</f>
        <v>1113</v>
      </c>
      <c r="B1121" s="18" t="s">
        <v>3183</v>
      </c>
      <c r="C1121" s="19" t="s">
        <v>386</v>
      </c>
      <c r="D1121" s="20" t="s">
        <v>186</v>
      </c>
      <c r="E1121" s="18" t="s">
        <v>3084</v>
      </c>
      <c r="F1121" s="21" t="s">
        <v>3184</v>
      </c>
      <c r="G1121" s="18" t="s">
        <v>2796</v>
      </c>
      <c r="H1121" s="23"/>
      <c r="I1121" s="24" t="s">
        <v>2771</v>
      </c>
      <c r="M1121" s="35" t="s">
        <v>2772</v>
      </c>
      <c r="N1121" s="4" t="s">
        <v>24</v>
      </c>
    </row>
    <row r="1122" spans="1:14" s="4" customFormat="1" ht="33" x14ac:dyDescent="0.25">
      <c r="A1122" s="18">
        <f>IF(B1122&lt;&gt;"",SUBTOTAL(103,B$9:$B1122))</f>
        <v>1114</v>
      </c>
      <c r="B1122" s="18" t="s">
        <v>3185</v>
      </c>
      <c r="C1122" s="19" t="s">
        <v>2309</v>
      </c>
      <c r="D1122" s="20" t="s">
        <v>186</v>
      </c>
      <c r="E1122" s="18" t="s">
        <v>3084</v>
      </c>
      <c r="F1122" s="21" t="s">
        <v>3186</v>
      </c>
      <c r="G1122" s="18" t="s">
        <v>3162</v>
      </c>
      <c r="H1122" s="23"/>
      <c r="I1122" s="24" t="s">
        <v>3122</v>
      </c>
      <c r="M1122" s="35" t="s">
        <v>3123</v>
      </c>
      <c r="N1122" s="4" t="s">
        <v>24</v>
      </c>
    </row>
    <row r="1123" spans="1:14" s="4" customFormat="1" ht="49.5" x14ac:dyDescent="0.25">
      <c r="A1123" s="18">
        <f>IF(B1123&lt;&gt;"",SUBTOTAL(103,B$9:$B1123))</f>
        <v>1115</v>
      </c>
      <c r="B1123" s="18" t="s">
        <v>3187</v>
      </c>
      <c r="C1123" s="19" t="s">
        <v>3188</v>
      </c>
      <c r="D1123" s="20" t="s">
        <v>938</v>
      </c>
      <c r="E1123" s="18" t="s">
        <v>3084</v>
      </c>
      <c r="F1123" s="21" t="s">
        <v>3189</v>
      </c>
      <c r="G1123" s="18" t="s">
        <v>3162</v>
      </c>
      <c r="H1123" s="23"/>
      <c r="I1123" s="24" t="s">
        <v>3122</v>
      </c>
      <c r="M1123" s="36" t="s">
        <v>3123</v>
      </c>
      <c r="N1123" s="4" t="s">
        <v>24</v>
      </c>
    </row>
    <row r="1124" spans="1:14" s="4" customFormat="1" ht="33" x14ac:dyDescent="0.25">
      <c r="A1124" s="18">
        <f>IF(B1124&lt;&gt;"",SUBTOTAL(103,B$9:$B1124))</f>
        <v>1116</v>
      </c>
      <c r="B1124" s="18" t="s">
        <v>3190</v>
      </c>
      <c r="C1124" s="19" t="s">
        <v>583</v>
      </c>
      <c r="D1124" s="20" t="s">
        <v>3191</v>
      </c>
      <c r="E1124" s="18" t="s">
        <v>3084</v>
      </c>
      <c r="F1124" s="21" t="s">
        <v>3192</v>
      </c>
      <c r="G1124" s="18" t="s">
        <v>3129</v>
      </c>
      <c r="H1124" s="23"/>
      <c r="I1124" s="24" t="s">
        <v>3122</v>
      </c>
      <c r="M1124" s="35" t="s">
        <v>3123</v>
      </c>
      <c r="N1124" s="4" t="s">
        <v>24</v>
      </c>
    </row>
    <row r="1125" spans="1:14" s="4" customFormat="1" ht="33" x14ac:dyDescent="0.25">
      <c r="A1125" s="18">
        <f>IF(B1125&lt;&gt;"",SUBTOTAL(103,B$9:$B1125))</f>
        <v>1117</v>
      </c>
      <c r="B1125" s="18" t="s">
        <v>3193</v>
      </c>
      <c r="C1125" s="19" t="s">
        <v>364</v>
      </c>
      <c r="D1125" s="20" t="s">
        <v>198</v>
      </c>
      <c r="E1125" s="18" t="s">
        <v>3084</v>
      </c>
      <c r="F1125" s="21" t="s">
        <v>3194</v>
      </c>
      <c r="G1125" s="18" t="s">
        <v>3162</v>
      </c>
      <c r="H1125" s="23"/>
      <c r="I1125" s="24" t="s">
        <v>3122</v>
      </c>
      <c r="M1125" s="35" t="s">
        <v>3123</v>
      </c>
      <c r="N1125" s="4" t="s">
        <v>24</v>
      </c>
    </row>
    <row r="1126" spans="1:14" s="4" customFormat="1" ht="33" x14ac:dyDescent="0.25">
      <c r="A1126" s="18">
        <f>IF(B1126&lt;&gt;"",SUBTOTAL(103,B$9:$B1126))</f>
        <v>1118</v>
      </c>
      <c r="B1126" s="18" t="s">
        <v>3195</v>
      </c>
      <c r="C1126" s="19" t="s">
        <v>3196</v>
      </c>
      <c r="D1126" s="20" t="s">
        <v>29</v>
      </c>
      <c r="E1126" s="18" t="s">
        <v>3197</v>
      </c>
      <c r="F1126" s="21" t="s">
        <v>3198</v>
      </c>
      <c r="G1126" s="18" t="s">
        <v>3162</v>
      </c>
      <c r="H1126" s="23"/>
      <c r="I1126" s="24" t="s">
        <v>3122</v>
      </c>
      <c r="M1126" s="35" t="s">
        <v>3123</v>
      </c>
      <c r="N1126" s="4" t="s">
        <v>24</v>
      </c>
    </row>
    <row r="1127" spans="1:14" s="4" customFormat="1" ht="33" x14ac:dyDescent="0.25">
      <c r="A1127" s="18">
        <f>IF(B1127&lt;&gt;"",SUBTOTAL(103,B$9:$B1127))</f>
        <v>1119</v>
      </c>
      <c r="B1127" s="18" t="s">
        <v>3199</v>
      </c>
      <c r="C1127" s="19" t="s">
        <v>1071</v>
      </c>
      <c r="D1127" s="20" t="s">
        <v>29</v>
      </c>
      <c r="E1127" s="18" t="s">
        <v>3197</v>
      </c>
      <c r="F1127" s="21" t="s">
        <v>3200</v>
      </c>
      <c r="G1127" s="18" t="s">
        <v>3162</v>
      </c>
      <c r="H1127" s="23"/>
      <c r="I1127" s="24" t="s">
        <v>3122</v>
      </c>
      <c r="M1127" s="35" t="s">
        <v>3123</v>
      </c>
      <c r="N1127" s="4" t="s">
        <v>24</v>
      </c>
    </row>
    <row r="1128" spans="1:14" s="4" customFormat="1" ht="33" x14ac:dyDescent="0.25">
      <c r="A1128" s="18">
        <f>IF(B1128&lt;&gt;"",SUBTOTAL(103,B$9:$B1128))</f>
        <v>1120</v>
      </c>
      <c r="B1128" s="18" t="s">
        <v>3201</v>
      </c>
      <c r="C1128" s="19" t="s">
        <v>509</v>
      </c>
      <c r="D1128" s="20" t="s">
        <v>29</v>
      </c>
      <c r="E1128" s="18" t="s">
        <v>3197</v>
      </c>
      <c r="F1128" s="21" t="s">
        <v>3202</v>
      </c>
      <c r="G1128" s="18" t="s">
        <v>3126</v>
      </c>
      <c r="H1128" s="23"/>
      <c r="I1128" s="24" t="s">
        <v>3122</v>
      </c>
      <c r="M1128" s="35" t="s">
        <v>3123</v>
      </c>
      <c r="N1128" s="4" t="s">
        <v>24</v>
      </c>
    </row>
    <row r="1129" spans="1:14" s="4" customFormat="1" ht="33" x14ac:dyDescent="0.25">
      <c r="A1129" s="18">
        <f>IF(B1129&lt;&gt;"",SUBTOTAL(103,B$9:$B1129))</f>
        <v>1121</v>
      </c>
      <c r="B1129" s="18" t="s">
        <v>3203</v>
      </c>
      <c r="C1129" s="19" t="s">
        <v>1412</v>
      </c>
      <c r="D1129" s="20" t="s">
        <v>29</v>
      </c>
      <c r="E1129" s="18" t="s">
        <v>3197</v>
      </c>
      <c r="F1129" s="21" t="s">
        <v>3204</v>
      </c>
      <c r="G1129" s="18" t="s">
        <v>3172</v>
      </c>
      <c r="H1129" s="23"/>
      <c r="I1129" s="24" t="s">
        <v>3122</v>
      </c>
      <c r="M1129" s="35" t="s">
        <v>3123</v>
      </c>
      <c r="N1129" s="4" t="s">
        <v>24</v>
      </c>
    </row>
    <row r="1130" spans="1:14" s="4" customFormat="1" ht="33" x14ac:dyDescent="0.25">
      <c r="A1130" s="18">
        <f>IF(B1130&lt;&gt;"",SUBTOTAL(103,B$9:$B1130))</f>
        <v>1122</v>
      </c>
      <c r="B1130" s="18" t="s">
        <v>3205</v>
      </c>
      <c r="C1130" s="19" t="s">
        <v>3055</v>
      </c>
      <c r="D1130" s="20" t="s">
        <v>2736</v>
      </c>
      <c r="E1130" s="18" t="s">
        <v>3197</v>
      </c>
      <c r="F1130" s="21" t="s">
        <v>3206</v>
      </c>
      <c r="G1130" s="18" t="s">
        <v>3172</v>
      </c>
      <c r="H1130" s="23"/>
      <c r="I1130" s="24" t="s">
        <v>3122</v>
      </c>
      <c r="M1130" s="35" t="s">
        <v>3123</v>
      </c>
      <c r="N1130" s="4" t="s">
        <v>24</v>
      </c>
    </row>
    <row r="1131" spans="1:14" s="4" customFormat="1" ht="33" x14ac:dyDescent="0.25">
      <c r="A1131" s="18">
        <f>IF(B1131&lt;&gt;"",SUBTOTAL(103,B$9:$B1131))</f>
        <v>1123</v>
      </c>
      <c r="B1131" s="18" t="s">
        <v>3207</v>
      </c>
      <c r="C1131" s="19" t="s">
        <v>1837</v>
      </c>
      <c r="D1131" s="20" t="s">
        <v>2019</v>
      </c>
      <c r="E1131" s="18" t="s">
        <v>3197</v>
      </c>
      <c r="F1131" s="21" t="s">
        <v>3208</v>
      </c>
      <c r="G1131" s="18" t="s">
        <v>3182</v>
      </c>
      <c r="H1131" s="23"/>
      <c r="I1131" s="24" t="s">
        <v>3122</v>
      </c>
      <c r="M1131" s="35" t="s">
        <v>3123</v>
      </c>
      <c r="N1131" s="4" t="s">
        <v>24</v>
      </c>
    </row>
    <row r="1132" spans="1:14" s="4" customFormat="1" ht="33" x14ac:dyDescent="0.25">
      <c r="A1132" s="18">
        <f>IF(B1132&lt;&gt;"",SUBTOTAL(103,B$9:$B1132))</f>
        <v>1124</v>
      </c>
      <c r="B1132" s="18" t="s">
        <v>3209</v>
      </c>
      <c r="C1132" s="19" t="s">
        <v>788</v>
      </c>
      <c r="D1132" s="20" t="s">
        <v>760</v>
      </c>
      <c r="E1132" s="18" t="s">
        <v>3197</v>
      </c>
      <c r="F1132" s="21" t="s">
        <v>3210</v>
      </c>
      <c r="G1132" s="18" t="s">
        <v>3172</v>
      </c>
      <c r="H1132" s="23"/>
      <c r="I1132" s="24" t="s">
        <v>3122</v>
      </c>
      <c r="M1132" s="35" t="s">
        <v>3123</v>
      </c>
      <c r="N1132" s="4" t="s">
        <v>24</v>
      </c>
    </row>
    <row r="1133" spans="1:14" s="4" customFormat="1" ht="33" x14ac:dyDescent="0.25">
      <c r="A1133" s="18">
        <f>IF(B1133&lt;&gt;"",SUBTOTAL(103,B$9:$B1133))</f>
        <v>1125</v>
      </c>
      <c r="B1133" s="18" t="s">
        <v>3211</v>
      </c>
      <c r="C1133" s="19" t="s">
        <v>1556</v>
      </c>
      <c r="D1133" s="20" t="s">
        <v>487</v>
      </c>
      <c r="E1133" s="18" t="s">
        <v>3197</v>
      </c>
      <c r="F1133" s="21" t="s">
        <v>3212</v>
      </c>
      <c r="G1133" s="18" t="s">
        <v>3213</v>
      </c>
      <c r="H1133" s="23"/>
      <c r="I1133" s="24" t="s">
        <v>3122</v>
      </c>
      <c r="M1133" s="35" t="s">
        <v>3123</v>
      </c>
      <c r="N1133" s="4" t="s">
        <v>24</v>
      </c>
    </row>
    <row r="1134" spans="1:14" s="4" customFormat="1" ht="33" x14ac:dyDescent="0.25">
      <c r="A1134" s="18">
        <f>IF(B1134&lt;&gt;"",SUBTOTAL(103,B$9:$B1134))</f>
        <v>1126</v>
      </c>
      <c r="B1134" s="18" t="s">
        <v>3214</v>
      </c>
      <c r="C1134" s="19" t="s">
        <v>364</v>
      </c>
      <c r="D1134" s="20" t="s">
        <v>232</v>
      </c>
      <c r="E1134" s="18" t="s">
        <v>3197</v>
      </c>
      <c r="F1134" s="21" t="s">
        <v>3215</v>
      </c>
      <c r="G1134" s="18" t="s">
        <v>3141</v>
      </c>
      <c r="H1134" s="23"/>
      <c r="I1134" s="24" t="s">
        <v>3122</v>
      </c>
      <c r="M1134" s="35" t="s">
        <v>3123</v>
      </c>
      <c r="N1134" s="4" t="s">
        <v>24</v>
      </c>
    </row>
    <row r="1135" spans="1:14" s="4" customFormat="1" ht="33" x14ac:dyDescent="0.25">
      <c r="A1135" s="18">
        <f>IF(B1135&lt;&gt;"",SUBTOTAL(103,B$9:$B1135))</f>
        <v>1127</v>
      </c>
      <c r="B1135" s="18" t="s">
        <v>3216</v>
      </c>
      <c r="C1135" s="19" t="s">
        <v>364</v>
      </c>
      <c r="D1135" s="20" t="s">
        <v>2533</v>
      </c>
      <c r="E1135" s="18" t="s">
        <v>3197</v>
      </c>
      <c r="F1135" s="21" t="s">
        <v>3217</v>
      </c>
      <c r="G1135" s="18" t="s">
        <v>3213</v>
      </c>
      <c r="H1135" s="23"/>
      <c r="I1135" s="24" t="s">
        <v>3122</v>
      </c>
      <c r="M1135" s="35" t="s">
        <v>3123</v>
      </c>
      <c r="N1135" s="4" t="s">
        <v>24</v>
      </c>
    </row>
    <row r="1136" spans="1:14" s="4" customFormat="1" ht="33" x14ac:dyDescent="0.25">
      <c r="A1136" s="18">
        <f>IF(B1136&lt;&gt;"",SUBTOTAL(103,B$9:$B1136))</f>
        <v>1128</v>
      </c>
      <c r="B1136" s="18" t="s">
        <v>3218</v>
      </c>
      <c r="C1136" s="19" t="s">
        <v>364</v>
      </c>
      <c r="D1136" s="20" t="s">
        <v>78</v>
      </c>
      <c r="E1136" s="18" t="s">
        <v>3197</v>
      </c>
      <c r="F1136" s="21" t="s">
        <v>3219</v>
      </c>
      <c r="G1136" s="18" t="s">
        <v>3213</v>
      </c>
      <c r="H1136" s="23"/>
      <c r="I1136" s="24" t="s">
        <v>3122</v>
      </c>
      <c r="M1136" s="35" t="s">
        <v>3123</v>
      </c>
      <c r="N1136" s="4" t="s">
        <v>24</v>
      </c>
    </row>
    <row r="1137" spans="1:14" s="4" customFormat="1" ht="33" x14ac:dyDescent="0.25">
      <c r="A1137" s="18">
        <f>IF(B1137&lt;&gt;"",SUBTOTAL(103,B$9:$B1137))</f>
        <v>1129</v>
      </c>
      <c r="B1137" s="18" t="s">
        <v>3220</v>
      </c>
      <c r="C1137" s="19" t="s">
        <v>987</v>
      </c>
      <c r="D1137" s="20" t="s">
        <v>370</v>
      </c>
      <c r="E1137" s="18" t="s">
        <v>3197</v>
      </c>
      <c r="F1137" s="21" t="s">
        <v>3221</v>
      </c>
      <c r="G1137" s="18" t="s">
        <v>3172</v>
      </c>
      <c r="H1137" s="23"/>
      <c r="I1137" s="24" t="s">
        <v>3122</v>
      </c>
      <c r="M1137" s="36" t="s">
        <v>3123</v>
      </c>
      <c r="N1137" s="4" t="s">
        <v>24</v>
      </c>
    </row>
    <row r="1138" spans="1:14" s="4" customFormat="1" ht="33" x14ac:dyDescent="0.25">
      <c r="A1138" s="18">
        <f>IF(B1138&lt;&gt;"",SUBTOTAL(103,B$9:$B1138))</f>
        <v>1130</v>
      </c>
      <c r="B1138" s="18" t="s">
        <v>3222</v>
      </c>
      <c r="C1138" s="19" t="s">
        <v>189</v>
      </c>
      <c r="D1138" s="20" t="s">
        <v>87</v>
      </c>
      <c r="E1138" s="18" t="s">
        <v>3197</v>
      </c>
      <c r="F1138" s="21" t="s">
        <v>3223</v>
      </c>
      <c r="G1138" s="18" t="s">
        <v>3182</v>
      </c>
      <c r="H1138" s="23"/>
      <c r="I1138" s="24" t="s">
        <v>3122</v>
      </c>
      <c r="M1138" s="35" t="s">
        <v>3123</v>
      </c>
      <c r="N1138" s="4" t="s">
        <v>24</v>
      </c>
    </row>
    <row r="1139" spans="1:14" s="4" customFormat="1" ht="33" x14ac:dyDescent="0.25">
      <c r="A1139" s="18">
        <f>IF(B1139&lt;&gt;"",SUBTOTAL(103,B$9:$B1139))</f>
        <v>1131</v>
      </c>
      <c r="B1139" s="18" t="s">
        <v>3224</v>
      </c>
      <c r="C1139" s="19" t="s">
        <v>364</v>
      </c>
      <c r="D1139" s="20" t="s">
        <v>87</v>
      </c>
      <c r="E1139" s="18" t="s">
        <v>3197</v>
      </c>
      <c r="F1139" s="21" t="s">
        <v>3225</v>
      </c>
      <c r="G1139" s="18" t="s">
        <v>3141</v>
      </c>
      <c r="H1139" s="23"/>
      <c r="I1139" s="24" t="s">
        <v>3122</v>
      </c>
      <c r="M1139" s="35" t="s">
        <v>3123</v>
      </c>
      <c r="N1139" s="4" t="s">
        <v>24</v>
      </c>
    </row>
    <row r="1140" spans="1:14" s="4" customFormat="1" ht="33" x14ac:dyDescent="0.25">
      <c r="A1140" s="18">
        <f>IF(B1140&lt;&gt;"",SUBTOTAL(103,B$9:$B1140))</f>
        <v>1132</v>
      </c>
      <c r="B1140" s="18" t="s">
        <v>3226</v>
      </c>
      <c r="C1140" s="19" t="s">
        <v>3227</v>
      </c>
      <c r="D1140" s="20" t="s">
        <v>96</v>
      </c>
      <c r="E1140" s="18" t="s">
        <v>3197</v>
      </c>
      <c r="F1140" s="21" t="s">
        <v>3228</v>
      </c>
      <c r="G1140" s="18" t="s">
        <v>3213</v>
      </c>
      <c r="H1140" s="23"/>
      <c r="I1140" s="24" t="s">
        <v>3122</v>
      </c>
      <c r="M1140" s="35" t="s">
        <v>3123</v>
      </c>
      <c r="N1140" s="4" t="s">
        <v>24</v>
      </c>
    </row>
    <row r="1141" spans="1:14" s="4" customFormat="1" ht="33" x14ac:dyDescent="0.25">
      <c r="A1141" s="18">
        <f>IF(B1141&lt;&gt;"",SUBTOTAL(103,B$9:$B1141))</f>
        <v>1133</v>
      </c>
      <c r="B1141" s="18" t="s">
        <v>3229</v>
      </c>
      <c r="C1141" s="19" t="s">
        <v>3230</v>
      </c>
      <c r="D1141" s="20" t="s">
        <v>96</v>
      </c>
      <c r="E1141" s="18" t="s">
        <v>3197</v>
      </c>
      <c r="F1141" s="21" t="s">
        <v>3231</v>
      </c>
      <c r="G1141" s="18" t="s">
        <v>3182</v>
      </c>
      <c r="H1141" s="23"/>
      <c r="I1141" s="24" t="s">
        <v>3122</v>
      </c>
      <c r="M1141" s="35" t="s">
        <v>3123</v>
      </c>
      <c r="N1141" s="4" t="s">
        <v>24</v>
      </c>
    </row>
    <row r="1142" spans="1:14" s="4" customFormat="1" ht="33" x14ac:dyDescent="0.25">
      <c r="A1142" s="18">
        <f>IF(B1142&lt;&gt;"",SUBTOTAL(103,B$9:$B1142))</f>
        <v>1134</v>
      </c>
      <c r="B1142" s="18" t="s">
        <v>3232</v>
      </c>
      <c r="C1142" s="19" t="s">
        <v>64</v>
      </c>
      <c r="D1142" s="20" t="s">
        <v>516</v>
      </c>
      <c r="E1142" s="18" t="s">
        <v>3197</v>
      </c>
      <c r="F1142" s="21" t="s">
        <v>3233</v>
      </c>
      <c r="G1142" s="18" t="s">
        <v>3159</v>
      </c>
      <c r="H1142" s="23"/>
      <c r="I1142" s="24" t="s">
        <v>3122</v>
      </c>
      <c r="M1142" s="35" t="s">
        <v>3123</v>
      </c>
      <c r="N1142" s="4" t="s">
        <v>24</v>
      </c>
    </row>
    <row r="1143" spans="1:14" s="4" customFormat="1" ht="33" x14ac:dyDescent="0.25">
      <c r="A1143" s="18">
        <f>IF(B1143&lt;&gt;"",SUBTOTAL(103,B$9:$B1143))</f>
        <v>1135</v>
      </c>
      <c r="B1143" s="18" t="s">
        <v>3234</v>
      </c>
      <c r="C1143" s="19" t="s">
        <v>180</v>
      </c>
      <c r="D1143" s="20" t="s">
        <v>392</v>
      </c>
      <c r="E1143" s="18" t="s">
        <v>3197</v>
      </c>
      <c r="F1143" s="21" t="s">
        <v>3235</v>
      </c>
      <c r="G1143" s="18" t="s">
        <v>3141</v>
      </c>
      <c r="H1143" s="23"/>
      <c r="I1143" s="24" t="s">
        <v>3122</v>
      </c>
      <c r="M1143" s="35" t="s">
        <v>3123</v>
      </c>
      <c r="N1143" s="4" t="s">
        <v>24</v>
      </c>
    </row>
    <row r="1144" spans="1:14" s="4" customFormat="1" ht="33" x14ac:dyDescent="0.25">
      <c r="A1144" s="18">
        <f>IF(B1144&lt;&gt;"",SUBTOTAL(103,B$9:$B1144))</f>
        <v>1136</v>
      </c>
      <c r="B1144" s="18" t="s">
        <v>3236</v>
      </c>
      <c r="C1144" s="19" t="s">
        <v>3237</v>
      </c>
      <c r="D1144" s="20" t="s">
        <v>103</v>
      </c>
      <c r="E1144" s="18" t="s">
        <v>3197</v>
      </c>
      <c r="F1144" s="21" t="s">
        <v>3238</v>
      </c>
      <c r="G1144" s="18" t="s">
        <v>3213</v>
      </c>
      <c r="H1144" s="23"/>
      <c r="I1144" s="24" t="s">
        <v>3122</v>
      </c>
      <c r="M1144" s="36" t="s">
        <v>3123</v>
      </c>
      <c r="N1144" s="4" t="s">
        <v>24</v>
      </c>
    </row>
    <row r="1145" spans="1:14" s="4" customFormat="1" ht="33" x14ac:dyDescent="0.25">
      <c r="A1145" s="18">
        <f>IF(B1145&lt;&gt;"",SUBTOTAL(103,B$9:$B1145))</f>
        <v>1137</v>
      </c>
      <c r="B1145" s="18" t="s">
        <v>3239</v>
      </c>
      <c r="C1145" s="19" t="s">
        <v>3240</v>
      </c>
      <c r="D1145" s="20" t="s">
        <v>118</v>
      </c>
      <c r="E1145" s="18" t="s">
        <v>3197</v>
      </c>
      <c r="F1145" s="21" t="s">
        <v>3241</v>
      </c>
      <c r="G1145" s="18" t="s">
        <v>3141</v>
      </c>
      <c r="H1145" s="23"/>
      <c r="I1145" s="24" t="s">
        <v>3122</v>
      </c>
      <c r="M1145" s="36" t="s">
        <v>3123</v>
      </c>
      <c r="N1145" s="4" t="s">
        <v>24</v>
      </c>
    </row>
    <row r="1146" spans="1:14" s="4" customFormat="1" ht="33" x14ac:dyDescent="0.25">
      <c r="A1146" s="18">
        <f>IF(B1146&lt;&gt;"",SUBTOTAL(103,B$9:$B1146))</f>
        <v>1138</v>
      </c>
      <c r="B1146" s="18" t="s">
        <v>3242</v>
      </c>
      <c r="C1146" s="19" t="s">
        <v>180</v>
      </c>
      <c r="D1146" s="20" t="s">
        <v>408</v>
      </c>
      <c r="E1146" s="18" t="s">
        <v>3197</v>
      </c>
      <c r="F1146" s="21" t="s">
        <v>3243</v>
      </c>
      <c r="G1146" s="18" t="s">
        <v>3213</v>
      </c>
      <c r="H1146" s="23"/>
      <c r="I1146" s="24" t="s">
        <v>3122</v>
      </c>
      <c r="M1146" s="35" t="s">
        <v>3123</v>
      </c>
      <c r="N1146" s="4" t="s">
        <v>24</v>
      </c>
    </row>
    <row r="1147" spans="1:14" s="4" customFormat="1" ht="33" x14ac:dyDescent="0.25">
      <c r="A1147" s="18">
        <f>IF(B1147&lt;&gt;"",SUBTOTAL(103,B$9:$B1147))</f>
        <v>1139</v>
      </c>
      <c r="B1147" s="18" t="s">
        <v>3244</v>
      </c>
      <c r="C1147" s="19" t="s">
        <v>51</v>
      </c>
      <c r="D1147" s="20" t="s">
        <v>1571</v>
      </c>
      <c r="E1147" s="18" t="s">
        <v>3197</v>
      </c>
      <c r="F1147" s="21" t="s">
        <v>3245</v>
      </c>
      <c r="G1147" s="18" t="s">
        <v>3141</v>
      </c>
      <c r="H1147" s="23"/>
      <c r="I1147" s="24" t="s">
        <v>3122</v>
      </c>
      <c r="M1147" s="35" t="s">
        <v>3123</v>
      </c>
      <c r="N1147" s="4" t="s">
        <v>24</v>
      </c>
    </row>
    <row r="1148" spans="1:14" s="4" customFormat="1" ht="33" x14ac:dyDescent="0.25">
      <c r="A1148" s="18">
        <f>IF(B1148&lt;&gt;"",SUBTOTAL(103,B$9:$B1148))</f>
        <v>1140</v>
      </c>
      <c r="B1148" s="18" t="s">
        <v>3246</v>
      </c>
      <c r="C1148" s="19" t="s">
        <v>3247</v>
      </c>
      <c r="D1148" s="20" t="s">
        <v>673</v>
      </c>
      <c r="E1148" s="18" t="s">
        <v>3197</v>
      </c>
      <c r="F1148" s="21" t="s">
        <v>3248</v>
      </c>
      <c r="G1148" s="18" t="s">
        <v>3159</v>
      </c>
      <c r="H1148" s="23"/>
      <c r="I1148" s="24" t="s">
        <v>3122</v>
      </c>
      <c r="M1148" s="35" t="s">
        <v>3123</v>
      </c>
      <c r="N1148" s="4" t="s">
        <v>24</v>
      </c>
    </row>
    <row r="1149" spans="1:14" s="4" customFormat="1" ht="33" x14ac:dyDescent="0.25">
      <c r="A1149" s="18">
        <f>IF(B1149&lt;&gt;"",SUBTOTAL(103,B$9:$B1149))</f>
        <v>1141</v>
      </c>
      <c r="B1149" s="18" t="s">
        <v>3249</v>
      </c>
      <c r="C1149" s="19" t="s">
        <v>2382</v>
      </c>
      <c r="D1149" s="20" t="s">
        <v>136</v>
      </c>
      <c r="E1149" s="18" t="s">
        <v>3197</v>
      </c>
      <c r="F1149" s="21" t="s">
        <v>3250</v>
      </c>
      <c r="G1149" s="18" t="s">
        <v>3182</v>
      </c>
      <c r="H1149" s="23"/>
      <c r="I1149" s="24" t="s">
        <v>3122</v>
      </c>
      <c r="M1149" s="35" t="s">
        <v>3123</v>
      </c>
      <c r="N1149" s="4" t="s">
        <v>24</v>
      </c>
    </row>
    <row r="1150" spans="1:14" s="4" customFormat="1" ht="33" x14ac:dyDescent="0.25">
      <c r="A1150" s="18">
        <f>IF(B1150&lt;&gt;"",SUBTOTAL(103,B$9:$B1150))</f>
        <v>1142</v>
      </c>
      <c r="B1150" s="18" t="s">
        <v>3251</v>
      </c>
      <c r="C1150" s="19" t="s">
        <v>3252</v>
      </c>
      <c r="D1150" s="20" t="s">
        <v>136</v>
      </c>
      <c r="E1150" s="18" t="s">
        <v>3197</v>
      </c>
      <c r="F1150" s="21" t="s">
        <v>3253</v>
      </c>
      <c r="G1150" s="18" t="s">
        <v>3141</v>
      </c>
      <c r="H1150" s="23"/>
      <c r="I1150" s="24" t="s">
        <v>3122</v>
      </c>
      <c r="M1150" s="35" t="s">
        <v>3123</v>
      </c>
      <c r="N1150" s="4" t="s">
        <v>24</v>
      </c>
    </row>
    <row r="1151" spans="1:14" s="4" customFormat="1" ht="33" x14ac:dyDescent="0.25">
      <c r="A1151" s="18">
        <f>IF(B1151&lt;&gt;"",SUBTOTAL(103,B$9:$B1151))</f>
        <v>1143</v>
      </c>
      <c r="B1151" s="18" t="s">
        <v>3254</v>
      </c>
      <c r="C1151" s="19" t="s">
        <v>180</v>
      </c>
      <c r="D1151" s="20" t="s">
        <v>147</v>
      </c>
      <c r="E1151" s="18" t="s">
        <v>3197</v>
      </c>
      <c r="F1151" s="21" t="s">
        <v>3255</v>
      </c>
      <c r="G1151" s="18" t="s">
        <v>3172</v>
      </c>
      <c r="H1151" s="23"/>
      <c r="I1151" s="24" t="s">
        <v>3122</v>
      </c>
      <c r="M1151" s="36" t="s">
        <v>3123</v>
      </c>
      <c r="N1151" s="4" t="s">
        <v>24</v>
      </c>
    </row>
    <row r="1152" spans="1:14" s="4" customFormat="1" ht="33" x14ac:dyDescent="0.25">
      <c r="A1152" s="18">
        <f>IF(B1152&lt;&gt;"",SUBTOTAL(103,B$9:$B1152))</f>
        <v>1144</v>
      </c>
      <c r="B1152" s="18" t="s">
        <v>3256</v>
      </c>
      <c r="C1152" s="19" t="s">
        <v>122</v>
      </c>
      <c r="D1152" s="20" t="s">
        <v>155</v>
      </c>
      <c r="E1152" s="18" t="s">
        <v>3197</v>
      </c>
      <c r="F1152" s="21" t="s">
        <v>3257</v>
      </c>
      <c r="G1152" s="18" t="s">
        <v>3213</v>
      </c>
      <c r="H1152" s="23"/>
      <c r="I1152" s="24" t="s">
        <v>3122</v>
      </c>
      <c r="M1152" s="36" t="s">
        <v>3123</v>
      </c>
      <c r="N1152" s="4" t="s">
        <v>24</v>
      </c>
    </row>
    <row r="1153" spans="1:14" s="4" customFormat="1" ht="33" x14ac:dyDescent="0.25">
      <c r="A1153" s="18">
        <f>IF(B1153&lt;&gt;"",SUBTOTAL(103,B$9:$B1153))</f>
        <v>1145</v>
      </c>
      <c r="B1153" s="18" t="s">
        <v>3258</v>
      </c>
      <c r="C1153" s="19" t="s">
        <v>185</v>
      </c>
      <c r="D1153" s="20" t="s">
        <v>155</v>
      </c>
      <c r="E1153" s="18" t="s">
        <v>3197</v>
      </c>
      <c r="F1153" s="21" t="s">
        <v>3259</v>
      </c>
      <c r="G1153" s="18" t="s">
        <v>3182</v>
      </c>
      <c r="H1153" s="23"/>
      <c r="I1153" s="24" t="s">
        <v>3122</v>
      </c>
      <c r="M1153" s="35" t="s">
        <v>3123</v>
      </c>
      <c r="N1153" s="4" t="s">
        <v>24</v>
      </c>
    </row>
    <row r="1154" spans="1:14" s="4" customFormat="1" ht="33" x14ac:dyDescent="0.25">
      <c r="A1154" s="18">
        <f>IF(B1154&lt;&gt;"",SUBTOTAL(103,B$9:$B1154))</f>
        <v>1146</v>
      </c>
      <c r="B1154" s="18" t="s">
        <v>3260</v>
      </c>
      <c r="C1154" s="19" t="s">
        <v>433</v>
      </c>
      <c r="D1154" s="20" t="s">
        <v>424</v>
      </c>
      <c r="E1154" s="18" t="s">
        <v>3197</v>
      </c>
      <c r="F1154" s="21" t="s">
        <v>3261</v>
      </c>
      <c r="G1154" s="18" t="s">
        <v>3172</v>
      </c>
      <c r="H1154" s="23"/>
      <c r="I1154" s="24" t="s">
        <v>3122</v>
      </c>
      <c r="M1154" s="35" t="s">
        <v>3123</v>
      </c>
      <c r="N1154" s="4" t="s">
        <v>24</v>
      </c>
    </row>
    <row r="1155" spans="1:14" s="4" customFormat="1" ht="33" x14ac:dyDescent="0.25">
      <c r="A1155" s="18">
        <f>IF(B1155&lt;&gt;"",SUBTOTAL(103,B$9:$B1155))</f>
        <v>1147</v>
      </c>
      <c r="B1155" s="18" t="s">
        <v>3262</v>
      </c>
      <c r="C1155" s="19" t="s">
        <v>51</v>
      </c>
      <c r="D1155" s="20" t="s">
        <v>163</v>
      </c>
      <c r="E1155" s="18" t="s">
        <v>3197</v>
      </c>
      <c r="F1155" s="21" t="s">
        <v>3263</v>
      </c>
      <c r="G1155" s="18" t="s">
        <v>3213</v>
      </c>
      <c r="H1155" s="23"/>
      <c r="I1155" s="24" t="s">
        <v>3122</v>
      </c>
      <c r="M1155" s="35" t="s">
        <v>3123</v>
      </c>
      <c r="N1155" s="4" t="s">
        <v>24</v>
      </c>
    </row>
    <row r="1156" spans="1:14" s="4" customFormat="1" ht="33" x14ac:dyDescent="0.25">
      <c r="A1156" s="18">
        <f>IF(B1156&lt;&gt;"",SUBTOTAL(103,B$9:$B1156))</f>
        <v>1148</v>
      </c>
      <c r="B1156" s="18" t="s">
        <v>3264</v>
      </c>
      <c r="C1156" s="19" t="s">
        <v>1639</v>
      </c>
      <c r="D1156" s="20" t="s">
        <v>163</v>
      </c>
      <c r="E1156" s="18" t="s">
        <v>3197</v>
      </c>
      <c r="F1156" s="21" t="s">
        <v>3265</v>
      </c>
      <c r="G1156" s="18" t="s">
        <v>2796</v>
      </c>
      <c r="H1156" s="23"/>
      <c r="I1156" s="24" t="s">
        <v>2771</v>
      </c>
      <c r="M1156" s="35" t="s">
        <v>2772</v>
      </c>
      <c r="N1156" s="4" t="s">
        <v>24</v>
      </c>
    </row>
    <row r="1157" spans="1:14" s="4" customFormat="1" ht="33" x14ac:dyDescent="0.25">
      <c r="A1157" s="18">
        <f>IF(B1157&lt;&gt;"",SUBTOTAL(103,B$9:$B1157))</f>
        <v>1149</v>
      </c>
      <c r="B1157" s="18" t="s">
        <v>3266</v>
      </c>
      <c r="C1157" s="19" t="s">
        <v>3267</v>
      </c>
      <c r="D1157" s="20" t="s">
        <v>170</v>
      </c>
      <c r="E1157" s="18" t="s">
        <v>3197</v>
      </c>
      <c r="F1157" s="21" t="s">
        <v>3268</v>
      </c>
      <c r="G1157" s="18" t="s">
        <v>3182</v>
      </c>
      <c r="H1157" s="23"/>
      <c r="I1157" s="24" t="s">
        <v>3122</v>
      </c>
      <c r="M1157" s="35" t="s">
        <v>3123</v>
      </c>
      <c r="N1157" s="4" t="s">
        <v>24</v>
      </c>
    </row>
    <row r="1158" spans="1:14" s="4" customFormat="1" x14ac:dyDescent="0.25">
      <c r="A1158" s="18">
        <f>IF(B1158&lt;&gt;"",SUBTOTAL(103,B$9:$B1158))</f>
        <v>1150</v>
      </c>
      <c r="B1158" s="18" t="s">
        <v>3269</v>
      </c>
      <c r="C1158" s="19" t="s">
        <v>576</v>
      </c>
      <c r="D1158" s="20" t="s">
        <v>700</v>
      </c>
      <c r="E1158" s="18" t="s">
        <v>3197</v>
      </c>
      <c r="F1158" s="21" t="s">
        <v>3270</v>
      </c>
      <c r="G1158" s="18" t="s">
        <v>2796</v>
      </c>
      <c r="H1158" s="23"/>
      <c r="I1158" s="24" t="s">
        <v>2771</v>
      </c>
      <c r="M1158" s="35" t="s">
        <v>2772</v>
      </c>
      <c r="N1158" s="4" t="s">
        <v>24</v>
      </c>
    </row>
    <row r="1159" spans="1:14" s="4" customFormat="1" ht="33" x14ac:dyDescent="0.25">
      <c r="A1159" s="18">
        <f>IF(B1159&lt;&gt;"",SUBTOTAL(103,B$9:$B1159))</f>
        <v>1151</v>
      </c>
      <c r="B1159" s="18" t="s">
        <v>3271</v>
      </c>
      <c r="C1159" s="19" t="s">
        <v>3272</v>
      </c>
      <c r="D1159" s="20" t="s">
        <v>173</v>
      </c>
      <c r="E1159" s="18" t="s">
        <v>3197</v>
      </c>
      <c r="F1159" s="21" t="s">
        <v>3273</v>
      </c>
      <c r="G1159" s="18" t="s">
        <v>2796</v>
      </c>
      <c r="H1159" s="23"/>
      <c r="I1159" s="24" t="s">
        <v>2771</v>
      </c>
      <c r="M1159" s="35" t="s">
        <v>2772</v>
      </c>
      <c r="N1159" s="4" t="s">
        <v>24</v>
      </c>
    </row>
    <row r="1160" spans="1:14" s="4" customFormat="1" ht="33" x14ac:dyDescent="0.25">
      <c r="A1160" s="18">
        <f>IF(B1160&lt;&gt;"",SUBTOTAL(103,B$9:$B1160))</f>
        <v>1152</v>
      </c>
      <c r="B1160" s="18" t="s">
        <v>3274</v>
      </c>
      <c r="C1160" s="19" t="s">
        <v>1983</v>
      </c>
      <c r="D1160" s="20" t="s">
        <v>584</v>
      </c>
      <c r="E1160" s="18" t="s">
        <v>3197</v>
      </c>
      <c r="F1160" s="21" t="s">
        <v>3275</v>
      </c>
      <c r="G1160" s="18" t="s">
        <v>2796</v>
      </c>
      <c r="H1160" s="23"/>
      <c r="I1160" s="24" t="s">
        <v>2771</v>
      </c>
      <c r="M1160" s="35" t="s">
        <v>2772</v>
      </c>
      <c r="N1160" s="4" t="s">
        <v>24</v>
      </c>
    </row>
    <row r="1161" spans="1:14" s="4" customFormat="1" ht="33" x14ac:dyDescent="0.25">
      <c r="A1161" s="18">
        <f>IF(B1161&lt;&gt;"",SUBTOTAL(103,B$9:$B1161))</f>
        <v>1153</v>
      </c>
      <c r="B1161" s="18" t="s">
        <v>3276</v>
      </c>
      <c r="C1161" s="19" t="s">
        <v>150</v>
      </c>
      <c r="D1161" s="20" t="s">
        <v>186</v>
      </c>
      <c r="E1161" s="18" t="s">
        <v>3197</v>
      </c>
      <c r="F1161" s="21" t="s">
        <v>3277</v>
      </c>
      <c r="G1161" s="18" t="s">
        <v>3172</v>
      </c>
      <c r="H1161" s="23"/>
      <c r="I1161" s="24" t="s">
        <v>3122</v>
      </c>
      <c r="M1161" s="35" t="s">
        <v>3123</v>
      </c>
      <c r="N1161" s="4" t="s">
        <v>24</v>
      </c>
    </row>
    <row r="1162" spans="1:14" s="4" customFormat="1" ht="33" x14ac:dyDescent="0.25">
      <c r="A1162" s="18">
        <f>IF(B1162&lt;&gt;"",SUBTOTAL(103,B$9:$B1162))</f>
        <v>1154</v>
      </c>
      <c r="B1162" s="18" t="s">
        <v>3278</v>
      </c>
      <c r="C1162" s="19" t="s">
        <v>3279</v>
      </c>
      <c r="D1162" s="20" t="s">
        <v>186</v>
      </c>
      <c r="E1162" s="18" t="s">
        <v>3197</v>
      </c>
      <c r="F1162" s="21" t="s">
        <v>3280</v>
      </c>
      <c r="G1162" s="18" t="s">
        <v>3281</v>
      </c>
      <c r="H1162" s="23"/>
      <c r="I1162" s="24" t="s">
        <v>2771</v>
      </c>
      <c r="M1162" s="35" t="s">
        <v>2772</v>
      </c>
      <c r="N1162" s="4" t="s">
        <v>24</v>
      </c>
    </row>
    <row r="1163" spans="1:14" s="4" customFormat="1" ht="33" x14ac:dyDescent="0.25">
      <c r="A1163" s="18">
        <f>IF(B1163&lt;&gt;"",SUBTOTAL(103,B$9:$B1163))</f>
        <v>1155</v>
      </c>
      <c r="B1163" s="18" t="s">
        <v>3282</v>
      </c>
      <c r="C1163" s="19" t="s">
        <v>51</v>
      </c>
      <c r="D1163" s="20" t="s">
        <v>1673</v>
      </c>
      <c r="E1163" s="18" t="s">
        <v>3197</v>
      </c>
      <c r="F1163" s="21" t="s">
        <v>3283</v>
      </c>
      <c r="G1163" s="18" t="s">
        <v>3281</v>
      </c>
      <c r="H1163" s="23"/>
      <c r="I1163" s="24" t="s">
        <v>2771</v>
      </c>
      <c r="M1163" s="35" t="s">
        <v>2772</v>
      </c>
      <c r="N1163" s="4" t="s">
        <v>24</v>
      </c>
    </row>
    <row r="1164" spans="1:14" s="4" customFormat="1" ht="33" x14ac:dyDescent="0.25">
      <c r="A1164" s="18">
        <f>IF(B1164&lt;&gt;"",SUBTOTAL(103,B$9:$B1164))</f>
        <v>1156</v>
      </c>
      <c r="B1164" s="18" t="s">
        <v>3284</v>
      </c>
      <c r="C1164" s="19" t="s">
        <v>712</v>
      </c>
      <c r="D1164" s="20" t="s">
        <v>938</v>
      </c>
      <c r="E1164" s="18" t="s">
        <v>3197</v>
      </c>
      <c r="F1164" s="21" t="s">
        <v>3285</v>
      </c>
      <c r="G1164" s="18" t="s">
        <v>3281</v>
      </c>
      <c r="H1164" s="23"/>
      <c r="I1164" s="24" t="s">
        <v>2771</v>
      </c>
      <c r="M1164" s="35" t="s">
        <v>2772</v>
      </c>
      <c r="N1164" s="4" t="s">
        <v>24</v>
      </c>
    </row>
    <row r="1165" spans="1:14" s="4" customFormat="1" ht="33" x14ac:dyDescent="0.25">
      <c r="A1165" s="18">
        <f>IF(B1165&lt;&gt;"",SUBTOTAL(103,B$9:$B1165))</f>
        <v>1157</v>
      </c>
      <c r="B1165" s="18" t="s">
        <v>3286</v>
      </c>
      <c r="C1165" s="19" t="s">
        <v>364</v>
      </c>
      <c r="D1165" s="20" t="s">
        <v>847</v>
      </c>
      <c r="E1165" s="18" t="s">
        <v>3197</v>
      </c>
      <c r="F1165" s="21" t="s">
        <v>3287</v>
      </c>
      <c r="G1165" s="18" t="s">
        <v>3281</v>
      </c>
      <c r="H1165" s="23"/>
      <c r="I1165" s="24" t="s">
        <v>2771</v>
      </c>
      <c r="M1165" s="35" t="s">
        <v>2772</v>
      </c>
      <c r="N1165" s="4" t="s">
        <v>24</v>
      </c>
    </row>
    <row r="1166" spans="1:14" s="4" customFormat="1" ht="33" x14ac:dyDescent="0.25">
      <c r="A1166" s="18">
        <f>IF(B1166&lt;&gt;"",SUBTOTAL(103,B$9:$B1166))</f>
        <v>1158</v>
      </c>
      <c r="B1166" s="18" t="s">
        <v>3288</v>
      </c>
      <c r="C1166" s="19" t="s">
        <v>1657</v>
      </c>
      <c r="D1166" s="20" t="s">
        <v>198</v>
      </c>
      <c r="E1166" s="18" t="s">
        <v>3197</v>
      </c>
      <c r="F1166" s="21" t="s">
        <v>3289</v>
      </c>
      <c r="G1166" s="18" t="s">
        <v>3281</v>
      </c>
      <c r="H1166" s="23"/>
      <c r="I1166" s="24" t="s">
        <v>2771</v>
      </c>
      <c r="M1166" s="35" t="s">
        <v>2772</v>
      </c>
      <c r="N1166" s="4" t="s">
        <v>24</v>
      </c>
    </row>
    <row r="1167" spans="1:14" s="4" customFormat="1" ht="33" x14ac:dyDescent="0.25">
      <c r="A1167" s="18">
        <f>IF(B1167&lt;&gt;"",SUBTOTAL(103,B$9:$B1167))</f>
        <v>1159</v>
      </c>
      <c r="B1167" s="18" t="s">
        <v>3290</v>
      </c>
      <c r="C1167" s="19" t="s">
        <v>2103</v>
      </c>
      <c r="D1167" s="20" t="s">
        <v>19</v>
      </c>
      <c r="E1167" s="18" t="s">
        <v>3291</v>
      </c>
      <c r="F1167" s="21" t="s">
        <v>3292</v>
      </c>
      <c r="G1167" s="18" t="s">
        <v>3293</v>
      </c>
      <c r="H1167" s="23"/>
      <c r="I1167" s="24" t="s">
        <v>2771</v>
      </c>
      <c r="M1167" s="35" t="s">
        <v>2772</v>
      </c>
      <c r="N1167" s="4" t="s">
        <v>24</v>
      </c>
    </row>
    <row r="1168" spans="1:14" s="4" customFormat="1" ht="49.5" x14ac:dyDescent="0.25">
      <c r="A1168" s="18">
        <f>IF(B1168&lt;&gt;"",SUBTOTAL(103,B$9:$B1168))</f>
        <v>1160</v>
      </c>
      <c r="B1168" s="18" t="s">
        <v>3294</v>
      </c>
      <c r="C1168" s="19" t="s">
        <v>308</v>
      </c>
      <c r="D1168" s="20" t="s">
        <v>29</v>
      </c>
      <c r="E1168" s="18" t="s">
        <v>3291</v>
      </c>
      <c r="F1168" s="21" t="s">
        <v>3295</v>
      </c>
      <c r="G1168" s="18" t="s">
        <v>3293</v>
      </c>
      <c r="H1168" s="23"/>
      <c r="I1168" s="24" t="s">
        <v>2771</v>
      </c>
      <c r="M1168" s="35" t="s">
        <v>2772</v>
      </c>
      <c r="N1168" s="4" t="s">
        <v>24</v>
      </c>
    </row>
    <row r="1169" spans="1:14" s="4" customFormat="1" ht="49.5" x14ac:dyDescent="0.25">
      <c r="A1169" s="18">
        <f>IF(B1169&lt;&gt;"",SUBTOTAL(103,B$9:$B1169))</f>
        <v>1161</v>
      </c>
      <c r="B1169" s="18" t="s">
        <v>3296</v>
      </c>
      <c r="C1169" s="19" t="s">
        <v>314</v>
      </c>
      <c r="D1169" s="20" t="s">
        <v>29</v>
      </c>
      <c r="E1169" s="18" t="s">
        <v>3291</v>
      </c>
      <c r="F1169" s="21" t="s">
        <v>3297</v>
      </c>
      <c r="G1169" s="18" t="s">
        <v>3293</v>
      </c>
      <c r="H1169" s="23"/>
      <c r="I1169" s="24" t="s">
        <v>2771</v>
      </c>
      <c r="M1169" s="35" t="s">
        <v>2772</v>
      </c>
      <c r="N1169" s="4" t="s">
        <v>24</v>
      </c>
    </row>
    <row r="1170" spans="1:14" s="4" customFormat="1" ht="49.5" x14ac:dyDescent="0.25">
      <c r="A1170" s="18">
        <f>IF(B1170&lt;&gt;"",SUBTOTAL(103,B$9:$B1170))</f>
        <v>1162</v>
      </c>
      <c r="B1170" s="18" t="s">
        <v>3298</v>
      </c>
      <c r="C1170" s="19" t="s">
        <v>3299</v>
      </c>
      <c r="D1170" s="20" t="s">
        <v>36</v>
      </c>
      <c r="E1170" s="18" t="s">
        <v>3291</v>
      </c>
      <c r="F1170" s="21" t="s">
        <v>3300</v>
      </c>
      <c r="G1170" s="18" t="s">
        <v>3301</v>
      </c>
      <c r="H1170" s="23"/>
      <c r="I1170" s="24" t="s">
        <v>2771</v>
      </c>
      <c r="M1170" s="35" t="s">
        <v>2772</v>
      </c>
      <c r="N1170" s="4" t="s">
        <v>24</v>
      </c>
    </row>
    <row r="1171" spans="1:14" s="4" customFormat="1" ht="33" x14ac:dyDescent="0.25">
      <c r="A1171" s="18">
        <f>IF(B1171&lt;&gt;"",SUBTOTAL(103,B$9:$B1171))</f>
        <v>1163</v>
      </c>
      <c r="B1171" s="18" t="s">
        <v>3302</v>
      </c>
      <c r="C1171" s="19" t="s">
        <v>3303</v>
      </c>
      <c r="D1171" s="20" t="s">
        <v>760</v>
      </c>
      <c r="E1171" s="18" t="s">
        <v>3291</v>
      </c>
      <c r="F1171" s="21" t="s">
        <v>3304</v>
      </c>
      <c r="G1171" s="18" t="s">
        <v>3293</v>
      </c>
      <c r="H1171" s="23"/>
      <c r="I1171" s="24" t="s">
        <v>2771</v>
      </c>
      <c r="M1171" s="35" t="s">
        <v>2772</v>
      </c>
      <c r="N1171" s="4" t="s">
        <v>24</v>
      </c>
    </row>
    <row r="1172" spans="1:14" s="4" customFormat="1" ht="33" x14ac:dyDescent="0.25">
      <c r="A1172" s="18">
        <f>IF(B1172&lt;&gt;"",SUBTOTAL(103,B$9:$B1172))</f>
        <v>1164</v>
      </c>
      <c r="B1172" s="18" t="s">
        <v>3305</v>
      </c>
      <c r="C1172" s="19" t="s">
        <v>51</v>
      </c>
      <c r="D1172" s="20" t="s">
        <v>228</v>
      </c>
      <c r="E1172" s="18" t="s">
        <v>3291</v>
      </c>
      <c r="F1172" s="21" t="s">
        <v>3306</v>
      </c>
      <c r="G1172" s="18" t="s">
        <v>3293</v>
      </c>
      <c r="H1172" s="23"/>
      <c r="I1172" s="24" t="s">
        <v>2771</v>
      </c>
      <c r="M1172" s="35" t="s">
        <v>2772</v>
      </c>
      <c r="N1172" s="4" t="s">
        <v>24</v>
      </c>
    </row>
    <row r="1173" spans="1:14" s="4" customFormat="1" ht="33" x14ac:dyDescent="0.25">
      <c r="A1173" s="18">
        <f>IF(B1173&lt;&gt;"",SUBTOTAL(103,B$9:$B1173))</f>
        <v>1165</v>
      </c>
      <c r="B1173" s="18" t="s">
        <v>3307</v>
      </c>
      <c r="C1173" s="19" t="s">
        <v>3308</v>
      </c>
      <c r="D1173" s="20" t="s">
        <v>487</v>
      </c>
      <c r="E1173" s="18" t="s">
        <v>3291</v>
      </c>
      <c r="F1173" s="21" t="s">
        <v>3309</v>
      </c>
      <c r="G1173" s="18" t="s">
        <v>3310</v>
      </c>
      <c r="H1173" s="23"/>
      <c r="I1173" s="24" t="s">
        <v>2771</v>
      </c>
      <c r="M1173" s="35" t="s">
        <v>2772</v>
      </c>
      <c r="N1173" s="4" t="s">
        <v>24</v>
      </c>
    </row>
    <row r="1174" spans="1:14" s="4" customFormat="1" ht="33" x14ac:dyDescent="0.25">
      <c r="A1174" s="18">
        <f>IF(B1174&lt;&gt;"",SUBTOTAL(103,B$9:$B1174))</f>
        <v>1166</v>
      </c>
      <c r="B1174" s="18" t="s">
        <v>3311</v>
      </c>
      <c r="C1174" s="19" t="s">
        <v>122</v>
      </c>
      <c r="D1174" s="20" t="s">
        <v>487</v>
      </c>
      <c r="E1174" s="18" t="s">
        <v>3291</v>
      </c>
      <c r="F1174" s="21" t="s">
        <v>3312</v>
      </c>
      <c r="G1174" s="18" t="s">
        <v>3313</v>
      </c>
      <c r="H1174" s="23"/>
      <c r="I1174" s="24" t="s">
        <v>2771</v>
      </c>
      <c r="M1174" s="35" t="s">
        <v>2772</v>
      </c>
      <c r="N1174" s="4" t="s">
        <v>24</v>
      </c>
    </row>
    <row r="1175" spans="1:14" s="4" customFormat="1" ht="49.5" x14ac:dyDescent="0.25">
      <c r="A1175" s="18">
        <f>IF(B1175&lt;&gt;"",SUBTOTAL(103,B$9:$B1175))</f>
        <v>1167</v>
      </c>
      <c r="B1175" s="18" t="s">
        <v>3314</v>
      </c>
      <c r="C1175" s="19" t="s">
        <v>349</v>
      </c>
      <c r="D1175" s="20" t="s">
        <v>65</v>
      </c>
      <c r="E1175" s="18" t="s">
        <v>3291</v>
      </c>
      <c r="F1175" s="21" t="s">
        <v>3315</v>
      </c>
      <c r="G1175" s="18" t="s">
        <v>3313</v>
      </c>
      <c r="H1175" s="23"/>
      <c r="I1175" s="24" t="s">
        <v>2771</v>
      </c>
      <c r="M1175" s="35" t="s">
        <v>2772</v>
      </c>
      <c r="N1175" s="4" t="s">
        <v>24</v>
      </c>
    </row>
    <row r="1176" spans="1:14" s="4" customFormat="1" ht="33" x14ac:dyDescent="0.25">
      <c r="A1176" s="18">
        <f>IF(B1176&lt;&gt;"",SUBTOTAL(103,B$9:$B1176))</f>
        <v>1168</v>
      </c>
      <c r="B1176" s="18" t="s">
        <v>3316</v>
      </c>
      <c r="C1176" s="19" t="s">
        <v>3317</v>
      </c>
      <c r="D1176" s="20" t="s">
        <v>65</v>
      </c>
      <c r="E1176" s="18" t="s">
        <v>3291</v>
      </c>
      <c r="F1176" s="21" t="s">
        <v>3318</v>
      </c>
      <c r="G1176" s="18" t="s">
        <v>3310</v>
      </c>
      <c r="H1176" s="23"/>
      <c r="I1176" s="24" t="s">
        <v>2771</v>
      </c>
      <c r="M1176" s="35" t="s">
        <v>2772</v>
      </c>
      <c r="N1176" s="4" t="s">
        <v>24</v>
      </c>
    </row>
    <row r="1177" spans="1:14" s="4" customFormat="1" ht="33" x14ac:dyDescent="0.25">
      <c r="A1177" s="18">
        <f>IF(B1177&lt;&gt;"",SUBTOTAL(103,B$9:$B1177))</f>
        <v>1169</v>
      </c>
      <c r="B1177" s="18" t="s">
        <v>3319</v>
      </c>
      <c r="C1177" s="19" t="s">
        <v>3320</v>
      </c>
      <c r="D1177" s="20" t="s">
        <v>360</v>
      </c>
      <c r="E1177" s="18" t="s">
        <v>3291</v>
      </c>
      <c r="F1177" s="21" t="s">
        <v>3321</v>
      </c>
      <c r="G1177" s="18" t="s">
        <v>3322</v>
      </c>
      <c r="H1177" s="23"/>
      <c r="I1177" s="24" t="s">
        <v>2771</v>
      </c>
      <c r="M1177" s="35" t="s">
        <v>2772</v>
      </c>
      <c r="N1177" s="4" t="s">
        <v>24</v>
      </c>
    </row>
    <row r="1178" spans="1:14" s="4" customFormat="1" ht="49.5" x14ac:dyDescent="0.25">
      <c r="A1178" s="18">
        <f>IF(B1178&lt;&gt;"",SUBTOTAL(103,B$9:$B1178))</f>
        <v>1170</v>
      </c>
      <c r="B1178" s="18" t="s">
        <v>3323</v>
      </c>
      <c r="C1178" s="19" t="s">
        <v>501</v>
      </c>
      <c r="D1178" s="20" t="s">
        <v>360</v>
      </c>
      <c r="E1178" s="18" t="s">
        <v>3291</v>
      </c>
      <c r="F1178" s="21" t="s">
        <v>3324</v>
      </c>
      <c r="G1178" s="18" t="s">
        <v>3322</v>
      </c>
      <c r="H1178" s="23"/>
      <c r="I1178" s="24" t="s">
        <v>2771</v>
      </c>
      <c r="M1178" s="35" t="s">
        <v>2772</v>
      </c>
      <c r="N1178" s="4" t="s">
        <v>24</v>
      </c>
    </row>
    <row r="1179" spans="1:14" s="4" customFormat="1" ht="49.5" x14ac:dyDescent="0.25">
      <c r="A1179" s="18">
        <f>IF(B1179&lt;&gt;"",SUBTOTAL(103,B$9:$B1179))</f>
        <v>1171</v>
      </c>
      <c r="B1179" s="18" t="s">
        <v>3325</v>
      </c>
      <c r="C1179" s="19" t="s">
        <v>3326</v>
      </c>
      <c r="D1179" s="20" t="s">
        <v>360</v>
      </c>
      <c r="E1179" s="18" t="s">
        <v>3291</v>
      </c>
      <c r="F1179" s="21" t="s">
        <v>3327</v>
      </c>
      <c r="G1179" s="18" t="s">
        <v>3310</v>
      </c>
      <c r="H1179" s="23"/>
      <c r="I1179" s="24" t="s">
        <v>2771</v>
      </c>
      <c r="M1179" s="35" t="s">
        <v>2772</v>
      </c>
      <c r="N1179" s="4" t="s">
        <v>24</v>
      </c>
    </row>
    <row r="1180" spans="1:14" s="4" customFormat="1" ht="33" x14ac:dyDescent="0.25">
      <c r="A1180" s="18">
        <f>IF(B1180&lt;&gt;"",SUBTOTAL(103,B$9:$B1180))</f>
        <v>1172</v>
      </c>
      <c r="B1180" s="18" t="s">
        <v>3328</v>
      </c>
      <c r="C1180" s="19" t="s">
        <v>3329</v>
      </c>
      <c r="D1180" s="20" t="s">
        <v>360</v>
      </c>
      <c r="E1180" s="18" t="s">
        <v>3291</v>
      </c>
      <c r="F1180" s="21" t="s">
        <v>3330</v>
      </c>
      <c r="G1180" s="18" t="s">
        <v>3293</v>
      </c>
      <c r="H1180" s="23"/>
      <c r="I1180" s="24" t="s">
        <v>2771</v>
      </c>
      <c r="M1180" s="36" t="s">
        <v>2772</v>
      </c>
      <c r="N1180" s="4" t="s">
        <v>24</v>
      </c>
    </row>
    <row r="1181" spans="1:14" s="4" customFormat="1" ht="33" x14ac:dyDescent="0.25">
      <c r="A1181" s="18">
        <f>IF(B1181&lt;&gt;"",SUBTOTAL(103,B$9:$B1181))</f>
        <v>1173</v>
      </c>
      <c r="B1181" s="18" t="s">
        <v>3331</v>
      </c>
      <c r="C1181" s="19" t="s">
        <v>3332</v>
      </c>
      <c r="D1181" s="20" t="s">
        <v>78</v>
      </c>
      <c r="E1181" s="18" t="s">
        <v>3291</v>
      </c>
      <c r="F1181" s="21" t="s">
        <v>3333</v>
      </c>
      <c r="G1181" s="18" t="s">
        <v>3310</v>
      </c>
      <c r="H1181" s="23"/>
      <c r="I1181" s="24" t="s">
        <v>2771</v>
      </c>
      <c r="M1181" s="35" t="s">
        <v>2772</v>
      </c>
      <c r="N1181" s="4" t="s">
        <v>24</v>
      </c>
    </row>
    <row r="1182" spans="1:14" s="4" customFormat="1" ht="33" x14ac:dyDescent="0.25">
      <c r="A1182" s="18">
        <f>IF(B1182&lt;&gt;"",SUBTOTAL(103,B$9:$B1182))</f>
        <v>1174</v>
      </c>
      <c r="B1182" s="18" t="s">
        <v>3334</v>
      </c>
      <c r="C1182" s="19" t="s">
        <v>2651</v>
      </c>
      <c r="D1182" s="20" t="s">
        <v>240</v>
      </c>
      <c r="E1182" s="18" t="s">
        <v>3291</v>
      </c>
      <c r="F1182" s="21" t="s">
        <v>3335</v>
      </c>
      <c r="G1182" s="18" t="s">
        <v>3310</v>
      </c>
      <c r="H1182" s="23"/>
      <c r="I1182" s="24" t="s">
        <v>2771</v>
      </c>
      <c r="M1182" s="35" t="s">
        <v>2772</v>
      </c>
      <c r="N1182" s="4" t="s">
        <v>24</v>
      </c>
    </row>
    <row r="1183" spans="1:14" s="4" customFormat="1" ht="49.5" x14ac:dyDescent="0.25">
      <c r="A1183" s="18">
        <f>IF(B1183&lt;&gt;"",SUBTOTAL(103,B$9:$B1183))</f>
        <v>1175</v>
      </c>
      <c r="B1183" s="18" t="s">
        <v>3336</v>
      </c>
      <c r="C1183" s="19" t="s">
        <v>3337</v>
      </c>
      <c r="D1183" s="20" t="s">
        <v>2631</v>
      </c>
      <c r="E1183" s="18" t="s">
        <v>3291</v>
      </c>
      <c r="F1183" s="21" t="s">
        <v>3338</v>
      </c>
      <c r="G1183" s="18" t="s">
        <v>3301</v>
      </c>
      <c r="H1183" s="23"/>
      <c r="I1183" s="24" t="s">
        <v>2771</v>
      </c>
      <c r="M1183" s="35" t="s">
        <v>2772</v>
      </c>
      <c r="N1183" s="4" t="s">
        <v>24</v>
      </c>
    </row>
    <row r="1184" spans="1:14" s="4" customFormat="1" ht="33" x14ac:dyDescent="0.25">
      <c r="A1184" s="18">
        <f>IF(B1184&lt;&gt;"",SUBTOTAL(103,B$9:$B1184))</f>
        <v>1176</v>
      </c>
      <c r="B1184" s="18" t="s">
        <v>3339</v>
      </c>
      <c r="C1184" s="19" t="s">
        <v>1191</v>
      </c>
      <c r="D1184" s="20" t="s">
        <v>87</v>
      </c>
      <c r="E1184" s="18" t="s">
        <v>3291</v>
      </c>
      <c r="F1184" s="21" t="s">
        <v>3340</v>
      </c>
      <c r="G1184" s="18" t="s">
        <v>3301</v>
      </c>
      <c r="H1184" s="23"/>
      <c r="I1184" s="24" t="s">
        <v>2771</v>
      </c>
      <c r="M1184" s="35" t="s">
        <v>2772</v>
      </c>
      <c r="N1184" s="4" t="s">
        <v>24</v>
      </c>
    </row>
    <row r="1185" spans="1:14" s="4" customFormat="1" ht="33" x14ac:dyDescent="0.25">
      <c r="A1185" s="18">
        <f>IF(B1185&lt;&gt;"",SUBTOTAL(103,B$9:$B1185))</f>
        <v>1177</v>
      </c>
      <c r="B1185" s="18" t="s">
        <v>3341</v>
      </c>
      <c r="C1185" s="19" t="s">
        <v>279</v>
      </c>
      <c r="D1185" s="20" t="s">
        <v>87</v>
      </c>
      <c r="E1185" s="18" t="s">
        <v>3291</v>
      </c>
      <c r="F1185" s="21" t="s">
        <v>3342</v>
      </c>
      <c r="G1185" s="18" t="s">
        <v>3310</v>
      </c>
      <c r="H1185" s="23"/>
      <c r="I1185" s="24" t="s">
        <v>2771</v>
      </c>
      <c r="M1185" s="35" t="s">
        <v>2772</v>
      </c>
      <c r="N1185" s="4" t="s">
        <v>24</v>
      </c>
    </row>
    <row r="1186" spans="1:14" s="4" customFormat="1" ht="49.5" x14ac:dyDescent="0.25">
      <c r="A1186" s="18">
        <f>IF(B1186&lt;&gt;"",SUBTOTAL(103,B$9:$B1186))</f>
        <v>1178</v>
      </c>
      <c r="B1186" s="18" t="s">
        <v>3343</v>
      </c>
      <c r="C1186" s="19" t="s">
        <v>131</v>
      </c>
      <c r="D1186" s="20" t="s">
        <v>649</v>
      </c>
      <c r="E1186" s="18" t="s">
        <v>3291</v>
      </c>
      <c r="F1186" s="21" t="s">
        <v>3344</v>
      </c>
      <c r="G1186" s="18" t="s">
        <v>3310</v>
      </c>
      <c r="H1186" s="23"/>
      <c r="I1186" s="24" t="s">
        <v>2771</v>
      </c>
      <c r="M1186" s="35" t="s">
        <v>2772</v>
      </c>
      <c r="N1186" s="4" t="s">
        <v>24</v>
      </c>
    </row>
    <row r="1187" spans="1:14" s="4" customFormat="1" ht="33" x14ac:dyDescent="0.25">
      <c r="A1187" s="18">
        <f>IF(B1187&lt;&gt;"",SUBTOTAL(103,B$9:$B1187))</f>
        <v>1179</v>
      </c>
      <c r="B1187" s="18" t="s">
        <v>3345</v>
      </c>
      <c r="C1187" s="19" t="s">
        <v>117</v>
      </c>
      <c r="D1187" s="20" t="s">
        <v>96</v>
      </c>
      <c r="E1187" s="18" t="s">
        <v>3291</v>
      </c>
      <c r="F1187" s="21" t="s">
        <v>3346</v>
      </c>
      <c r="G1187" s="18" t="s">
        <v>3347</v>
      </c>
      <c r="H1187" s="23"/>
      <c r="I1187" s="24" t="s">
        <v>2771</v>
      </c>
      <c r="M1187" s="35" t="s">
        <v>2772</v>
      </c>
      <c r="N1187" s="4" t="s">
        <v>24</v>
      </c>
    </row>
    <row r="1188" spans="1:14" s="4" customFormat="1" ht="66" x14ac:dyDescent="0.25">
      <c r="A1188" s="18">
        <f>IF(B1188&lt;&gt;"",SUBTOTAL(103,B$9:$B1188))</f>
        <v>1180</v>
      </c>
      <c r="B1188" s="18" t="s">
        <v>3348</v>
      </c>
      <c r="C1188" s="19" t="s">
        <v>2344</v>
      </c>
      <c r="D1188" s="20" t="s">
        <v>516</v>
      </c>
      <c r="E1188" s="18" t="s">
        <v>3291</v>
      </c>
      <c r="F1188" s="21" t="s">
        <v>3349</v>
      </c>
      <c r="G1188" s="18" t="s">
        <v>3347</v>
      </c>
      <c r="H1188" s="23"/>
      <c r="I1188" s="24" t="s">
        <v>2771</v>
      </c>
      <c r="M1188" s="35" t="s">
        <v>2772</v>
      </c>
      <c r="N1188" s="4" t="s">
        <v>24</v>
      </c>
    </row>
    <row r="1189" spans="1:14" s="4" customFormat="1" ht="33" x14ac:dyDescent="0.25">
      <c r="A1189" s="18">
        <f>IF(B1189&lt;&gt;"",SUBTOTAL(103,B$9:$B1189))</f>
        <v>1181</v>
      </c>
      <c r="B1189" s="18" t="s">
        <v>3350</v>
      </c>
      <c r="C1189" s="19" t="s">
        <v>690</v>
      </c>
      <c r="D1189" s="20" t="s">
        <v>103</v>
      </c>
      <c r="E1189" s="18" t="s">
        <v>3291</v>
      </c>
      <c r="F1189" s="21" t="s">
        <v>3351</v>
      </c>
      <c r="G1189" s="18" t="s">
        <v>3293</v>
      </c>
      <c r="H1189" s="23"/>
      <c r="I1189" s="24" t="s">
        <v>2771</v>
      </c>
      <c r="M1189" s="35" t="s">
        <v>2772</v>
      </c>
      <c r="N1189" s="4" t="s">
        <v>24</v>
      </c>
    </row>
    <row r="1190" spans="1:14" s="4" customFormat="1" ht="33" x14ac:dyDescent="0.25">
      <c r="A1190" s="18">
        <f>IF(B1190&lt;&gt;"",SUBTOTAL(103,B$9:$B1190))</f>
        <v>1182</v>
      </c>
      <c r="B1190" s="18" t="s">
        <v>3352</v>
      </c>
      <c r="C1190" s="19" t="s">
        <v>290</v>
      </c>
      <c r="D1190" s="20" t="s">
        <v>103</v>
      </c>
      <c r="E1190" s="18" t="s">
        <v>3291</v>
      </c>
      <c r="F1190" s="21" t="s">
        <v>3353</v>
      </c>
      <c r="G1190" s="18" t="s">
        <v>3347</v>
      </c>
      <c r="H1190" s="23"/>
      <c r="I1190" s="24" t="s">
        <v>2771</v>
      </c>
      <c r="M1190" s="35" t="s">
        <v>2772</v>
      </c>
      <c r="N1190" s="4" t="s">
        <v>24</v>
      </c>
    </row>
    <row r="1191" spans="1:14" s="4" customFormat="1" ht="33" x14ac:dyDescent="0.25">
      <c r="A1191" s="18">
        <f>IF(B1191&lt;&gt;"",SUBTOTAL(103,B$9:$B1191))</f>
        <v>1183</v>
      </c>
      <c r="B1191" s="18" t="s">
        <v>3354</v>
      </c>
      <c r="C1191" s="19" t="s">
        <v>771</v>
      </c>
      <c r="D1191" s="20" t="s">
        <v>103</v>
      </c>
      <c r="E1191" s="18" t="s">
        <v>3291</v>
      </c>
      <c r="F1191" s="21" t="s">
        <v>3355</v>
      </c>
      <c r="G1191" s="18" t="s">
        <v>3356</v>
      </c>
      <c r="H1191" s="23"/>
      <c r="I1191" s="24" t="s">
        <v>2771</v>
      </c>
      <c r="M1191" s="35" t="s">
        <v>2772</v>
      </c>
      <c r="N1191" s="4" t="s">
        <v>24</v>
      </c>
    </row>
    <row r="1192" spans="1:14" s="4" customFormat="1" ht="33" x14ac:dyDescent="0.25">
      <c r="A1192" s="18">
        <f>IF(B1192&lt;&gt;"",SUBTOTAL(103,B$9:$B1192))</f>
        <v>1184</v>
      </c>
      <c r="B1192" s="18" t="s">
        <v>3357</v>
      </c>
      <c r="C1192" s="19" t="s">
        <v>3358</v>
      </c>
      <c r="D1192" s="20" t="s">
        <v>103</v>
      </c>
      <c r="E1192" s="18" t="s">
        <v>3291</v>
      </c>
      <c r="F1192" s="21" t="s">
        <v>3359</v>
      </c>
      <c r="G1192" s="18" t="s">
        <v>3356</v>
      </c>
      <c r="H1192" s="23"/>
      <c r="I1192" s="24" t="s">
        <v>2771</v>
      </c>
      <c r="M1192" s="35" t="s">
        <v>2772</v>
      </c>
      <c r="N1192" s="4" t="s">
        <v>24</v>
      </c>
    </row>
    <row r="1193" spans="1:14" s="4" customFormat="1" ht="33" x14ac:dyDescent="0.25">
      <c r="A1193" s="18">
        <f>IF(B1193&lt;&gt;"",SUBTOTAL(103,B$9:$B1193))</f>
        <v>1185</v>
      </c>
      <c r="B1193" s="18" t="s">
        <v>3360</v>
      </c>
      <c r="C1193" s="19" t="s">
        <v>51</v>
      </c>
      <c r="D1193" s="20" t="s">
        <v>529</v>
      </c>
      <c r="E1193" s="18" t="s">
        <v>3291</v>
      </c>
      <c r="F1193" s="21" t="s">
        <v>3361</v>
      </c>
      <c r="G1193" s="18" t="s">
        <v>3310</v>
      </c>
      <c r="H1193" s="23"/>
      <c r="I1193" s="24" t="s">
        <v>2771</v>
      </c>
      <c r="M1193" s="36" t="s">
        <v>2772</v>
      </c>
      <c r="N1193" s="4" t="s">
        <v>24</v>
      </c>
    </row>
    <row r="1194" spans="1:14" s="4" customFormat="1" ht="33" x14ac:dyDescent="0.25">
      <c r="A1194" s="18">
        <f>IF(B1194&lt;&gt;"",SUBTOTAL(103,B$9:$B1194))</f>
        <v>1186</v>
      </c>
      <c r="B1194" s="18" t="s">
        <v>3362</v>
      </c>
      <c r="C1194" s="19" t="s">
        <v>3363</v>
      </c>
      <c r="D1194" s="20" t="s">
        <v>114</v>
      </c>
      <c r="E1194" s="18" t="s">
        <v>3291</v>
      </c>
      <c r="F1194" s="21" t="s">
        <v>3364</v>
      </c>
      <c r="G1194" s="18" t="s">
        <v>3356</v>
      </c>
      <c r="H1194" s="23"/>
      <c r="I1194" s="24" t="s">
        <v>2771</v>
      </c>
      <c r="M1194" s="35" t="s">
        <v>2772</v>
      </c>
      <c r="N1194" s="4" t="s">
        <v>24</v>
      </c>
    </row>
    <row r="1195" spans="1:14" s="4" customFormat="1" ht="33" x14ac:dyDescent="0.25">
      <c r="A1195" s="18">
        <f>IF(B1195&lt;&gt;"",SUBTOTAL(103,B$9:$B1195))</f>
        <v>1187</v>
      </c>
      <c r="B1195" s="18" t="s">
        <v>3365</v>
      </c>
      <c r="C1195" s="19" t="s">
        <v>51</v>
      </c>
      <c r="D1195" s="20" t="s">
        <v>3366</v>
      </c>
      <c r="E1195" s="18" t="s">
        <v>3291</v>
      </c>
      <c r="F1195" s="21" t="s">
        <v>3367</v>
      </c>
      <c r="G1195" s="18" t="s">
        <v>3356</v>
      </c>
      <c r="H1195" s="23"/>
      <c r="I1195" s="24" t="s">
        <v>2771</v>
      </c>
      <c r="M1195" s="35" t="s">
        <v>2772</v>
      </c>
      <c r="N1195" s="4" t="s">
        <v>24</v>
      </c>
    </row>
    <row r="1196" spans="1:14" s="4" customFormat="1" ht="33" x14ac:dyDescent="0.25">
      <c r="A1196" s="18">
        <f>IF(B1196&lt;&gt;"",SUBTOTAL(103,B$9:$B1196))</f>
        <v>1188</v>
      </c>
      <c r="B1196" s="18" t="s">
        <v>3368</v>
      </c>
      <c r="C1196" s="19" t="s">
        <v>51</v>
      </c>
      <c r="D1196" s="20" t="s">
        <v>136</v>
      </c>
      <c r="E1196" s="18" t="s">
        <v>3291</v>
      </c>
      <c r="F1196" s="21" t="s">
        <v>3369</v>
      </c>
      <c r="G1196" s="18" t="s">
        <v>3347</v>
      </c>
      <c r="H1196" s="23"/>
      <c r="I1196" s="24" t="s">
        <v>2771</v>
      </c>
      <c r="M1196" s="35" t="s">
        <v>2772</v>
      </c>
      <c r="N1196" s="4" t="s">
        <v>24</v>
      </c>
    </row>
    <row r="1197" spans="1:14" s="4" customFormat="1" ht="33" x14ac:dyDescent="0.25">
      <c r="A1197" s="18">
        <f>IF(B1197&lt;&gt;"",SUBTOTAL(103,B$9:$B1197))</f>
        <v>1189</v>
      </c>
      <c r="B1197" s="18" t="s">
        <v>3370</v>
      </c>
      <c r="C1197" s="19" t="s">
        <v>3371</v>
      </c>
      <c r="D1197" s="20" t="s">
        <v>163</v>
      </c>
      <c r="E1197" s="18" t="s">
        <v>3291</v>
      </c>
      <c r="F1197" s="21" t="s">
        <v>3372</v>
      </c>
      <c r="G1197" s="18" t="s">
        <v>3356</v>
      </c>
      <c r="H1197" s="23"/>
      <c r="I1197" s="24" t="s">
        <v>2771</v>
      </c>
      <c r="M1197" s="35" t="s">
        <v>2772</v>
      </c>
      <c r="N1197" s="4" t="s">
        <v>24</v>
      </c>
    </row>
    <row r="1198" spans="1:14" s="4" customFormat="1" ht="33" x14ac:dyDescent="0.25">
      <c r="A1198" s="18">
        <f>IF(B1198&lt;&gt;"",SUBTOTAL(103,B$9:$B1198))</f>
        <v>1190</v>
      </c>
      <c r="B1198" s="18" t="s">
        <v>3373</v>
      </c>
      <c r="C1198" s="19" t="s">
        <v>1980</v>
      </c>
      <c r="D1198" s="20" t="s">
        <v>2287</v>
      </c>
      <c r="E1198" s="18" t="s">
        <v>3291</v>
      </c>
      <c r="F1198" s="21" t="s">
        <v>3374</v>
      </c>
      <c r="G1198" s="18" t="s">
        <v>3356</v>
      </c>
      <c r="H1198" s="23"/>
      <c r="I1198" s="24" t="s">
        <v>2771</v>
      </c>
      <c r="M1198" s="35" t="s">
        <v>2772</v>
      </c>
      <c r="N1198" s="4" t="s">
        <v>24</v>
      </c>
    </row>
    <row r="1199" spans="1:14" s="4" customFormat="1" ht="33" x14ac:dyDescent="0.25">
      <c r="A1199" s="18">
        <f>IF(B1199&lt;&gt;"",SUBTOTAL(103,B$9:$B1199))</f>
        <v>1191</v>
      </c>
      <c r="B1199" s="18" t="s">
        <v>3375</v>
      </c>
      <c r="C1199" s="19" t="s">
        <v>349</v>
      </c>
      <c r="D1199" s="20" t="s">
        <v>700</v>
      </c>
      <c r="E1199" s="18" t="s">
        <v>3291</v>
      </c>
      <c r="F1199" s="21" t="s">
        <v>3376</v>
      </c>
      <c r="G1199" s="18" t="s">
        <v>3347</v>
      </c>
      <c r="H1199" s="23"/>
      <c r="I1199" s="24" t="s">
        <v>2771</v>
      </c>
      <c r="M1199" s="35" t="s">
        <v>2772</v>
      </c>
      <c r="N1199" s="4" t="s">
        <v>24</v>
      </c>
    </row>
    <row r="1200" spans="1:14" s="4" customFormat="1" ht="33" x14ac:dyDescent="0.25">
      <c r="A1200" s="18">
        <f>IF(B1200&lt;&gt;"",SUBTOTAL(103,B$9:$B1200))</f>
        <v>1192</v>
      </c>
      <c r="B1200" s="18" t="s">
        <v>3377</v>
      </c>
      <c r="C1200" s="19" t="s">
        <v>349</v>
      </c>
      <c r="D1200" s="20" t="s">
        <v>177</v>
      </c>
      <c r="E1200" s="18" t="s">
        <v>3291</v>
      </c>
      <c r="F1200" s="21" t="s">
        <v>3378</v>
      </c>
      <c r="G1200" s="18" t="s">
        <v>3356</v>
      </c>
      <c r="H1200" s="23"/>
      <c r="I1200" s="24" t="s">
        <v>2771</v>
      </c>
      <c r="M1200" s="35" t="s">
        <v>2772</v>
      </c>
      <c r="N1200" s="4" t="s">
        <v>24</v>
      </c>
    </row>
    <row r="1201" spans="1:14" s="4" customFormat="1" ht="33" x14ac:dyDescent="0.25">
      <c r="A1201" s="18">
        <f>IF(B1201&lt;&gt;"",SUBTOTAL(103,B$9:$B1201))</f>
        <v>1193</v>
      </c>
      <c r="B1201" s="18" t="s">
        <v>3379</v>
      </c>
      <c r="C1201" s="19" t="s">
        <v>3380</v>
      </c>
      <c r="D1201" s="20" t="s">
        <v>186</v>
      </c>
      <c r="E1201" s="18" t="s">
        <v>3291</v>
      </c>
      <c r="F1201" s="21" t="s">
        <v>3381</v>
      </c>
      <c r="G1201" s="18" t="s">
        <v>3356</v>
      </c>
      <c r="H1201" s="23"/>
      <c r="I1201" s="24" t="s">
        <v>2771</v>
      </c>
      <c r="M1201" s="35" t="s">
        <v>2772</v>
      </c>
      <c r="N1201" s="4" t="s">
        <v>24</v>
      </c>
    </row>
    <row r="1202" spans="1:14" s="4" customFormat="1" ht="33" x14ac:dyDescent="0.25">
      <c r="A1202" s="18">
        <f>IF(B1202&lt;&gt;"",SUBTOTAL(103,B$9:$B1202))</f>
        <v>1194</v>
      </c>
      <c r="B1202" s="18" t="s">
        <v>3382</v>
      </c>
      <c r="C1202" s="19" t="s">
        <v>1264</v>
      </c>
      <c r="D1202" s="20" t="s">
        <v>2440</v>
      </c>
      <c r="E1202" s="18" t="s">
        <v>3291</v>
      </c>
      <c r="F1202" s="21" t="s">
        <v>3383</v>
      </c>
      <c r="G1202" s="18" t="s">
        <v>3347</v>
      </c>
      <c r="H1202" s="23"/>
      <c r="I1202" s="24" t="s">
        <v>2771</v>
      </c>
      <c r="M1202" s="35" t="s">
        <v>2772</v>
      </c>
      <c r="N1202" s="4" t="s">
        <v>24</v>
      </c>
    </row>
    <row r="1203" spans="1:14" s="4" customFormat="1" ht="49.5" x14ac:dyDescent="0.25">
      <c r="A1203" s="18">
        <f>IF(B1203&lt;&gt;"",SUBTOTAL(103,B$9:$B1203))</f>
        <v>1195</v>
      </c>
      <c r="B1203" s="18" t="s">
        <v>3384</v>
      </c>
      <c r="C1203" s="19" t="s">
        <v>3385</v>
      </c>
      <c r="D1203" s="20" t="s">
        <v>3386</v>
      </c>
      <c r="E1203" s="18" t="s">
        <v>3291</v>
      </c>
      <c r="F1203" s="21" t="s">
        <v>3387</v>
      </c>
      <c r="G1203" s="18" t="s">
        <v>3347</v>
      </c>
      <c r="H1203" s="23"/>
      <c r="I1203" s="24" t="s">
        <v>2771</v>
      </c>
      <c r="M1203" s="35" t="s">
        <v>2772</v>
      </c>
      <c r="N1203" s="4" t="s">
        <v>24</v>
      </c>
    </row>
    <row r="1204" spans="1:14" s="4" customFormat="1" ht="33" x14ac:dyDescent="0.25">
      <c r="A1204" s="18">
        <f>IF(B1204&lt;&gt;"",SUBTOTAL(103,B$9:$B1204))</f>
        <v>1196</v>
      </c>
      <c r="B1204" s="18" t="s">
        <v>3388</v>
      </c>
      <c r="C1204" s="19" t="s">
        <v>1412</v>
      </c>
      <c r="D1204" s="20" t="s">
        <v>114</v>
      </c>
      <c r="E1204" s="18" t="s">
        <v>3389</v>
      </c>
      <c r="F1204" s="21" t="s">
        <v>3390</v>
      </c>
      <c r="G1204" s="18" t="s">
        <v>3281</v>
      </c>
      <c r="H1204" s="23"/>
      <c r="I1204" s="24" t="s">
        <v>2771</v>
      </c>
      <c r="N1204" s="4" t="s">
        <v>24</v>
      </c>
    </row>
    <row r="1205" spans="1:14" s="4" customFormat="1" ht="33" x14ac:dyDescent="0.25">
      <c r="A1205" s="18">
        <f>IF(B1205&lt;&gt;"",SUBTOTAL(103,B$9:$B1205))</f>
        <v>1197</v>
      </c>
      <c r="B1205" s="18" t="s">
        <v>3391</v>
      </c>
      <c r="C1205" s="19" t="s">
        <v>122</v>
      </c>
      <c r="D1205" s="20" t="s">
        <v>186</v>
      </c>
      <c r="E1205" s="18" t="s">
        <v>3389</v>
      </c>
      <c r="F1205" s="21" t="s">
        <v>3392</v>
      </c>
      <c r="G1205" s="18" t="s">
        <v>3281</v>
      </c>
      <c r="H1205" s="23"/>
      <c r="I1205" s="24" t="s">
        <v>2771</v>
      </c>
      <c r="N1205" s="4" t="s">
        <v>24</v>
      </c>
    </row>
    <row r="1206" spans="1:14" s="4" customFormat="1" ht="33" x14ac:dyDescent="0.25">
      <c r="A1206" s="18">
        <f>IF(B1206&lt;&gt;"",SUBTOTAL(103,B$9:$B1206))</f>
        <v>1198</v>
      </c>
      <c r="B1206" s="18" t="s">
        <v>3393</v>
      </c>
      <c r="C1206" s="19" t="s">
        <v>240</v>
      </c>
      <c r="D1206" s="20" t="s">
        <v>799</v>
      </c>
      <c r="E1206" s="18" t="s">
        <v>3394</v>
      </c>
      <c r="F1206" s="21" t="s">
        <v>3395</v>
      </c>
      <c r="G1206" s="18" t="s">
        <v>3281</v>
      </c>
      <c r="H1206" s="23"/>
      <c r="I1206" s="24" t="s">
        <v>2771</v>
      </c>
      <c r="N1206" s="4" t="s">
        <v>24</v>
      </c>
    </row>
    <row r="1207" spans="1:14" s="4" customFormat="1" ht="33" x14ac:dyDescent="0.25">
      <c r="A1207" s="18">
        <f>IF(B1207&lt;&gt;"",SUBTOTAL(103,B$9:$B1207))</f>
        <v>1199</v>
      </c>
      <c r="B1207" s="18" t="s">
        <v>3396</v>
      </c>
      <c r="C1207" s="19" t="s">
        <v>3397</v>
      </c>
      <c r="D1207" s="20" t="s">
        <v>29</v>
      </c>
      <c r="E1207" s="18" t="s">
        <v>3398</v>
      </c>
      <c r="F1207" s="21" t="s">
        <v>3399</v>
      </c>
      <c r="G1207" s="18" t="s">
        <v>3400</v>
      </c>
      <c r="H1207" s="23"/>
      <c r="I1207" s="24" t="s">
        <v>2771</v>
      </c>
      <c r="N1207" s="4" t="s">
        <v>24</v>
      </c>
    </row>
    <row r="1208" spans="1:14" s="4" customFormat="1" ht="49.5" x14ac:dyDescent="0.25">
      <c r="A1208" s="18">
        <f>IF(B1208&lt;&gt;"",SUBTOTAL(103,B$9:$B1208))</f>
        <v>1200</v>
      </c>
      <c r="B1208" s="18" t="s">
        <v>3401</v>
      </c>
      <c r="C1208" s="19" t="s">
        <v>364</v>
      </c>
      <c r="D1208" s="20" t="s">
        <v>2631</v>
      </c>
      <c r="E1208" s="18" t="s">
        <v>3398</v>
      </c>
      <c r="F1208" s="21" t="s">
        <v>3402</v>
      </c>
      <c r="G1208" s="18" t="s">
        <v>3400</v>
      </c>
      <c r="H1208" s="23"/>
      <c r="I1208" s="24" t="s">
        <v>2771</v>
      </c>
      <c r="N1208" s="4" t="s">
        <v>24</v>
      </c>
    </row>
    <row r="1209" spans="1:14" s="4" customFormat="1" ht="33" x14ac:dyDescent="0.25">
      <c r="A1209" s="18">
        <f>IF(B1209&lt;&gt;"",SUBTOTAL(103,B$9:$B1209))</f>
        <v>1201</v>
      </c>
      <c r="B1209" s="18" t="s">
        <v>3403</v>
      </c>
      <c r="C1209" s="19" t="s">
        <v>279</v>
      </c>
      <c r="D1209" s="20" t="s">
        <v>65</v>
      </c>
      <c r="E1209" s="18" t="s">
        <v>3398</v>
      </c>
      <c r="F1209" s="21" t="s">
        <v>3404</v>
      </c>
      <c r="G1209" s="18" t="s">
        <v>3400</v>
      </c>
      <c r="H1209" s="23"/>
      <c r="I1209" s="24" t="s">
        <v>2771</v>
      </c>
      <c r="N1209" s="4" t="s">
        <v>24</v>
      </c>
    </row>
    <row r="1210" spans="1:14" s="4" customFormat="1" ht="33" x14ac:dyDescent="0.25">
      <c r="A1210" s="18">
        <f>IF(B1210&lt;&gt;"",SUBTOTAL(103,B$9:$B1210))</f>
        <v>1202</v>
      </c>
      <c r="B1210" s="18" t="s">
        <v>3405</v>
      </c>
      <c r="C1210" s="19" t="s">
        <v>3406</v>
      </c>
      <c r="D1210" s="20" t="s">
        <v>155</v>
      </c>
      <c r="E1210" s="18" t="s">
        <v>3398</v>
      </c>
      <c r="F1210" s="21" t="s">
        <v>3407</v>
      </c>
      <c r="G1210" s="18" t="s">
        <v>3408</v>
      </c>
      <c r="H1210" s="23"/>
      <c r="I1210" s="24" t="s">
        <v>3122</v>
      </c>
      <c r="N1210" s="4" t="s">
        <v>24</v>
      </c>
    </row>
    <row r="1211" spans="1:14" s="4" customFormat="1" ht="33" x14ac:dyDescent="0.25">
      <c r="A1211" s="18">
        <f>IF(B1211&lt;&gt;"",SUBTOTAL(103,B$9:$B1211))</f>
        <v>1203</v>
      </c>
      <c r="B1211" s="18" t="s">
        <v>3409</v>
      </c>
      <c r="C1211" s="19" t="s">
        <v>543</v>
      </c>
      <c r="D1211" s="20" t="s">
        <v>443</v>
      </c>
      <c r="E1211" s="18" t="s">
        <v>3398</v>
      </c>
      <c r="F1211" s="21" t="s">
        <v>3410</v>
      </c>
      <c r="G1211" s="18" t="s">
        <v>3138</v>
      </c>
      <c r="H1211" s="23"/>
      <c r="I1211" s="24" t="s">
        <v>3122</v>
      </c>
      <c r="N1211" s="4" t="s">
        <v>24</v>
      </c>
    </row>
    <row r="1212" spans="1:14" s="4" customFormat="1" ht="33" x14ac:dyDescent="0.25">
      <c r="A1212" s="18">
        <f>IF(B1212&lt;&gt;"",SUBTOTAL(103,B$9:$B1212))</f>
        <v>1204</v>
      </c>
      <c r="B1212" s="18" t="s">
        <v>3411</v>
      </c>
      <c r="C1212" s="19" t="s">
        <v>3412</v>
      </c>
      <c r="D1212" s="20" t="s">
        <v>779</v>
      </c>
      <c r="E1212" s="18" t="s">
        <v>3413</v>
      </c>
      <c r="F1212" s="21" t="s">
        <v>3414</v>
      </c>
      <c r="G1212" s="18" t="s">
        <v>3415</v>
      </c>
      <c r="H1212" s="23"/>
      <c r="I1212" s="24" t="s">
        <v>3416</v>
      </c>
      <c r="M1212" s="37" t="s">
        <v>2772</v>
      </c>
      <c r="N1212" s="4" t="s">
        <v>3417</v>
      </c>
    </row>
    <row r="1213" spans="1:14" s="4" customFormat="1" ht="66" x14ac:dyDescent="0.25">
      <c r="A1213" s="18">
        <f>IF(B1213&lt;&gt;"",SUBTOTAL(103,B$9:$B1213))</f>
        <v>1205</v>
      </c>
      <c r="B1213" s="18" t="s">
        <v>3418</v>
      </c>
      <c r="C1213" s="19" t="s">
        <v>86</v>
      </c>
      <c r="D1213" s="20" t="s">
        <v>443</v>
      </c>
      <c r="E1213" s="18" t="s">
        <v>3419</v>
      </c>
      <c r="F1213" s="21" t="s">
        <v>3420</v>
      </c>
      <c r="G1213" s="18" t="s">
        <v>3421</v>
      </c>
      <c r="H1213" s="23"/>
      <c r="I1213" s="24" t="s">
        <v>3416</v>
      </c>
      <c r="M1213" s="37" t="s">
        <v>2772</v>
      </c>
      <c r="N1213" s="4" t="s">
        <v>3417</v>
      </c>
    </row>
    <row r="1214" spans="1:14" s="4" customFormat="1" ht="49.5" x14ac:dyDescent="0.25">
      <c r="A1214" s="18">
        <f>IF(B1214&lt;&gt;"",SUBTOTAL(103,B$9:$B1214))</f>
        <v>1206</v>
      </c>
      <c r="B1214" s="18" t="s">
        <v>3422</v>
      </c>
      <c r="C1214" s="19" t="s">
        <v>512</v>
      </c>
      <c r="D1214" s="20" t="s">
        <v>103</v>
      </c>
      <c r="E1214" s="18" t="s">
        <v>3413</v>
      </c>
      <c r="F1214" s="21" t="s">
        <v>3423</v>
      </c>
      <c r="G1214" s="18" t="s">
        <v>3421</v>
      </c>
      <c r="H1214" s="23"/>
      <c r="I1214" s="24" t="s">
        <v>3416</v>
      </c>
      <c r="M1214" s="37" t="s">
        <v>2772</v>
      </c>
      <c r="N1214" s="4" t="s">
        <v>3417</v>
      </c>
    </row>
    <row r="1215" spans="1:14" s="4" customFormat="1" ht="49.5" x14ac:dyDescent="0.25">
      <c r="A1215" s="18">
        <f>IF(B1215&lt;&gt;"",SUBTOTAL(103,B$9:$B1215))</f>
        <v>1207</v>
      </c>
      <c r="B1215" s="18" t="s">
        <v>3424</v>
      </c>
      <c r="C1215" s="19" t="s">
        <v>2898</v>
      </c>
      <c r="D1215" s="20" t="s">
        <v>118</v>
      </c>
      <c r="E1215" s="18" t="s">
        <v>3413</v>
      </c>
      <c r="F1215" s="21" t="s">
        <v>3425</v>
      </c>
      <c r="G1215" s="18" t="s">
        <v>3421</v>
      </c>
      <c r="H1215" s="23"/>
      <c r="I1215" s="24" t="s">
        <v>3416</v>
      </c>
      <c r="M1215" s="37" t="s">
        <v>2772</v>
      </c>
      <c r="N1215" s="4" t="s">
        <v>3417</v>
      </c>
    </row>
    <row r="1216" spans="1:14" s="4" customFormat="1" ht="49.5" x14ac:dyDescent="0.25">
      <c r="A1216" s="18">
        <f>IF(B1216&lt;&gt;"",SUBTOTAL(103,B$9:$B1216))</f>
        <v>1208</v>
      </c>
      <c r="B1216" s="18" t="s">
        <v>3426</v>
      </c>
      <c r="C1216" s="19" t="s">
        <v>3427</v>
      </c>
      <c r="D1216" s="20" t="s">
        <v>584</v>
      </c>
      <c r="E1216" s="18" t="s">
        <v>3413</v>
      </c>
      <c r="F1216" s="21" t="s">
        <v>3428</v>
      </c>
      <c r="G1216" s="18" t="s">
        <v>3421</v>
      </c>
      <c r="H1216" s="23"/>
      <c r="I1216" s="24" t="s">
        <v>3416</v>
      </c>
      <c r="M1216" s="37" t="s">
        <v>2772</v>
      </c>
      <c r="N1216" s="4" t="s">
        <v>3417</v>
      </c>
    </row>
    <row r="1217" spans="1:14" s="4" customFormat="1" ht="49.5" x14ac:dyDescent="0.25">
      <c r="A1217" s="18">
        <f>IF(B1217&lt;&gt;"",SUBTOTAL(103,B$9:$B1217))</f>
        <v>1209</v>
      </c>
      <c r="B1217" s="18" t="s">
        <v>3429</v>
      </c>
      <c r="C1217" s="19" t="s">
        <v>3430</v>
      </c>
      <c r="D1217" s="20" t="s">
        <v>186</v>
      </c>
      <c r="E1217" s="18" t="s">
        <v>3413</v>
      </c>
      <c r="F1217" s="21" t="s">
        <v>3431</v>
      </c>
      <c r="G1217" s="18" t="s">
        <v>3421</v>
      </c>
      <c r="H1217" s="23"/>
      <c r="I1217" s="24" t="s">
        <v>3416</v>
      </c>
      <c r="M1217" s="37" t="s">
        <v>2772</v>
      </c>
      <c r="N1217" s="4" t="s">
        <v>3417</v>
      </c>
    </row>
    <row r="1218" spans="1:14" s="4" customFormat="1" ht="49.5" x14ac:dyDescent="0.25">
      <c r="A1218" s="18">
        <f>IF(B1218&lt;&gt;"",SUBTOTAL(103,B$9:$B1218))</f>
        <v>1210</v>
      </c>
      <c r="B1218" s="18" t="s">
        <v>3432</v>
      </c>
      <c r="C1218" s="19" t="s">
        <v>231</v>
      </c>
      <c r="D1218" s="20" t="s">
        <v>103</v>
      </c>
      <c r="E1218" s="18" t="s">
        <v>3433</v>
      </c>
      <c r="F1218" s="21" t="s">
        <v>3434</v>
      </c>
      <c r="G1218" s="18" t="s">
        <v>3421</v>
      </c>
      <c r="H1218" s="23"/>
      <c r="I1218" s="24" t="s">
        <v>3416</v>
      </c>
      <c r="M1218" s="37" t="s">
        <v>2772</v>
      </c>
      <c r="N1218" s="4" t="s">
        <v>3417</v>
      </c>
    </row>
    <row r="1219" spans="1:14" s="4" customFormat="1" ht="49.5" x14ac:dyDescent="0.25">
      <c r="A1219" s="18">
        <f>IF(B1219&lt;&gt;"",SUBTOTAL(103,B$9:$B1219))</f>
        <v>1211</v>
      </c>
      <c r="B1219" s="18" t="s">
        <v>3435</v>
      </c>
      <c r="C1219" s="19" t="s">
        <v>3436</v>
      </c>
      <c r="D1219" s="20" t="s">
        <v>103</v>
      </c>
      <c r="E1219" s="18" t="s">
        <v>3433</v>
      </c>
      <c r="F1219" s="21" t="s">
        <v>3437</v>
      </c>
      <c r="G1219" s="18" t="s">
        <v>3421</v>
      </c>
      <c r="H1219" s="23"/>
      <c r="I1219" s="24" t="s">
        <v>3416</v>
      </c>
      <c r="M1219" s="37" t="s">
        <v>2772</v>
      </c>
      <c r="N1219" s="4" t="s">
        <v>3417</v>
      </c>
    </row>
    <row r="1220" spans="1:14" s="4" customFormat="1" ht="49.5" x14ac:dyDescent="0.25">
      <c r="A1220" s="18">
        <f>IF(B1220&lt;&gt;"",SUBTOTAL(103,B$9:$B1220))</f>
        <v>1212</v>
      </c>
      <c r="B1220" s="18" t="s">
        <v>3438</v>
      </c>
      <c r="C1220" s="19" t="s">
        <v>51</v>
      </c>
      <c r="D1220" s="20" t="s">
        <v>700</v>
      </c>
      <c r="E1220" s="18" t="s">
        <v>3433</v>
      </c>
      <c r="F1220" s="21" t="s">
        <v>3439</v>
      </c>
      <c r="G1220" s="18" t="s">
        <v>3421</v>
      </c>
      <c r="H1220" s="23"/>
      <c r="I1220" s="24" t="s">
        <v>3416</v>
      </c>
      <c r="M1220" s="37" t="s">
        <v>2772</v>
      </c>
      <c r="N1220" s="4" t="s">
        <v>3417</v>
      </c>
    </row>
    <row r="1221" spans="1:14" s="4" customFormat="1" ht="49.5" x14ac:dyDescent="0.25">
      <c r="A1221" s="18">
        <f>IF(B1221&lt;&gt;"",SUBTOTAL(103,B$9:$B1221))</f>
        <v>1213</v>
      </c>
      <c r="B1221" s="18" t="s">
        <v>3440</v>
      </c>
      <c r="C1221" s="19" t="s">
        <v>3441</v>
      </c>
      <c r="D1221" s="20" t="s">
        <v>3442</v>
      </c>
      <c r="E1221" s="18" t="s">
        <v>3433</v>
      </c>
      <c r="F1221" s="21" t="s">
        <v>3443</v>
      </c>
      <c r="G1221" s="18" t="s">
        <v>3421</v>
      </c>
      <c r="H1221" s="23"/>
      <c r="I1221" s="24" t="s">
        <v>3416</v>
      </c>
      <c r="M1221" s="37" t="s">
        <v>2772</v>
      </c>
      <c r="N1221" s="4" t="s">
        <v>3417</v>
      </c>
    </row>
    <row r="1222" spans="1:14" s="4" customFormat="1" ht="49.5" x14ac:dyDescent="0.25">
      <c r="A1222" s="18">
        <f>IF(B1222&lt;&gt;"",SUBTOTAL(103,B$9:$B1222))</f>
        <v>1214</v>
      </c>
      <c r="B1222" s="18" t="s">
        <v>3444</v>
      </c>
      <c r="C1222" s="19" t="s">
        <v>3445</v>
      </c>
      <c r="D1222" s="20" t="s">
        <v>721</v>
      </c>
      <c r="E1222" s="18" t="s">
        <v>3433</v>
      </c>
      <c r="F1222" s="21" t="s">
        <v>3446</v>
      </c>
      <c r="G1222" s="18" t="s">
        <v>3421</v>
      </c>
      <c r="H1222" s="23"/>
      <c r="I1222" s="24" t="s">
        <v>3416</v>
      </c>
      <c r="M1222" s="37" t="s">
        <v>2772</v>
      </c>
      <c r="N1222" s="4" t="s">
        <v>3417</v>
      </c>
    </row>
    <row r="1223" spans="1:14" s="4" customFormat="1" ht="66" x14ac:dyDescent="0.25">
      <c r="A1223" s="18">
        <f>IF(B1223&lt;&gt;"",SUBTOTAL(103,B$9:$B1223))</f>
        <v>1215</v>
      </c>
      <c r="B1223" s="18" t="s">
        <v>3447</v>
      </c>
      <c r="C1223" s="19" t="s">
        <v>364</v>
      </c>
      <c r="D1223" s="20" t="s">
        <v>443</v>
      </c>
      <c r="E1223" s="18" t="s">
        <v>3433</v>
      </c>
      <c r="F1223" s="21" t="s">
        <v>3448</v>
      </c>
      <c r="G1223" s="18" t="s">
        <v>3421</v>
      </c>
      <c r="H1223" s="23"/>
      <c r="I1223" s="24" t="s">
        <v>3416</v>
      </c>
      <c r="M1223" s="37" t="s">
        <v>2772</v>
      </c>
      <c r="N1223" s="4" t="s">
        <v>3417</v>
      </c>
    </row>
    <row r="1224" spans="1:14" s="4" customFormat="1" ht="49.5" x14ac:dyDescent="0.25">
      <c r="A1224" s="18">
        <f>IF(B1224&lt;&gt;"",SUBTOTAL(103,B$9:$B1224))</f>
        <v>1216</v>
      </c>
      <c r="B1224" s="18" t="s">
        <v>3449</v>
      </c>
      <c r="C1224" s="19" t="s">
        <v>2082</v>
      </c>
      <c r="D1224" s="20" t="s">
        <v>198</v>
      </c>
      <c r="E1224" s="18" t="s">
        <v>3433</v>
      </c>
      <c r="F1224" s="21" t="s">
        <v>3450</v>
      </c>
      <c r="G1224" s="18" t="s">
        <v>3421</v>
      </c>
      <c r="H1224" s="23"/>
      <c r="I1224" s="24" t="s">
        <v>3416</v>
      </c>
      <c r="M1224" s="37" t="s">
        <v>2772</v>
      </c>
      <c r="N1224" s="4" t="s">
        <v>3417</v>
      </c>
    </row>
    <row r="1225" spans="1:14" s="4" customFormat="1" ht="49.5" x14ac:dyDescent="0.25">
      <c r="A1225" s="18">
        <f>IF(B1225&lt;&gt;"",SUBTOTAL(103,B$9:$B1225))</f>
        <v>1217</v>
      </c>
      <c r="B1225" s="18" t="s">
        <v>3451</v>
      </c>
      <c r="C1225" s="19" t="s">
        <v>712</v>
      </c>
      <c r="D1225" s="20" t="s">
        <v>186</v>
      </c>
      <c r="E1225" s="18" t="s">
        <v>3452</v>
      </c>
      <c r="F1225" s="21" t="s">
        <v>3453</v>
      </c>
      <c r="G1225" s="18" t="s">
        <v>3421</v>
      </c>
      <c r="H1225" s="23"/>
      <c r="I1225" s="24" t="s">
        <v>3416</v>
      </c>
      <c r="M1225" s="37" t="s">
        <v>2772</v>
      </c>
      <c r="N1225" s="4" t="s">
        <v>3417</v>
      </c>
    </row>
    <row r="1226" spans="1:14" s="4" customFormat="1" ht="82.5" x14ac:dyDescent="0.25">
      <c r="A1226" s="18">
        <f>IF(B1226&lt;&gt;"",SUBTOTAL(103,B$9:$B1226))</f>
        <v>1218</v>
      </c>
      <c r="B1226" s="18" t="s">
        <v>3454</v>
      </c>
      <c r="C1226" s="19" t="s">
        <v>3455</v>
      </c>
      <c r="D1226" s="20" t="s">
        <v>36</v>
      </c>
      <c r="E1226" s="18" t="s">
        <v>3433</v>
      </c>
      <c r="F1226" s="21" t="s">
        <v>3456</v>
      </c>
      <c r="G1226" s="18" t="s">
        <v>3457</v>
      </c>
      <c r="H1226" s="23"/>
      <c r="I1226" s="24" t="s">
        <v>3416</v>
      </c>
      <c r="M1226" s="37" t="s">
        <v>2772</v>
      </c>
      <c r="N1226" s="4" t="s">
        <v>3417</v>
      </c>
    </row>
    <row r="1227" spans="1:14" s="4" customFormat="1" ht="66" x14ac:dyDescent="0.25">
      <c r="A1227" s="18">
        <f>IF(B1227&lt;&gt;"",SUBTOTAL(103,B$9:$B1227))</f>
        <v>1219</v>
      </c>
      <c r="B1227" s="18" t="s">
        <v>3458</v>
      </c>
      <c r="C1227" s="19" t="s">
        <v>386</v>
      </c>
      <c r="D1227" s="20" t="s">
        <v>181</v>
      </c>
      <c r="E1227" s="18" t="s">
        <v>3433</v>
      </c>
      <c r="F1227" s="21" t="s">
        <v>3459</v>
      </c>
      <c r="G1227" s="18" t="s">
        <v>3457</v>
      </c>
      <c r="H1227" s="23"/>
      <c r="I1227" s="24" t="s">
        <v>3416</v>
      </c>
      <c r="M1227" s="37" t="s">
        <v>2772</v>
      </c>
      <c r="N1227" s="4" t="s">
        <v>3417</v>
      </c>
    </row>
    <row r="1228" spans="1:14" s="4" customFormat="1" ht="49.5" x14ac:dyDescent="0.25">
      <c r="A1228" s="18">
        <f>IF(B1228&lt;&gt;"",SUBTOTAL(103,B$9:$B1228))</f>
        <v>1220</v>
      </c>
      <c r="B1228" s="18" t="s">
        <v>3460</v>
      </c>
      <c r="C1228" s="19" t="s">
        <v>3461</v>
      </c>
      <c r="D1228" s="20" t="s">
        <v>96</v>
      </c>
      <c r="E1228" s="18" t="s">
        <v>3462</v>
      </c>
      <c r="F1228" s="21" t="s">
        <v>3463</v>
      </c>
      <c r="G1228" s="18" t="s">
        <v>3464</v>
      </c>
      <c r="H1228" s="23"/>
      <c r="I1228" s="24" t="s">
        <v>3416</v>
      </c>
      <c r="M1228" s="37" t="s">
        <v>2772</v>
      </c>
      <c r="N1228" s="4" t="s">
        <v>3417</v>
      </c>
    </row>
    <row r="1229" spans="1:14" s="4" customFormat="1" ht="49.5" x14ac:dyDescent="0.25">
      <c r="A1229" s="18">
        <f>IF(B1229&lt;&gt;"",SUBTOTAL(103,B$9:$B1229))</f>
        <v>1221</v>
      </c>
      <c r="B1229" s="18" t="s">
        <v>3465</v>
      </c>
      <c r="C1229" s="19" t="s">
        <v>3466</v>
      </c>
      <c r="D1229" s="20" t="s">
        <v>155</v>
      </c>
      <c r="E1229" s="18" t="s">
        <v>3462</v>
      </c>
      <c r="F1229" s="21" t="s">
        <v>3467</v>
      </c>
      <c r="G1229" s="18" t="s">
        <v>3464</v>
      </c>
      <c r="H1229" s="23"/>
      <c r="I1229" s="24" t="s">
        <v>3416</v>
      </c>
      <c r="M1229" s="37" t="s">
        <v>2772</v>
      </c>
      <c r="N1229" s="4" t="s">
        <v>3417</v>
      </c>
    </row>
    <row r="1230" spans="1:14" s="4" customFormat="1" ht="33" x14ac:dyDescent="0.25">
      <c r="A1230" s="18">
        <f>IF(B1230&lt;&gt;"",SUBTOTAL(103,B$9:$B1230))</f>
        <v>1222</v>
      </c>
      <c r="B1230" s="18" t="s">
        <v>3468</v>
      </c>
      <c r="C1230" s="19" t="s">
        <v>1380</v>
      </c>
      <c r="D1230" s="20" t="s">
        <v>173</v>
      </c>
      <c r="E1230" s="18" t="s">
        <v>3462</v>
      </c>
      <c r="F1230" s="21" t="s">
        <v>3469</v>
      </c>
      <c r="G1230" s="18" t="s">
        <v>3464</v>
      </c>
      <c r="H1230" s="23"/>
      <c r="I1230" s="24" t="s">
        <v>3416</v>
      </c>
      <c r="M1230" s="37" t="s">
        <v>2772</v>
      </c>
      <c r="N1230" s="4" t="s">
        <v>3417</v>
      </c>
    </row>
    <row r="1231" spans="1:14" s="4" customFormat="1" ht="33" x14ac:dyDescent="0.25">
      <c r="A1231" s="18">
        <f>IF(B1231&lt;&gt;"",SUBTOTAL(103,B$9:$B1231))</f>
        <v>1223</v>
      </c>
      <c r="B1231" s="18" t="s">
        <v>3470</v>
      </c>
      <c r="C1231" s="19" t="s">
        <v>373</v>
      </c>
      <c r="D1231" s="20" t="s">
        <v>186</v>
      </c>
      <c r="E1231" s="18" t="s">
        <v>3462</v>
      </c>
      <c r="F1231" s="21" t="s">
        <v>3471</v>
      </c>
      <c r="G1231" s="18" t="s">
        <v>3464</v>
      </c>
      <c r="H1231" s="23"/>
      <c r="I1231" s="24" t="s">
        <v>3416</v>
      </c>
      <c r="M1231" s="37" t="s">
        <v>2772</v>
      </c>
      <c r="N1231" s="4" t="s">
        <v>3417</v>
      </c>
    </row>
    <row r="1232" spans="1:14" s="4" customFormat="1" ht="49.5" x14ac:dyDescent="0.25">
      <c r="A1232" s="18">
        <f>IF(B1232&lt;&gt;"",SUBTOTAL(103,B$9:$B1232))</f>
        <v>1224</v>
      </c>
      <c r="B1232" s="18" t="s">
        <v>3472</v>
      </c>
      <c r="C1232" s="19" t="s">
        <v>51</v>
      </c>
      <c r="D1232" s="20" t="s">
        <v>3473</v>
      </c>
      <c r="E1232" s="18" t="s">
        <v>3419</v>
      </c>
      <c r="F1232" s="21" t="s">
        <v>3474</v>
      </c>
      <c r="G1232" s="18" t="s">
        <v>3464</v>
      </c>
      <c r="H1232" s="23"/>
      <c r="I1232" s="24" t="s">
        <v>3416</v>
      </c>
      <c r="M1232" s="37" t="s">
        <v>2772</v>
      </c>
      <c r="N1232" s="4" t="s">
        <v>3417</v>
      </c>
    </row>
    <row r="1233" spans="1:14" s="4" customFormat="1" ht="49.5" x14ac:dyDescent="0.25">
      <c r="A1233" s="18">
        <f>IF(B1233&lt;&gt;"",SUBTOTAL(103,B$9:$B1233))</f>
        <v>1225</v>
      </c>
      <c r="B1233" s="18" t="s">
        <v>3475</v>
      </c>
      <c r="C1233" s="19" t="s">
        <v>1657</v>
      </c>
      <c r="D1233" s="20" t="s">
        <v>198</v>
      </c>
      <c r="E1233" s="18" t="s">
        <v>3419</v>
      </c>
      <c r="F1233" s="21" t="s">
        <v>3476</v>
      </c>
      <c r="G1233" s="18" t="s">
        <v>3464</v>
      </c>
      <c r="H1233" s="23"/>
      <c r="I1233" s="24" t="s">
        <v>3416</v>
      </c>
      <c r="M1233" s="37" t="s">
        <v>2772</v>
      </c>
      <c r="N1233" s="4" t="s">
        <v>3417</v>
      </c>
    </row>
    <row r="1234" spans="1:14" s="4" customFormat="1" ht="33" x14ac:dyDescent="0.25">
      <c r="A1234" s="18">
        <f>IF(B1234&lt;&gt;"",SUBTOTAL(103,B$9:$B1234))</f>
        <v>1226</v>
      </c>
      <c r="B1234" s="18" t="s">
        <v>3477</v>
      </c>
      <c r="C1234" s="19" t="s">
        <v>3478</v>
      </c>
      <c r="D1234" s="20" t="s">
        <v>29</v>
      </c>
      <c r="E1234" s="18" t="s">
        <v>3479</v>
      </c>
      <c r="F1234" s="21" t="s">
        <v>3480</v>
      </c>
      <c r="G1234" s="18" t="s">
        <v>3464</v>
      </c>
      <c r="H1234" s="23"/>
      <c r="I1234" s="24" t="s">
        <v>3416</v>
      </c>
      <c r="M1234" s="37" t="s">
        <v>2772</v>
      </c>
      <c r="N1234" s="4" t="s">
        <v>3417</v>
      </c>
    </row>
    <row r="1235" spans="1:14" s="4" customFormat="1" ht="33" x14ac:dyDescent="0.25">
      <c r="A1235" s="18">
        <f>IF(B1235&lt;&gt;"",SUBTOTAL(103,B$9:$B1235))</f>
        <v>1227</v>
      </c>
      <c r="B1235" s="18" t="s">
        <v>3481</v>
      </c>
      <c r="C1235" s="19" t="s">
        <v>3482</v>
      </c>
      <c r="D1235" s="20" t="s">
        <v>87</v>
      </c>
      <c r="E1235" s="18" t="s">
        <v>3479</v>
      </c>
      <c r="F1235" s="21" t="s">
        <v>3483</v>
      </c>
      <c r="G1235" s="18" t="s">
        <v>3464</v>
      </c>
      <c r="H1235" s="23"/>
      <c r="I1235" s="24" t="s">
        <v>3416</v>
      </c>
      <c r="M1235" s="37" t="s">
        <v>2772</v>
      </c>
      <c r="N1235" s="4" t="s">
        <v>3417</v>
      </c>
    </row>
    <row r="1236" spans="1:14" s="4" customFormat="1" ht="49.5" x14ac:dyDescent="0.25">
      <c r="A1236" s="18">
        <f>IF(B1236&lt;&gt;"",SUBTOTAL(103,B$9:$B1236))</f>
        <v>1228</v>
      </c>
      <c r="B1236" s="18" t="s">
        <v>3484</v>
      </c>
      <c r="C1236" s="19" t="s">
        <v>433</v>
      </c>
      <c r="D1236" s="20" t="s">
        <v>155</v>
      </c>
      <c r="E1236" s="18" t="s">
        <v>3479</v>
      </c>
      <c r="F1236" s="21" t="s">
        <v>3485</v>
      </c>
      <c r="G1236" s="18" t="s">
        <v>3464</v>
      </c>
      <c r="H1236" s="23"/>
      <c r="I1236" s="24" t="s">
        <v>3416</v>
      </c>
      <c r="M1236" s="37" t="s">
        <v>2772</v>
      </c>
      <c r="N1236" s="4" t="s">
        <v>3417</v>
      </c>
    </row>
    <row r="1237" spans="1:14" s="4" customFormat="1" ht="66" x14ac:dyDescent="0.25">
      <c r="A1237" s="18">
        <f>IF(B1237&lt;&gt;"",SUBTOTAL(103,B$9:$B1237))</f>
        <v>1229</v>
      </c>
      <c r="B1237" s="18" t="s">
        <v>3486</v>
      </c>
      <c r="C1237" s="19" t="s">
        <v>1837</v>
      </c>
      <c r="D1237" s="20" t="s">
        <v>3487</v>
      </c>
      <c r="E1237" s="18" t="s">
        <v>3479</v>
      </c>
      <c r="F1237" s="21" t="s">
        <v>3488</v>
      </c>
      <c r="G1237" s="18" t="s">
        <v>3464</v>
      </c>
      <c r="H1237" s="23"/>
      <c r="I1237" s="24" t="s">
        <v>3416</v>
      </c>
      <c r="M1237" s="37" t="s">
        <v>2772</v>
      </c>
      <c r="N1237" s="4" t="s">
        <v>3417</v>
      </c>
    </row>
    <row r="1238" spans="1:14" s="4" customFormat="1" ht="49.5" x14ac:dyDescent="0.25">
      <c r="A1238" s="18">
        <f>IF(B1238&lt;&gt;"",SUBTOTAL(103,B$9:$B1238))</f>
        <v>1230</v>
      </c>
      <c r="B1238" s="18" t="s">
        <v>3489</v>
      </c>
      <c r="C1238" s="19" t="s">
        <v>3490</v>
      </c>
      <c r="D1238" s="20" t="s">
        <v>29</v>
      </c>
      <c r="E1238" s="18" t="s">
        <v>3491</v>
      </c>
      <c r="F1238" s="21" t="s">
        <v>3492</v>
      </c>
      <c r="G1238" s="18" t="s">
        <v>3464</v>
      </c>
      <c r="H1238" s="23"/>
      <c r="I1238" s="24" t="s">
        <v>3416</v>
      </c>
      <c r="M1238" s="37" t="s">
        <v>2772</v>
      </c>
      <c r="N1238" s="4" t="s">
        <v>3417</v>
      </c>
    </row>
    <row r="1239" spans="1:14" s="4" customFormat="1" ht="66" x14ac:dyDescent="0.25">
      <c r="A1239" s="18">
        <f>IF(B1239&lt;&gt;"",SUBTOTAL(103,B$9:$B1239))</f>
        <v>1231</v>
      </c>
      <c r="B1239" s="18" t="s">
        <v>3493</v>
      </c>
      <c r="C1239" s="19" t="s">
        <v>3494</v>
      </c>
      <c r="D1239" s="20" t="s">
        <v>408</v>
      </c>
      <c r="E1239" s="18" t="s">
        <v>3491</v>
      </c>
      <c r="F1239" s="21" t="s">
        <v>3495</v>
      </c>
      <c r="G1239" s="18" t="s">
        <v>3464</v>
      </c>
      <c r="H1239" s="23"/>
      <c r="I1239" s="24" t="s">
        <v>3416</v>
      </c>
      <c r="M1239" s="37" t="s">
        <v>2772</v>
      </c>
      <c r="N1239" s="4" t="s">
        <v>3417</v>
      </c>
    </row>
    <row r="1240" spans="1:14" s="4" customFormat="1" ht="49.5" x14ac:dyDescent="0.25">
      <c r="A1240" s="18">
        <f>IF(B1240&lt;&gt;"",SUBTOTAL(103,B$9:$B1240))</f>
        <v>1232</v>
      </c>
      <c r="B1240" s="18" t="s">
        <v>3496</v>
      </c>
      <c r="C1240" s="19" t="s">
        <v>3497</v>
      </c>
      <c r="D1240" s="20" t="s">
        <v>155</v>
      </c>
      <c r="E1240" s="18" t="s">
        <v>3491</v>
      </c>
      <c r="F1240" s="21" t="s">
        <v>3498</v>
      </c>
      <c r="G1240" s="18" t="s">
        <v>3464</v>
      </c>
      <c r="H1240" s="23"/>
      <c r="I1240" s="24" t="s">
        <v>3416</v>
      </c>
      <c r="M1240" s="37" t="s">
        <v>2772</v>
      </c>
      <c r="N1240" s="4" t="s">
        <v>3417</v>
      </c>
    </row>
    <row r="1241" spans="1:14" s="4" customFormat="1" ht="49.5" x14ac:dyDescent="0.25">
      <c r="A1241" s="18">
        <f>IF(B1241&lt;&gt;"",SUBTOTAL(103,B$9:$B1241))</f>
        <v>1233</v>
      </c>
      <c r="B1241" s="18" t="s">
        <v>3499</v>
      </c>
      <c r="C1241" s="19" t="s">
        <v>1907</v>
      </c>
      <c r="D1241" s="20" t="s">
        <v>1368</v>
      </c>
      <c r="E1241" s="18" t="s">
        <v>3491</v>
      </c>
      <c r="F1241" s="21" t="s">
        <v>3500</v>
      </c>
      <c r="G1241" s="18" t="s">
        <v>3464</v>
      </c>
      <c r="H1241" s="23"/>
      <c r="I1241" s="24" t="s">
        <v>3416</v>
      </c>
      <c r="M1241" s="37" t="s">
        <v>2772</v>
      </c>
      <c r="N1241" s="4" t="s">
        <v>3417</v>
      </c>
    </row>
    <row r="1242" spans="1:14" s="4" customFormat="1" ht="49.5" x14ac:dyDescent="0.25">
      <c r="A1242" s="18">
        <f>IF(B1242&lt;&gt;"",SUBTOTAL(103,B$9:$B1242))</f>
        <v>1234</v>
      </c>
      <c r="B1242" s="18" t="s">
        <v>3501</v>
      </c>
      <c r="C1242" s="19" t="s">
        <v>712</v>
      </c>
      <c r="D1242" s="20" t="s">
        <v>487</v>
      </c>
      <c r="E1242" s="18" t="s">
        <v>3413</v>
      </c>
      <c r="F1242" s="21" t="s">
        <v>3502</v>
      </c>
      <c r="G1242" s="18" t="s">
        <v>3464</v>
      </c>
      <c r="H1242" s="23"/>
      <c r="I1242" s="24" t="s">
        <v>3416</v>
      </c>
      <c r="M1242" s="37" t="s">
        <v>2772</v>
      </c>
      <c r="N1242" s="4" t="s">
        <v>3417</v>
      </c>
    </row>
    <row r="1243" spans="1:14" s="4" customFormat="1" ht="49.5" x14ac:dyDescent="0.25">
      <c r="A1243" s="18">
        <f>IF(B1243&lt;&gt;"",SUBTOTAL(103,B$9:$B1243))</f>
        <v>1235</v>
      </c>
      <c r="B1243" s="18" t="s">
        <v>3503</v>
      </c>
      <c r="C1243" s="19" t="s">
        <v>51</v>
      </c>
      <c r="D1243" s="20" t="s">
        <v>779</v>
      </c>
      <c r="E1243" s="18" t="s">
        <v>3413</v>
      </c>
      <c r="F1243" s="21" t="s">
        <v>3504</v>
      </c>
      <c r="G1243" s="18" t="s">
        <v>3464</v>
      </c>
      <c r="H1243" s="23"/>
      <c r="I1243" s="24" t="s">
        <v>3416</v>
      </c>
      <c r="M1243" s="37" t="s">
        <v>2772</v>
      </c>
      <c r="N1243" s="4" t="s">
        <v>3417</v>
      </c>
    </row>
    <row r="1244" spans="1:14" s="4" customFormat="1" ht="66" x14ac:dyDescent="0.25">
      <c r="A1244" s="18">
        <f>IF(B1244&lt;&gt;"",SUBTOTAL(103,B$9:$B1244))</f>
        <v>1236</v>
      </c>
      <c r="B1244" s="18" t="s">
        <v>3505</v>
      </c>
      <c r="C1244" s="19" t="s">
        <v>3506</v>
      </c>
      <c r="D1244" s="20" t="s">
        <v>700</v>
      </c>
      <c r="E1244" s="18" t="s">
        <v>3413</v>
      </c>
      <c r="F1244" s="21" t="s">
        <v>3507</v>
      </c>
      <c r="G1244" s="18" t="s">
        <v>3464</v>
      </c>
      <c r="H1244" s="23"/>
      <c r="I1244" s="24" t="s">
        <v>3416</v>
      </c>
      <c r="M1244" s="37" t="s">
        <v>2772</v>
      </c>
      <c r="N1244" s="4" t="s">
        <v>3417</v>
      </c>
    </row>
    <row r="1245" spans="1:14" s="4" customFormat="1" ht="66" x14ac:dyDescent="0.25">
      <c r="A1245" s="18">
        <f>IF(B1245&lt;&gt;"",SUBTOTAL(103,B$9:$B1245))</f>
        <v>1237</v>
      </c>
      <c r="B1245" s="18" t="s">
        <v>3508</v>
      </c>
      <c r="C1245" s="19" t="s">
        <v>180</v>
      </c>
      <c r="D1245" s="20" t="s">
        <v>181</v>
      </c>
      <c r="E1245" s="18" t="s">
        <v>3413</v>
      </c>
      <c r="F1245" s="21" t="s">
        <v>3509</v>
      </c>
      <c r="G1245" s="18" t="s">
        <v>3464</v>
      </c>
      <c r="H1245" s="23"/>
      <c r="I1245" s="24" t="s">
        <v>3416</v>
      </c>
      <c r="M1245" s="37" t="s">
        <v>2772</v>
      </c>
      <c r="N1245" s="4" t="s">
        <v>3417</v>
      </c>
    </row>
    <row r="1246" spans="1:14" s="4" customFormat="1" ht="66" x14ac:dyDescent="0.25">
      <c r="A1246" s="18">
        <f>IF(B1246&lt;&gt;"",SUBTOTAL(103,B$9:$B1246))</f>
        <v>1238</v>
      </c>
      <c r="B1246" s="18" t="s">
        <v>3510</v>
      </c>
      <c r="C1246" s="19" t="s">
        <v>2389</v>
      </c>
      <c r="D1246" s="20" t="s">
        <v>634</v>
      </c>
      <c r="E1246" s="18" t="s">
        <v>3433</v>
      </c>
      <c r="F1246" s="21" t="s">
        <v>3511</v>
      </c>
      <c r="G1246" s="18" t="s">
        <v>3464</v>
      </c>
      <c r="H1246" s="23"/>
      <c r="I1246" s="24" t="s">
        <v>3416</v>
      </c>
      <c r="M1246" s="37" t="s">
        <v>2772</v>
      </c>
      <c r="N1246" s="4" t="s">
        <v>3417</v>
      </c>
    </row>
    <row r="1247" spans="1:14" s="4" customFormat="1" ht="66" x14ac:dyDescent="0.25">
      <c r="A1247" s="18">
        <f>IF(B1247&lt;&gt;"",SUBTOTAL(103,B$9:$B1247))</f>
        <v>1239</v>
      </c>
      <c r="B1247" s="18" t="s">
        <v>3512</v>
      </c>
      <c r="C1247" s="19" t="s">
        <v>3513</v>
      </c>
      <c r="D1247" s="20" t="s">
        <v>779</v>
      </c>
      <c r="E1247" s="18" t="s">
        <v>3433</v>
      </c>
      <c r="F1247" s="21" t="s">
        <v>3514</v>
      </c>
      <c r="G1247" s="18" t="s">
        <v>3464</v>
      </c>
      <c r="H1247" s="23"/>
      <c r="I1247" s="24" t="s">
        <v>3416</v>
      </c>
      <c r="M1247" s="37" t="s">
        <v>2772</v>
      </c>
      <c r="N1247" s="4" t="s">
        <v>3417</v>
      </c>
    </row>
    <row r="1248" spans="1:14" s="4" customFormat="1" ht="49.5" x14ac:dyDescent="0.25">
      <c r="A1248" s="18">
        <f>IF(B1248&lt;&gt;"",SUBTOTAL(103,B$9:$B1248))</f>
        <v>1240</v>
      </c>
      <c r="B1248" s="18" t="s">
        <v>3515</v>
      </c>
      <c r="C1248" s="19" t="s">
        <v>3516</v>
      </c>
      <c r="D1248" s="20" t="s">
        <v>96</v>
      </c>
      <c r="E1248" s="18" t="s">
        <v>3433</v>
      </c>
      <c r="F1248" s="21" t="s">
        <v>3517</v>
      </c>
      <c r="G1248" s="18" t="s">
        <v>3464</v>
      </c>
      <c r="H1248" s="23"/>
      <c r="I1248" s="24" t="s">
        <v>3416</v>
      </c>
      <c r="M1248" s="37" t="s">
        <v>2772</v>
      </c>
      <c r="N1248" s="4" t="s">
        <v>3417</v>
      </c>
    </row>
    <row r="1249" spans="1:14" s="4" customFormat="1" ht="33" x14ac:dyDescent="0.25">
      <c r="A1249" s="18">
        <f>IF(B1249&lt;&gt;"",SUBTOTAL(103,B$9:$B1249))</f>
        <v>1241</v>
      </c>
      <c r="B1249" s="18" t="s">
        <v>3518</v>
      </c>
      <c r="C1249" s="19" t="s">
        <v>3519</v>
      </c>
      <c r="D1249" s="20" t="s">
        <v>1133</v>
      </c>
      <c r="E1249" s="18" t="s">
        <v>3433</v>
      </c>
      <c r="F1249" s="21" t="s">
        <v>3520</v>
      </c>
      <c r="G1249" s="18" t="s">
        <v>3464</v>
      </c>
      <c r="H1249" s="23"/>
      <c r="I1249" s="24" t="s">
        <v>3416</v>
      </c>
      <c r="M1249" s="37" t="s">
        <v>2772</v>
      </c>
      <c r="N1249" s="4" t="s">
        <v>3417</v>
      </c>
    </row>
    <row r="1250" spans="1:14" s="4" customFormat="1" ht="49.5" x14ac:dyDescent="0.25">
      <c r="A1250" s="18">
        <f>IF(B1250&lt;&gt;"",SUBTOTAL(103,B$9:$B1250))</f>
        <v>1242</v>
      </c>
      <c r="B1250" s="18" t="s">
        <v>3521</v>
      </c>
      <c r="C1250" s="19" t="s">
        <v>3406</v>
      </c>
      <c r="D1250" s="20" t="s">
        <v>118</v>
      </c>
      <c r="E1250" s="18" t="s">
        <v>3433</v>
      </c>
      <c r="F1250" s="21" t="s">
        <v>3522</v>
      </c>
      <c r="G1250" s="18" t="s">
        <v>3464</v>
      </c>
      <c r="H1250" s="23"/>
      <c r="I1250" s="24" t="s">
        <v>3416</v>
      </c>
      <c r="M1250" s="37" t="s">
        <v>2772</v>
      </c>
      <c r="N1250" s="4" t="s">
        <v>3417</v>
      </c>
    </row>
    <row r="1251" spans="1:14" s="4" customFormat="1" ht="66" x14ac:dyDescent="0.25">
      <c r="A1251" s="18">
        <f>IF(B1251&lt;&gt;"",SUBTOTAL(103,B$9:$B1251))</f>
        <v>1243</v>
      </c>
      <c r="B1251" s="18" t="s">
        <v>3523</v>
      </c>
      <c r="C1251" s="19" t="s">
        <v>290</v>
      </c>
      <c r="D1251" s="20" t="s">
        <v>132</v>
      </c>
      <c r="E1251" s="18" t="s">
        <v>3433</v>
      </c>
      <c r="F1251" s="21" t="s">
        <v>3524</v>
      </c>
      <c r="G1251" s="18" t="s">
        <v>3464</v>
      </c>
      <c r="H1251" s="23"/>
      <c r="I1251" s="24" t="s">
        <v>3416</v>
      </c>
      <c r="M1251" s="37" t="s">
        <v>2772</v>
      </c>
      <c r="N1251" s="4" t="s">
        <v>3417</v>
      </c>
    </row>
    <row r="1252" spans="1:14" s="4" customFormat="1" ht="49.5" x14ac:dyDescent="0.25">
      <c r="A1252" s="18">
        <f>IF(B1252&lt;&gt;"",SUBTOTAL(103,B$9:$B1252))</f>
        <v>1244</v>
      </c>
      <c r="B1252" s="18" t="s">
        <v>3525</v>
      </c>
      <c r="C1252" s="19" t="s">
        <v>3526</v>
      </c>
      <c r="D1252" s="20" t="s">
        <v>163</v>
      </c>
      <c r="E1252" s="18" t="s">
        <v>3433</v>
      </c>
      <c r="F1252" s="21" t="s">
        <v>3527</v>
      </c>
      <c r="G1252" s="18" t="s">
        <v>3464</v>
      </c>
      <c r="H1252" s="23"/>
      <c r="I1252" s="24" t="s">
        <v>3416</v>
      </c>
      <c r="M1252" s="37" t="s">
        <v>2772</v>
      </c>
      <c r="N1252" s="4" t="s">
        <v>3417</v>
      </c>
    </row>
    <row r="1253" spans="1:14" s="4" customFormat="1" ht="49.5" x14ac:dyDescent="0.25">
      <c r="A1253" s="18">
        <f>IF(B1253&lt;&gt;"",SUBTOTAL(103,B$9:$B1253))</f>
        <v>1245</v>
      </c>
      <c r="B1253" s="18" t="s">
        <v>3528</v>
      </c>
      <c r="C1253" s="19" t="s">
        <v>180</v>
      </c>
      <c r="D1253" s="20" t="s">
        <v>177</v>
      </c>
      <c r="E1253" s="18" t="s">
        <v>3433</v>
      </c>
      <c r="F1253" s="21" t="s">
        <v>3529</v>
      </c>
      <c r="G1253" s="18" t="s">
        <v>3464</v>
      </c>
      <c r="H1253" s="23"/>
      <c r="I1253" s="24" t="s">
        <v>3416</v>
      </c>
      <c r="M1253" s="37" t="s">
        <v>2772</v>
      </c>
      <c r="N1253" s="4" t="s">
        <v>3417</v>
      </c>
    </row>
    <row r="1254" spans="1:14" s="4" customFormat="1" ht="33" x14ac:dyDescent="0.25">
      <c r="A1254" s="18">
        <f>IF(B1254&lt;&gt;"",SUBTOTAL(103,B$9:$B1254))</f>
        <v>1246</v>
      </c>
      <c r="B1254" s="18" t="s">
        <v>3530</v>
      </c>
      <c r="C1254" s="19" t="s">
        <v>1421</v>
      </c>
      <c r="D1254" s="20" t="s">
        <v>584</v>
      </c>
      <c r="E1254" s="18" t="s">
        <v>3433</v>
      </c>
      <c r="F1254" s="21" t="s">
        <v>3531</v>
      </c>
      <c r="G1254" s="18" t="s">
        <v>3464</v>
      </c>
      <c r="H1254" s="23"/>
      <c r="I1254" s="24" t="s">
        <v>3416</v>
      </c>
      <c r="M1254" s="37" t="s">
        <v>2772</v>
      </c>
      <c r="N1254" s="4" t="s">
        <v>3417</v>
      </c>
    </row>
    <row r="1255" spans="1:14" s="4" customFormat="1" ht="49.5" x14ac:dyDescent="0.25">
      <c r="A1255" s="18">
        <f>IF(B1255&lt;&gt;"",SUBTOTAL(103,B$9:$B1255))</f>
        <v>1247</v>
      </c>
      <c r="B1255" s="18" t="s">
        <v>3532</v>
      </c>
      <c r="C1255" s="19" t="s">
        <v>154</v>
      </c>
      <c r="D1255" s="20" t="s">
        <v>181</v>
      </c>
      <c r="E1255" s="18" t="s">
        <v>3433</v>
      </c>
      <c r="F1255" s="21" t="s">
        <v>3533</v>
      </c>
      <c r="G1255" s="18" t="s">
        <v>3464</v>
      </c>
      <c r="H1255" s="23"/>
      <c r="I1255" s="24" t="s">
        <v>3416</v>
      </c>
      <c r="M1255" s="37" t="s">
        <v>2772</v>
      </c>
      <c r="N1255" s="4" t="s">
        <v>3417</v>
      </c>
    </row>
    <row r="1256" spans="1:14" s="4" customFormat="1" ht="33" x14ac:dyDescent="0.25">
      <c r="A1256" s="18">
        <f>IF(B1256&lt;&gt;"",SUBTOTAL(103,B$9:$B1256))</f>
        <v>1248</v>
      </c>
      <c r="B1256" s="18" t="s">
        <v>3534</v>
      </c>
      <c r="C1256" s="19" t="s">
        <v>3535</v>
      </c>
      <c r="D1256" s="20" t="s">
        <v>186</v>
      </c>
      <c r="E1256" s="18" t="s">
        <v>3433</v>
      </c>
      <c r="F1256" s="21" t="s">
        <v>3536</v>
      </c>
      <c r="G1256" s="18" t="s">
        <v>3464</v>
      </c>
      <c r="H1256" s="23"/>
      <c r="I1256" s="24" t="s">
        <v>3416</v>
      </c>
      <c r="M1256" s="37" t="s">
        <v>2772</v>
      </c>
      <c r="N1256" s="4" t="s">
        <v>3417</v>
      </c>
    </row>
    <row r="1257" spans="1:14" s="4" customFormat="1" ht="66" x14ac:dyDescent="0.25">
      <c r="A1257" s="18">
        <f>IF(B1257&lt;&gt;"",SUBTOTAL(103,B$9:$B1257))</f>
        <v>1249</v>
      </c>
      <c r="B1257" s="18" t="s">
        <v>3537</v>
      </c>
      <c r="C1257" s="19" t="s">
        <v>3538</v>
      </c>
      <c r="D1257" s="20" t="s">
        <v>29</v>
      </c>
      <c r="E1257" s="18" t="s">
        <v>3462</v>
      </c>
      <c r="F1257" s="21" t="s">
        <v>3539</v>
      </c>
      <c r="G1257" s="18" t="s">
        <v>3540</v>
      </c>
      <c r="H1257" s="23"/>
      <c r="I1257" s="24" t="s">
        <v>3416</v>
      </c>
      <c r="M1257" s="37" t="s">
        <v>2772</v>
      </c>
      <c r="N1257" s="4" t="s">
        <v>3417</v>
      </c>
    </row>
    <row r="1258" spans="1:14" s="4" customFormat="1" ht="82.5" x14ac:dyDescent="0.25">
      <c r="A1258" s="18">
        <f>IF(B1258&lt;&gt;"",SUBTOTAL(103,B$9:$B1258))</f>
        <v>1250</v>
      </c>
      <c r="B1258" s="18" t="s">
        <v>3541</v>
      </c>
      <c r="C1258" s="19" t="s">
        <v>349</v>
      </c>
      <c r="D1258" s="20" t="s">
        <v>87</v>
      </c>
      <c r="E1258" s="18" t="s">
        <v>3462</v>
      </c>
      <c r="F1258" s="21" t="s">
        <v>3542</v>
      </c>
      <c r="G1258" s="18" t="s">
        <v>3540</v>
      </c>
      <c r="H1258" s="23"/>
      <c r="I1258" s="24" t="s">
        <v>3416</v>
      </c>
      <c r="M1258" s="37" t="s">
        <v>2772</v>
      </c>
      <c r="N1258" s="4" t="s">
        <v>3417</v>
      </c>
    </row>
    <row r="1259" spans="1:14" s="4" customFormat="1" ht="66" x14ac:dyDescent="0.25">
      <c r="A1259" s="18">
        <f>IF(B1259&lt;&gt;"",SUBTOTAL(103,B$9:$B1259))</f>
        <v>1251</v>
      </c>
      <c r="B1259" s="18" t="s">
        <v>3543</v>
      </c>
      <c r="C1259" s="19" t="s">
        <v>3544</v>
      </c>
      <c r="D1259" s="20" t="s">
        <v>3545</v>
      </c>
      <c r="E1259" s="18" t="s">
        <v>3479</v>
      </c>
      <c r="F1259" s="21" t="s">
        <v>3546</v>
      </c>
      <c r="G1259" s="18" t="s">
        <v>3540</v>
      </c>
      <c r="H1259" s="23"/>
      <c r="I1259" s="24" t="s">
        <v>3416</v>
      </c>
      <c r="M1259" s="37" t="s">
        <v>2772</v>
      </c>
      <c r="N1259" s="4" t="s">
        <v>3417</v>
      </c>
    </row>
    <row r="1260" spans="1:14" s="4" customFormat="1" ht="49.5" x14ac:dyDescent="0.25">
      <c r="A1260" s="18">
        <f>IF(B1260&lt;&gt;"",SUBTOTAL(103,B$9:$B1260))</f>
        <v>1252</v>
      </c>
      <c r="B1260" s="18" t="s">
        <v>3547</v>
      </c>
      <c r="C1260" s="19" t="s">
        <v>180</v>
      </c>
      <c r="D1260" s="20" t="s">
        <v>2631</v>
      </c>
      <c r="E1260" s="18" t="s">
        <v>3413</v>
      </c>
      <c r="F1260" s="21" t="s">
        <v>3548</v>
      </c>
      <c r="G1260" s="18" t="s">
        <v>3540</v>
      </c>
      <c r="H1260" s="23"/>
      <c r="I1260" s="24" t="s">
        <v>3416</v>
      </c>
      <c r="M1260" s="37" t="s">
        <v>2772</v>
      </c>
      <c r="N1260" s="4" t="s">
        <v>3417</v>
      </c>
    </row>
    <row r="1261" spans="1:14" s="4" customFormat="1" ht="49.5" x14ac:dyDescent="0.25">
      <c r="A1261" s="18">
        <f>IF(B1261&lt;&gt;"",SUBTOTAL(103,B$9:$B1261))</f>
        <v>1253</v>
      </c>
      <c r="B1261" s="18" t="s">
        <v>3549</v>
      </c>
      <c r="C1261" s="19" t="s">
        <v>3550</v>
      </c>
      <c r="D1261" s="20" t="s">
        <v>103</v>
      </c>
      <c r="E1261" s="18" t="s">
        <v>3413</v>
      </c>
      <c r="F1261" s="21" t="s">
        <v>3551</v>
      </c>
      <c r="G1261" s="18" t="s">
        <v>3540</v>
      </c>
      <c r="H1261" s="23"/>
      <c r="I1261" s="24" t="s">
        <v>3416</v>
      </c>
      <c r="M1261" s="37" t="s">
        <v>2772</v>
      </c>
      <c r="N1261" s="4" t="s">
        <v>3417</v>
      </c>
    </row>
    <row r="1262" spans="1:14" s="4" customFormat="1" ht="49.5" x14ac:dyDescent="0.25">
      <c r="A1262" s="18">
        <f>IF(B1262&lt;&gt;"",SUBTOTAL(103,B$9:$B1262))</f>
        <v>1254</v>
      </c>
      <c r="B1262" s="18" t="s">
        <v>3552</v>
      </c>
      <c r="C1262" s="19" t="s">
        <v>1639</v>
      </c>
      <c r="D1262" s="20" t="s">
        <v>163</v>
      </c>
      <c r="E1262" s="18" t="s">
        <v>3413</v>
      </c>
      <c r="F1262" s="21" t="s">
        <v>3553</v>
      </c>
      <c r="G1262" s="18" t="s">
        <v>3540</v>
      </c>
      <c r="H1262" s="23"/>
      <c r="I1262" s="24" t="s">
        <v>3416</v>
      </c>
      <c r="M1262" s="37" t="s">
        <v>2772</v>
      </c>
      <c r="N1262" s="4" t="s">
        <v>3417</v>
      </c>
    </row>
    <row r="1263" spans="1:14" s="4" customFormat="1" ht="49.5" x14ac:dyDescent="0.25">
      <c r="A1263" s="18">
        <f>IF(B1263&lt;&gt;"",SUBTOTAL(103,B$9:$B1263))</f>
        <v>1255</v>
      </c>
      <c r="B1263" s="18" t="s">
        <v>3554</v>
      </c>
      <c r="C1263" s="19" t="s">
        <v>3555</v>
      </c>
      <c r="D1263" s="20" t="s">
        <v>3556</v>
      </c>
      <c r="E1263" s="18" t="s">
        <v>3413</v>
      </c>
      <c r="F1263" s="21" t="s">
        <v>3557</v>
      </c>
      <c r="G1263" s="18" t="s">
        <v>3540</v>
      </c>
      <c r="H1263" s="23"/>
      <c r="I1263" s="24" t="s">
        <v>3416</v>
      </c>
      <c r="M1263" s="37" t="s">
        <v>2772</v>
      </c>
      <c r="N1263" s="4" t="s">
        <v>3417</v>
      </c>
    </row>
    <row r="1264" spans="1:14" s="4" customFormat="1" ht="49.5" x14ac:dyDescent="0.25">
      <c r="A1264" s="18">
        <f>IF(B1264&lt;&gt;"",SUBTOTAL(103,B$9:$B1264))</f>
        <v>1256</v>
      </c>
      <c r="B1264" s="18" t="s">
        <v>3558</v>
      </c>
      <c r="C1264" s="19" t="s">
        <v>706</v>
      </c>
      <c r="D1264" s="20" t="s">
        <v>173</v>
      </c>
      <c r="E1264" s="18" t="s">
        <v>3413</v>
      </c>
      <c r="F1264" s="21" t="s">
        <v>3559</v>
      </c>
      <c r="G1264" s="18" t="s">
        <v>3540</v>
      </c>
      <c r="H1264" s="23"/>
      <c r="I1264" s="24" t="s">
        <v>3416</v>
      </c>
      <c r="M1264" s="37" t="s">
        <v>2772</v>
      </c>
      <c r="N1264" s="4" t="s">
        <v>3417</v>
      </c>
    </row>
    <row r="1265" spans="1:14" s="4" customFormat="1" ht="49.5" x14ac:dyDescent="0.25">
      <c r="A1265" s="18">
        <f>IF(B1265&lt;&gt;"",SUBTOTAL(103,B$9:$B1265))</f>
        <v>1257</v>
      </c>
      <c r="B1265" s="18" t="s">
        <v>3560</v>
      </c>
      <c r="C1265" s="19" t="s">
        <v>180</v>
      </c>
      <c r="D1265" s="20" t="s">
        <v>186</v>
      </c>
      <c r="E1265" s="18" t="s">
        <v>3413</v>
      </c>
      <c r="F1265" s="21" t="s">
        <v>3561</v>
      </c>
      <c r="G1265" s="18" t="s">
        <v>3540</v>
      </c>
      <c r="H1265" s="23"/>
      <c r="I1265" s="24" t="s">
        <v>3416</v>
      </c>
      <c r="M1265" s="37" t="s">
        <v>2772</v>
      </c>
      <c r="N1265" s="4" t="s">
        <v>3417</v>
      </c>
    </row>
    <row r="1266" spans="1:14" s="4" customFormat="1" ht="33" x14ac:dyDescent="0.25">
      <c r="A1266" s="18">
        <f>IF(B1266&lt;&gt;"",SUBTOTAL(103,B$9:$B1266))</f>
        <v>1258</v>
      </c>
      <c r="B1266" s="18" t="s">
        <v>3562</v>
      </c>
      <c r="C1266" s="19" t="s">
        <v>3563</v>
      </c>
      <c r="D1266" s="20" t="s">
        <v>440</v>
      </c>
      <c r="E1266" s="18" t="s">
        <v>3413</v>
      </c>
      <c r="F1266" s="21" t="s">
        <v>3564</v>
      </c>
      <c r="G1266" s="18" t="s">
        <v>3540</v>
      </c>
      <c r="H1266" s="23"/>
      <c r="I1266" s="24" t="s">
        <v>3416</v>
      </c>
      <c r="M1266" s="37" t="s">
        <v>2772</v>
      </c>
      <c r="N1266" s="4" t="s">
        <v>3417</v>
      </c>
    </row>
    <row r="1267" spans="1:14" s="4" customFormat="1" ht="33" x14ac:dyDescent="0.25">
      <c r="A1267" s="18">
        <f>IF(B1267&lt;&gt;"",SUBTOTAL(103,B$9:$B1267))</f>
        <v>1259</v>
      </c>
      <c r="B1267" s="18" t="s">
        <v>3565</v>
      </c>
      <c r="C1267" s="19" t="s">
        <v>3566</v>
      </c>
      <c r="D1267" s="20" t="s">
        <v>29</v>
      </c>
      <c r="E1267" s="18" t="s">
        <v>3433</v>
      </c>
      <c r="F1267" s="21" t="s">
        <v>3567</v>
      </c>
      <c r="G1267" s="18" t="s">
        <v>3540</v>
      </c>
      <c r="H1267" s="23"/>
      <c r="I1267" s="24" t="s">
        <v>3416</v>
      </c>
      <c r="M1267" s="37" t="s">
        <v>2772</v>
      </c>
      <c r="N1267" s="4" t="s">
        <v>3417</v>
      </c>
    </row>
    <row r="1268" spans="1:14" s="4" customFormat="1" ht="33" x14ac:dyDescent="0.25">
      <c r="A1268" s="18">
        <f>IF(B1268&lt;&gt;"",SUBTOTAL(103,B$9:$B1268))</f>
        <v>1260</v>
      </c>
      <c r="B1268" s="18" t="s">
        <v>3568</v>
      </c>
      <c r="C1268" s="19" t="s">
        <v>3569</v>
      </c>
      <c r="D1268" s="20" t="s">
        <v>43</v>
      </c>
      <c r="E1268" s="18" t="s">
        <v>3433</v>
      </c>
      <c r="F1268" s="21" t="s">
        <v>3570</v>
      </c>
      <c r="G1268" s="18" t="s">
        <v>3540</v>
      </c>
      <c r="H1268" s="23"/>
      <c r="I1268" s="24" t="s">
        <v>3416</v>
      </c>
      <c r="M1268" s="37" t="s">
        <v>2772</v>
      </c>
      <c r="N1268" s="4" t="s">
        <v>3417</v>
      </c>
    </row>
    <row r="1269" spans="1:14" s="4" customFormat="1" ht="49.5" x14ac:dyDescent="0.25">
      <c r="A1269" s="18">
        <f>IF(B1269&lt;&gt;"",SUBTOTAL(103,B$9:$B1269))</f>
        <v>1261</v>
      </c>
      <c r="B1269" s="18" t="s">
        <v>3571</v>
      </c>
      <c r="C1269" s="19" t="s">
        <v>2922</v>
      </c>
      <c r="D1269" s="20" t="s">
        <v>3572</v>
      </c>
      <c r="E1269" s="18" t="s">
        <v>3433</v>
      </c>
      <c r="F1269" s="21" t="s">
        <v>3573</v>
      </c>
      <c r="G1269" s="18" t="s">
        <v>3540</v>
      </c>
      <c r="H1269" s="23"/>
      <c r="I1269" s="24" t="s">
        <v>3416</v>
      </c>
      <c r="M1269" s="37" t="s">
        <v>2772</v>
      </c>
      <c r="N1269" s="4" t="s">
        <v>3417</v>
      </c>
    </row>
    <row r="1270" spans="1:14" s="4" customFormat="1" ht="66" x14ac:dyDescent="0.25">
      <c r="A1270" s="18">
        <f>IF(B1270&lt;&gt;"",SUBTOTAL(103,B$9:$B1270))</f>
        <v>1262</v>
      </c>
      <c r="B1270" s="18" t="s">
        <v>3574</v>
      </c>
      <c r="C1270" s="19" t="s">
        <v>158</v>
      </c>
      <c r="D1270" s="20" t="s">
        <v>56</v>
      </c>
      <c r="E1270" s="18" t="s">
        <v>3433</v>
      </c>
      <c r="F1270" s="21" t="s">
        <v>3575</v>
      </c>
      <c r="G1270" s="18" t="s">
        <v>3540</v>
      </c>
      <c r="H1270" s="23"/>
      <c r="I1270" s="24" t="s">
        <v>3416</v>
      </c>
      <c r="M1270" s="37" t="s">
        <v>2772</v>
      </c>
      <c r="N1270" s="4" t="s">
        <v>3417</v>
      </c>
    </row>
    <row r="1271" spans="1:14" s="4" customFormat="1" ht="33" x14ac:dyDescent="0.25">
      <c r="A1271" s="18">
        <f>IF(B1271&lt;&gt;"",SUBTOTAL(103,B$9:$B1271))</f>
        <v>1263</v>
      </c>
      <c r="B1271" s="18" t="s">
        <v>3576</v>
      </c>
      <c r="C1271" s="19" t="s">
        <v>1510</v>
      </c>
      <c r="D1271" s="20" t="s">
        <v>354</v>
      </c>
      <c r="E1271" s="18" t="s">
        <v>3433</v>
      </c>
      <c r="F1271" s="21" t="s">
        <v>3577</v>
      </c>
      <c r="G1271" s="18" t="s">
        <v>3540</v>
      </c>
      <c r="H1271" s="23"/>
      <c r="I1271" s="24" t="s">
        <v>3416</v>
      </c>
      <c r="M1271" s="37" t="s">
        <v>2772</v>
      </c>
      <c r="N1271" s="4" t="s">
        <v>3417</v>
      </c>
    </row>
    <row r="1272" spans="1:14" s="4" customFormat="1" ht="49.5" x14ac:dyDescent="0.25">
      <c r="A1272" s="18">
        <f>IF(B1272&lt;&gt;"",SUBTOTAL(103,B$9:$B1272))</f>
        <v>1264</v>
      </c>
      <c r="B1272" s="18" t="s">
        <v>3578</v>
      </c>
      <c r="C1272" s="19" t="s">
        <v>369</v>
      </c>
      <c r="D1272" s="20" t="s">
        <v>487</v>
      </c>
      <c r="E1272" s="18" t="s">
        <v>3433</v>
      </c>
      <c r="F1272" s="21" t="s">
        <v>3579</v>
      </c>
      <c r="G1272" s="18" t="s">
        <v>3540</v>
      </c>
      <c r="H1272" s="23"/>
      <c r="I1272" s="24" t="s">
        <v>3416</v>
      </c>
      <c r="M1272" s="37" t="s">
        <v>2772</v>
      </c>
      <c r="N1272" s="4" t="s">
        <v>3417</v>
      </c>
    </row>
    <row r="1273" spans="1:14" s="4" customFormat="1" ht="66" x14ac:dyDescent="0.25">
      <c r="A1273" s="18">
        <f>IF(B1273&lt;&gt;"",SUBTOTAL(103,B$9:$B1273))</f>
        <v>1265</v>
      </c>
      <c r="B1273" s="18" t="s">
        <v>3580</v>
      </c>
      <c r="C1273" s="19" t="s">
        <v>1704</v>
      </c>
      <c r="D1273" s="20" t="s">
        <v>360</v>
      </c>
      <c r="E1273" s="18" t="s">
        <v>3433</v>
      </c>
      <c r="F1273" s="21" t="s">
        <v>3581</v>
      </c>
      <c r="G1273" s="18" t="s">
        <v>3540</v>
      </c>
      <c r="H1273" s="23"/>
      <c r="I1273" s="24" t="s">
        <v>3416</v>
      </c>
      <c r="M1273" s="37" t="s">
        <v>2772</v>
      </c>
      <c r="N1273" s="4" t="s">
        <v>3417</v>
      </c>
    </row>
    <row r="1274" spans="1:14" s="4" customFormat="1" ht="49.5" x14ac:dyDescent="0.25">
      <c r="A1274" s="18">
        <f>IF(B1274&lt;&gt;"",SUBTOTAL(103,B$9:$B1274))</f>
        <v>1266</v>
      </c>
      <c r="B1274" s="18" t="s">
        <v>3582</v>
      </c>
      <c r="C1274" s="19" t="s">
        <v>51</v>
      </c>
      <c r="D1274" s="20" t="s">
        <v>2533</v>
      </c>
      <c r="E1274" s="18" t="s">
        <v>3433</v>
      </c>
      <c r="F1274" s="21" t="s">
        <v>3583</v>
      </c>
      <c r="G1274" s="18" t="s">
        <v>3540</v>
      </c>
      <c r="H1274" s="23"/>
      <c r="I1274" s="24" t="s">
        <v>3416</v>
      </c>
      <c r="M1274" s="37" t="s">
        <v>2772</v>
      </c>
      <c r="N1274" s="4" t="s">
        <v>3417</v>
      </c>
    </row>
    <row r="1275" spans="1:14" s="4" customFormat="1" ht="49.5" x14ac:dyDescent="0.25">
      <c r="A1275" s="18">
        <f>IF(B1275&lt;&gt;"",SUBTOTAL(103,B$9:$B1275))</f>
        <v>1267</v>
      </c>
      <c r="B1275" s="18" t="s">
        <v>3584</v>
      </c>
      <c r="C1275" s="19" t="s">
        <v>3585</v>
      </c>
      <c r="D1275" s="20" t="s">
        <v>82</v>
      </c>
      <c r="E1275" s="18" t="s">
        <v>3433</v>
      </c>
      <c r="F1275" s="21" t="s">
        <v>3586</v>
      </c>
      <c r="G1275" s="18" t="s">
        <v>3540</v>
      </c>
      <c r="H1275" s="23"/>
      <c r="I1275" s="24" t="s">
        <v>3416</v>
      </c>
      <c r="M1275" s="37" t="s">
        <v>2772</v>
      </c>
      <c r="N1275" s="4" t="s">
        <v>3417</v>
      </c>
    </row>
    <row r="1276" spans="1:14" s="4" customFormat="1" ht="49.5" x14ac:dyDescent="0.25">
      <c r="A1276" s="18">
        <f>IF(B1276&lt;&gt;"",SUBTOTAL(103,B$9:$B1276))</f>
        <v>1268</v>
      </c>
      <c r="B1276" s="18" t="s">
        <v>3587</v>
      </c>
      <c r="C1276" s="19" t="s">
        <v>395</v>
      </c>
      <c r="D1276" s="20" t="s">
        <v>103</v>
      </c>
      <c r="E1276" s="18" t="s">
        <v>3433</v>
      </c>
      <c r="F1276" s="21" t="s">
        <v>3588</v>
      </c>
      <c r="G1276" s="18" t="s">
        <v>3540</v>
      </c>
      <c r="H1276" s="23"/>
      <c r="I1276" s="24" t="s">
        <v>3416</v>
      </c>
      <c r="M1276" s="37" t="s">
        <v>2772</v>
      </c>
      <c r="N1276" s="4" t="s">
        <v>3417</v>
      </c>
    </row>
    <row r="1277" spans="1:14" s="4" customFormat="1" ht="49.5" x14ac:dyDescent="0.25">
      <c r="A1277" s="18">
        <f>IF(B1277&lt;&gt;"",SUBTOTAL(103,B$9:$B1277))</f>
        <v>1269</v>
      </c>
      <c r="B1277" s="18" t="s">
        <v>3589</v>
      </c>
      <c r="C1277" s="19" t="s">
        <v>364</v>
      </c>
      <c r="D1277" s="20" t="s">
        <v>151</v>
      </c>
      <c r="E1277" s="18" t="s">
        <v>3433</v>
      </c>
      <c r="F1277" s="21" t="s">
        <v>3590</v>
      </c>
      <c r="G1277" s="18" t="s">
        <v>3540</v>
      </c>
      <c r="H1277" s="23"/>
      <c r="I1277" s="24" t="s">
        <v>3416</v>
      </c>
      <c r="M1277" s="37" t="s">
        <v>2772</v>
      </c>
      <c r="N1277" s="4" t="s">
        <v>3417</v>
      </c>
    </row>
    <row r="1278" spans="1:14" s="4" customFormat="1" ht="33" x14ac:dyDescent="0.25">
      <c r="A1278" s="18">
        <f>IF(B1278&lt;&gt;"",SUBTOTAL(103,B$9:$B1278))</f>
        <v>1270</v>
      </c>
      <c r="B1278" s="18" t="s">
        <v>3591</v>
      </c>
      <c r="C1278" s="19" t="s">
        <v>271</v>
      </c>
      <c r="D1278" s="20" t="s">
        <v>424</v>
      </c>
      <c r="E1278" s="18" t="s">
        <v>3433</v>
      </c>
      <c r="F1278" s="21" t="s">
        <v>3592</v>
      </c>
      <c r="G1278" s="18" t="s">
        <v>3540</v>
      </c>
      <c r="H1278" s="23"/>
      <c r="I1278" s="24" t="s">
        <v>3416</v>
      </c>
      <c r="M1278" s="37" t="s">
        <v>2772</v>
      </c>
      <c r="N1278" s="4" t="s">
        <v>3417</v>
      </c>
    </row>
    <row r="1279" spans="1:14" s="4" customFormat="1" ht="66" x14ac:dyDescent="0.25">
      <c r="A1279" s="18">
        <f>IF(B1279&lt;&gt;"",SUBTOTAL(103,B$9:$B1279))</f>
        <v>1271</v>
      </c>
      <c r="B1279" s="18" t="s">
        <v>3593</v>
      </c>
      <c r="C1279" s="19" t="s">
        <v>1914</v>
      </c>
      <c r="D1279" s="20" t="s">
        <v>360</v>
      </c>
      <c r="E1279" s="18" t="s">
        <v>3462</v>
      </c>
      <c r="F1279" s="21" t="s">
        <v>3594</v>
      </c>
      <c r="G1279" s="18" t="s">
        <v>3595</v>
      </c>
      <c r="H1279" s="23"/>
      <c r="I1279" s="24" t="s">
        <v>3416</v>
      </c>
      <c r="M1279" s="37" t="s">
        <v>2772</v>
      </c>
      <c r="N1279" s="4" t="s">
        <v>3417</v>
      </c>
    </row>
    <row r="1280" spans="1:14" s="4" customFormat="1" ht="49.5" x14ac:dyDescent="0.25">
      <c r="A1280" s="18">
        <f>IF(B1280&lt;&gt;"",SUBTOTAL(103,B$9:$B1280))</f>
        <v>1272</v>
      </c>
      <c r="B1280" s="18" t="s">
        <v>3596</v>
      </c>
      <c r="C1280" s="19" t="s">
        <v>180</v>
      </c>
      <c r="D1280" s="20" t="s">
        <v>370</v>
      </c>
      <c r="E1280" s="18" t="s">
        <v>3462</v>
      </c>
      <c r="F1280" s="21" t="s">
        <v>3597</v>
      </c>
      <c r="G1280" s="18" t="s">
        <v>3595</v>
      </c>
      <c r="H1280" s="23"/>
      <c r="I1280" s="24" t="s">
        <v>3416</v>
      </c>
      <c r="M1280" s="37" t="s">
        <v>2772</v>
      </c>
      <c r="N1280" s="4" t="s">
        <v>3417</v>
      </c>
    </row>
    <row r="1281" spans="1:14" s="4" customFormat="1" ht="49.5" x14ac:dyDescent="0.25">
      <c r="A1281" s="18">
        <f>IF(B1281&lt;&gt;"",SUBTOTAL(103,B$9:$B1281))</f>
        <v>1273</v>
      </c>
      <c r="B1281" s="18" t="s">
        <v>3598</v>
      </c>
      <c r="C1281" s="19" t="s">
        <v>51</v>
      </c>
      <c r="D1281" s="20" t="s">
        <v>2631</v>
      </c>
      <c r="E1281" s="18" t="s">
        <v>3462</v>
      </c>
      <c r="F1281" s="21" t="s">
        <v>3599</v>
      </c>
      <c r="G1281" s="18" t="s">
        <v>3595</v>
      </c>
      <c r="H1281" s="23"/>
      <c r="I1281" s="24" t="s">
        <v>3416</v>
      </c>
      <c r="M1281" s="37" t="s">
        <v>2772</v>
      </c>
      <c r="N1281" s="4" t="s">
        <v>3417</v>
      </c>
    </row>
    <row r="1282" spans="1:14" s="4" customFormat="1" ht="82.5" x14ac:dyDescent="0.25">
      <c r="A1282" s="18">
        <f>IF(B1282&lt;&gt;"",SUBTOTAL(103,B$9:$B1282))</f>
        <v>1274</v>
      </c>
      <c r="B1282" s="18" t="s">
        <v>3600</v>
      </c>
      <c r="C1282" s="19" t="s">
        <v>3601</v>
      </c>
      <c r="D1282" s="20" t="s">
        <v>3602</v>
      </c>
      <c r="E1282" s="18" t="s">
        <v>3462</v>
      </c>
      <c r="F1282" s="21" t="s">
        <v>3603</v>
      </c>
      <c r="G1282" s="18" t="s">
        <v>3595</v>
      </c>
      <c r="H1282" s="23"/>
      <c r="I1282" s="24" t="s">
        <v>3416</v>
      </c>
      <c r="M1282" s="37" t="s">
        <v>2772</v>
      </c>
      <c r="N1282" s="4" t="s">
        <v>3417</v>
      </c>
    </row>
    <row r="1283" spans="1:14" s="4" customFormat="1" ht="49.5" x14ac:dyDescent="0.25">
      <c r="A1283" s="18">
        <f>IF(B1283&lt;&gt;"",SUBTOTAL(103,B$9:$B1283))</f>
        <v>1275</v>
      </c>
      <c r="B1283" s="18" t="s">
        <v>3604</v>
      </c>
      <c r="C1283" s="19" t="s">
        <v>1886</v>
      </c>
      <c r="D1283" s="20" t="s">
        <v>118</v>
      </c>
      <c r="E1283" s="18" t="s">
        <v>3462</v>
      </c>
      <c r="F1283" s="21" t="s">
        <v>3605</v>
      </c>
      <c r="G1283" s="18" t="s">
        <v>3595</v>
      </c>
      <c r="H1283" s="23"/>
      <c r="I1283" s="24" t="s">
        <v>3416</v>
      </c>
      <c r="M1283" s="37" t="s">
        <v>2772</v>
      </c>
      <c r="N1283" s="4" t="s">
        <v>3417</v>
      </c>
    </row>
    <row r="1284" spans="1:14" s="4" customFormat="1" ht="66" x14ac:dyDescent="0.25">
      <c r="A1284" s="18">
        <f>IF(B1284&lt;&gt;"",SUBTOTAL(103,B$9:$B1284))</f>
        <v>1276</v>
      </c>
      <c r="B1284" s="18" t="s">
        <v>3606</v>
      </c>
      <c r="C1284" s="19" t="s">
        <v>51</v>
      </c>
      <c r="D1284" s="20" t="s">
        <v>408</v>
      </c>
      <c r="E1284" s="18" t="s">
        <v>3462</v>
      </c>
      <c r="F1284" s="21" t="s">
        <v>3607</v>
      </c>
      <c r="G1284" s="18" t="s">
        <v>3595</v>
      </c>
      <c r="H1284" s="23"/>
      <c r="I1284" s="24" t="s">
        <v>3416</v>
      </c>
      <c r="M1284" s="37" t="s">
        <v>2772</v>
      </c>
      <c r="N1284" s="4" t="s">
        <v>3417</v>
      </c>
    </row>
    <row r="1285" spans="1:14" s="4" customFormat="1" ht="49.5" x14ac:dyDescent="0.25">
      <c r="A1285" s="18">
        <f>IF(B1285&lt;&gt;"",SUBTOTAL(103,B$9:$B1285))</f>
        <v>1277</v>
      </c>
      <c r="B1285" s="18" t="s">
        <v>3608</v>
      </c>
      <c r="C1285" s="19" t="s">
        <v>3609</v>
      </c>
      <c r="D1285" s="20" t="s">
        <v>163</v>
      </c>
      <c r="E1285" s="18" t="s">
        <v>3462</v>
      </c>
      <c r="F1285" s="21" t="s">
        <v>3610</v>
      </c>
      <c r="G1285" s="18" t="s">
        <v>3595</v>
      </c>
      <c r="H1285" s="23"/>
      <c r="I1285" s="24" t="s">
        <v>3416</v>
      </c>
      <c r="M1285" s="37" t="s">
        <v>2772</v>
      </c>
      <c r="N1285" s="4" t="s">
        <v>3417</v>
      </c>
    </row>
    <row r="1286" spans="1:14" s="4" customFormat="1" ht="49.5" x14ac:dyDescent="0.25">
      <c r="A1286" s="18">
        <f>IF(B1286&lt;&gt;"",SUBTOTAL(103,B$9:$B1286))</f>
        <v>1278</v>
      </c>
      <c r="B1286" s="18" t="s">
        <v>3611</v>
      </c>
      <c r="C1286" s="19" t="s">
        <v>788</v>
      </c>
      <c r="D1286" s="20" t="s">
        <v>580</v>
      </c>
      <c r="E1286" s="18" t="s">
        <v>3462</v>
      </c>
      <c r="F1286" s="21" t="s">
        <v>3612</v>
      </c>
      <c r="G1286" s="18" t="s">
        <v>3595</v>
      </c>
      <c r="H1286" s="23"/>
      <c r="I1286" s="24" t="s">
        <v>3416</v>
      </c>
      <c r="M1286" s="37" t="s">
        <v>2772</v>
      </c>
      <c r="N1286" s="4" t="s">
        <v>3417</v>
      </c>
    </row>
    <row r="1287" spans="1:14" s="4" customFormat="1" ht="33" x14ac:dyDescent="0.25">
      <c r="A1287" s="18">
        <f>IF(B1287&lt;&gt;"",SUBTOTAL(103,B$9:$B1287))</f>
        <v>1279</v>
      </c>
      <c r="B1287" s="18" t="s">
        <v>3613</v>
      </c>
      <c r="C1287" s="19" t="s">
        <v>676</v>
      </c>
      <c r="D1287" s="20" t="s">
        <v>190</v>
      </c>
      <c r="E1287" s="18" t="s">
        <v>3462</v>
      </c>
      <c r="F1287" s="21" t="s">
        <v>3614</v>
      </c>
      <c r="G1287" s="18" t="s">
        <v>3595</v>
      </c>
      <c r="H1287" s="23"/>
      <c r="I1287" s="24" t="s">
        <v>3416</v>
      </c>
      <c r="M1287" s="37" t="s">
        <v>2772</v>
      </c>
      <c r="N1287" s="4" t="s">
        <v>3417</v>
      </c>
    </row>
    <row r="1288" spans="1:14" s="4" customFormat="1" ht="33" x14ac:dyDescent="0.25">
      <c r="A1288" s="18">
        <f>IF(B1288&lt;&gt;"",SUBTOTAL(103,B$9:$B1288))</f>
        <v>1280</v>
      </c>
      <c r="B1288" s="18" t="s">
        <v>3615</v>
      </c>
      <c r="C1288" s="19" t="s">
        <v>509</v>
      </c>
      <c r="D1288" s="20" t="s">
        <v>29</v>
      </c>
      <c r="E1288" s="18" t="s">
        <v>3419</v>
      </c>
      <c r="F1288" s="21" t="s">
        <v>3616</v>
      </c>
      <c r="G1288" s="18" t="s">
        <v>3595</v>
      </c>
      <c r="H1288" s="23"/>
      <c r="I1288" s="24" t="s">
        <v>3416</v>
      </c>
      <c r="M1288" s="37" t="s">
        <v>2772</v>
      </c>
      <c r="N1288" s="4" t="s">
        <v>3417</v>
      </c>
    </row>
    <row r="1289" spans="1:14" s="4" customFormat="1" ht="49.5" x14ac:dyDescent="0.25">
      <c r="A1289" s="18">
        <f>IF(B1289&lt;&gt;"",SUBTOTAL(103,B$9:$B1289))</f>
        <v>1281</v>
      </c>
      <c r="B1289" s="18" t="s">
        <v>3617</v>
      </c>
      <c r="C1289" s="19" t="s">
        <v>28</v>
      </c>
      <c r="D1289" s="20" t="s">
        <v>29</v>
      </c>
      <c r="E1289" s="18" t="s">
        <v>3419</v>
      </c>
      <c r="F1289" s="21" t="s">
        <v>3618</v>
      </c>
      <c r="G1289" s="18" t="s">
        <v>3595</v>
      </c>
      <c r="H1289" s="23"/>
      <c r="I1289" s="24" t="s">
        <v>3416</v>
      </c>
      <c r="M1289" s="37" t="s">
        <v>2772</v>
      </c>
      <c r="N1289" s="4" t="s">
        <v>3417</v>
      </c>
    </row>
    <row r="1290" spans="1:14" s="4" customFormat="1" ht="49.5" x14ac:dyDescent="0.25">
      <c r="A1290" s="18">
        <f>IF(B1290&lt;&gt;"",SUBTOTAL(103,B$9:$B1290))</f>
        <v>1282</v>
      </c>
      <c r="B1290" s="18" t="s">
        <v>3619</v>
      </c>
      <c r="C1290" s="19" t="s">
        <v>1160</v>
      </c>
      <c r="D1290" s="20" t="s">
        <v>103</v>
      </c>
      <c r="E1290" s="18" t="s">
        <v>3419</v>
      </c>
      <c r="F1290" s="21" t="s">
        <v>3620</v>
      </c>
      <c r="G1290" s="18" t="s">
        <v>3595</v>
      </c>
      <c r="H1290" s="23"/>
      <c r="I1290" s="24" t="s">
        <v>3416</v>
      </c>
      <c r="M1290" s="37" t="s">
        <v>2772</v>
      </c>
      <c r="N1290" s="4" t="s">
        <v>3417</v>
      </c>
    </row>
    <row r="1291" spans="1:14" s="4" customFormat="1" ht="49.5" x14ac:dyDescent="0.25">
      <c r="A1291" s="18">
        <f>IF(B1291&lt;&gt;"",SUBTOTAL(103,B$9:$B1291))</f>
        <v>1283</v>
      </c>
      <c r="B1291" s="18" t="s">
        <v>3621</v>
      </c>
      <c r="C1291" s="19" t="s">
        <v>3622</v>
      </c>
      <c r="D1291" s="20" t="s">
        <v>155</v>
      </c>
      <c r="E1291" s="18" t="s">
        <v>3419</v>
      </c>
      <c r="F1291" s="21" t="s">
        <v>3623</v>
      </c>
      <c r="G1291" s="18" t="s">
        <v>3595</v>
      </c>
      <c r="H1291" s="23"/>
      <c r="I1291" s="24" t="s">
        <v>3416</v>
      </c>
      <c r="M1291" s="37" t="s">
        <v>2772</v>
      </c>
      <c r="N1291" s="4" t="s">
        <v>3417</v>
      </c>
    </row>
    <row r="1292" spans="1:14" s="4" customFormat="1" ht="49.5" x14ac:dyDescent="0.25">
      <c r="A1292" s="18">
        <f>IF(B1292&lt;&gt;"",SUBTOTAL(103,B$9:$B1292))</f>
        <v>1284</v>
      </c>
      <c r="B1292" s="18" t="s">
        <v>3624</v>
      </c>
      <c r="C1292" s="19" t="s">
        <v>2248</v>
      </c>
      <c r="D1292" s="20" t="s">
        <v>360</v>
      </c>
      <c r="E1292" s="18" t="s">
        <v>3479</v>
      </c>
      <c r="F1292" s="21" t="s">
        <v>3625</v>
      </c>
      <c r="G1292" s="18" t="s">
        <v>3595</v>
      </c>
      <c r="H1292" s="23"/>
      <c r="I1292" s="24" t="s">
        <v>3416</v>
      </c>
      <c r="M1292" s="37" t="s">
        <v>2772</v>
      </c>
      <c r="N1292" s="4" t="s">
        <v>3417</v>
      </c>
    </row>
    <row r="1293" spans="1:14" s="4" customFormat="1" ht="49.5" x14ac:dyDescent="0.25">
      <c r="A1293" s="18">
        <f>IF(B1293&lt;&gt;"",SUBTOTAL(103,B$9:$B1293))</f>
        <v>1285</v>
      </c>
      <c r="B1293" s="18" t="s">
        <v>3626</v>
      </c>
      <c r="C1293" s="19" t="s">
        <v>3627</v>
      </c>
      <c r="D1293" s="20" t="s">
        <v>103</v>
      </c>
      <c r="E1293" s="18" t="s">
        <v>3479</v>
      </c>
      <c r="F1293" s="21" t="s">
        <v>3628</v>
      </c>
      <c r="G1293" s="18" t="s">
        <v>3595</v>
      </c>
      <c r="H1293" s="23"/>
      <c r="I1293" s="24" t="s">
        <v>3416</v>
      </c>
      <c r="M1293" s="37" t="s">
        <v>2772</v>
      </c>
      <c r="N1293" s="4" t="s">
        <v>3417</v>
      </c>
    </row>
    <row r="1294" spans="1:14" s="4" customFormat="1" ht="49.5" x14ac:dyDescent="0.25">
      <c r="A1294" s="18">
        <f>IF(B1294&lt;&gt;"",SUBTOTAL(103,B$9:$B1294))</f>
        <v>1286</v>
      </c>
      <c r="B1294" s="18" t="s">
        <v>3629</v>
      </c>
      <c r="C1294" s="19" t="s">
        <v>576</v>
      </c>
      <c r="D1294" s="20" t="s">
        <v>430</v>
      </c>
      <c r="E1294" s="18" t="s">
        <v>3479</v>
      </c>
      <c r="F1294" s="21" t="s">
        <v>3630</v>
      </c>
      <c r="G1294" s="18" t="s">
        <v>3595</v>
      </c>
      <c r="H1294" s="23"/>
      <c r="I1294" s="24" t="s">
        <v>3416</v>
      </c>
      <c r="M1294" s="37" t="s">
        <v>2772</v>
      </c>
      <c r="N1294" s="4" t="s">
        <v>3417</v>
      </c>
    </row>
    <row r="1295" spans="1:14" s="4" customFormat="1" ht="49.5" x14ac:dyDescent="0.25">
      <c r="A1295" s="18">
        <f>IF(B1295&lt;&gt;"",SUBTOTAL(103,B$9:$B1295))</f>
        <v>1287</v>
      </c>
      <c r="B1295" s="18" t="s">
        <v>3631</v>
      </c>
      <c r="C1295" s="19" t="s">
        <v>51</v>
      </c>
      <c r="D1295" s="20" t="s">
        <v>181</v>
      </c>
      <c r="E1295" s="18" t="s">
        <v>3479</v>
      </c>
      <c r="F1295" s="21" t="s">
        <v>3632</v>
      </c>
      <c r="G1295" s="18" t="s">
        <v>3595</v>
      </c>
      <c r="H1295" s="23"/>
      <c r="I1295" s="24" t="s">
        <v>3416</v>
      </c>
      <c r="M1295" s="37" t="s">
        <v>2772</v>
      </c>
      <c r="N1295" s="4" t="s">
        <v>3417</v>
      </c>
    </row>
    <row r="1296" spans="1:14" s="4" customFormat="1" ht="49.5" x14ac:dyDescent="0.25">
      <c r="A1296" s="18">
        <f>IF(B1296&lt;&gt;"",SUBTOTAL(103,B$9:$B1296))</f>
        <v>1288</v>
      </c>
      <c r="B1296" s="18" t="s">
        <v>3633</v>
      </c>
      <c r="C1296" s="19" t="s">
        <v>576</v>
      </c>
      <c r="D1296" s="20" t="s">
        <v>65</v>
      </c>
      <c r="E1296" s="18" t="s">
        <v>3491</v>
      </c>
      <c r="F1296" s="21" t="s">
        <v>3634</v>
      </c>
      <c r="G1296" s="18" t="s">
        <v>3595</v>
      </c>
      <c r="H1296" s="23"/>
      <c r="I1296" s="24" t="s">
        <v>3416</v>
      </c>
      <c r="M1296" s="37" t="s">
        <v>2772</v>
      </c>
      <c r="N1296" s="4" t="s">
        <v>3417</v>
      </c>
    </row>
    <row r="1297" spans="1:14" s="4" customFormat="1" ht="49.5" x14ac:dyDescent="0.25">
      <c r="A1297" s="18">
        <f>IF(B1297&lt;&gt;"",SUBTOTAL(103,B$9:$B1297))</f>
        <v>1289</v>
      </c>
      <c r="B1297" s="18" t="s">
        <v>3635</v>
      </c>
      <c r="C1297" s="19" t="s">
        <v>1639</v>
      </c>
      <c r="D1297" s="20" t="s">
        <v>163</v>
      </c>
      <c r="E1297" s="18" t="s">
        <v>3491</v>
      </c>
      <c r="F1297" s="21" t="s">
        <v>3636</v>
      </c>
      <c r="G1297" s="18" t="s">
        <v>3595</v>
      </c>
      <c r="H1297" s="23"/>
      <c r="I1297" s="24" t="s">
        <v>3416</v>
      </c>
      <c r="M1297" s="37" t="s">
        <v>2772</v>
      </c>
      <c r="N1297" s="4" t="s">
        <v>3417</v>
      </c>
    </row>
    <row r="1298" spans="1:14" s="4" customFormat="1" ht="49.5" x14ac:dyDescent="0.25">
      <c r="A1298" s="18">
        <f>IF(B1298&lt;&gt;"",SUBTOTAL(103,B$9:$B1298))</f>
        <v>1290</v>
      </c>
      <c r="B1298" s="18" t="s">
        <v>3637</v>
      </c>
      <c r="C1298" s="19" t="s">
        <v>3638</v>
      </c>
      <c r="D1298" s="20" t="s">
        <v>487</v>
      </c>
      <c r="E1298" s="18" t="s">
        <v>3413</v>
      </c>
      <c r="F1298" s="21" t="s">
        <v>3639</v>
      </c>
      <c r="G1298" s="18" t="s">
        <v>3595</v>
      </c>
      <c r="H1298" s="23"/>
      <c r="I1298" s="24" t="s">
        <v>3416</v>
      </c>
      <c r="M1298" s="37" t="s">
        <v>2772</v>
      </c>
      <c r="N1298" s="4" t="s">
        <v>3417</v>
      </c>
    </row>
    <row r="1299" spans="1:14" s="4" customFormat="1" ht="33" x14ac:dyDescent="0.25">
      <c r="A1299" s="18">
        <f>IF(B1299&lt;&gt;"",SUBTOTAL(103,B$9:$B1299))</f>
        <v>1291</v>
      </c>
      <c r="B1299" s="18" t="s">
        <v>3640</v>
      </c>
      <c r="C1299" s="19" t="s">
        <v>364</v>
      </c>
      <c r="D1299" s="20" t="s">
        <v>65</v>
      </c>
      <c r="E1299" s="18" t="s">
        <v>3413</v>
      </c>
      <c r="F1299" s="21" t="s">
        <v>3641</v>
      </c>
      <c r="G1299" s="18" t="s">
        <v>3595</v>
      </c>
      <c r="H1299" s="23"/>
      <c r="I1299" s="24" t="s">
        <v>3416</v>
      </c>
      <c r="M1299" s="37" t="s">
        <v>2772</v>
      </c>
      <c r="N1299" s="4" t="s">
        <v>3417</v>
      </c>
    </row>
    <row r="1300" spans="1:14" s="4" customFormat="1" ht="49.5" x14ac:dyDescent="0.25">
      <c r="A1300" s="18">
        <f>IF(B1300&lt;&gt;"",SUBTOTAL(103,B$9:$B1300))</f>
        <v>1292</v>
      </c>
      <c r="B1300" s="18" t="s">
        <v>3642</v>
      </c>
      <c r="C1300" s="19" t="s">
        <v>279</v>
      </c>
      <c r="D1300" s="20" t="s">
        <v>78</v>
      </c>
      <c r="E1300" s="18" t="s">
        <v>3413</v>
      </c>
      <c r="F1300" s="21" t="s">
        <v>3643</v>
      </c>
      <c r="G1300" s="18" t="s">
        <v>3595</v>
      </c>
      <c r="H1300" s="23"/>
      <c r="I1300" s="24" t="s">
        <v>3416</v>
      </c>
      <c r="M1300" s="37" t="s">
        <v>2772</v>
      </c>
      <c r="N1300" s="4" t="s">
        <v>3417</v>
      </c>
    </row>
    <row r="1301" spans="1:14" s="4" customFormat="1" ht="82.5" x14ac:dyDescent="0.25">
      <c r="A1301" s="18">
        <f>IF(B1301&lt;&gt;"",SUBTOTAL(103,B$9:$B1301))</f>
        <v>1293</v>
      </c>
      <c r="B1301" s="18" t="s">
        <v>3644</v>
      </c>
      <c r="C1301" s="19" t="s">
        <v>1417</v>
      </c>
      <c r="D1301" s="20" t="s">
        <v>103</v>
      </c>
      <c r="E1301" s="18" t="s">
        <v>3413</v>
      </c>
      <c r="F1301" s="21" t="s">
        <v>3645</v>
      </c>
      <c r="G1301" s="18" t="s">
        <v>3595</v>
      </c>
      <c r="H1301" s="23"/>
      <c r="I1301" s="24" t="s">
        <v>3416</v>
      </c>
      <c r="M1301" s="37" t="s">
        <v>2772</v>
      </c>
      <c r="N1301" s="4" t="s">
        <v>3417</v>
      </c>
    </row>
    <row r="1302" spans="1:14" s="4" customFormat="1" ht="33" x14ac:dyDescent="0.25">
      <c r="A1302" s="18">
        <f>IF(B1302&lt;&gt;"",SUBTOTAL(103,B$9:$B1302))</f>
        <v>1294</v>
      </c>
      <c r="B1302" s="18" t="s">
        <v>3646</v>
      </c>
      <c r="C1302" s="19" t="s">
        <v>3647</v>
      </c>
      <c r="D1302" s="20" t="s">
        <v>151</v>
      </c>
      <c r="E1302" s="18" t="s">
        <v>3413</v>
      </c>
      <c r="F1302" s="21" t="s">
        <v>3648</v>
      </c>
      <c r="G1302" s="18" t="s">
        <v>3595</v>
      </c>
      <c r="H1302" s="23"/>
      <c r="I1302" s="24" t="s">
        <v>3416</v>
      </c>
      <c r="M1302" s="37" t="s">
        <v>2772</v>
      </c>
      <c r="N1302" s="4" t="s">
        <v>3417</v>
      </c>
    </row>
    <row r="1303" spans="1:14" s="4" customFormat="1" ht="49.5" x14ac:dyDescent="0.25">
      <c r="A1303" s="18">
        <f>IF(B1303&lt;&gt;"",SUBTOTAL(103,B$9:$B1303))</f>
        <v>1295</v>
      </c>
      <c r="B1303" s="18" t="s">
        <v>3649</v>
      </c>
      <c r="C1303" s="19" t="s">
        <v>3650</v>
      </c>
      <c r="D1303" s="20" t="s">
        <v>1368</v>
      </c>
      <c r="E1303" s="18" t="s">
        <v>3413</v>
      </c>
      <c r="F1303" s="21" t="s">
        <v>3651</v>
      </c>
      <c r="G1303" s="18" t="s">
        <v>3595</v>
      </c>
      <c r="H1303" s="23"/>
      <c r="I1303" s="24" t="s">
        <v>3416</v>
      </c>
      <c r="M1303" s="37" t="s">
        <v>2772</v>
      </c>
      <c r="N1303" s="4" t="s">
        <v>3417</v>
      </c>
    </row>
    <row r="1304" spans="1:14" s="4" customFormat="1" ht="49.5" x14ac:dyDescent="0.25">
      <c r="A1304" s="18">
        <f>IF(B1304&lt;&gt;"",SUBTOTAL(103,B$9:$B1304))</f>
        <v>1296</v>
      </c>
      <c r="B1304" s="18" t="s">
        <v>3652</v>
      </c>
      <c r="C1304" s="19" t="s">
        <v>386</v>
      </c>
      <c r="D1304" s="20" t="s">
        <v>3653</v>
      </c>
      <c r="E1304" s="18" t="s">
        <v>3433</v>
      </c>
      <c r="F1304" s="21" t="s">
        <v>3654</v>
      </c>
      <c r="G1304" s="18" t="s">
        <v>3595</v>
      </c>
      <c r="H1304" s="23"/>
      <c r="I1304" s="24" t="s">
        <v>3416</v>
      </c>
      <c r="M1304" s="37" t="s">
        <v>2772</v>
      </c>
      <c r="N1304" s="4" t="s">
        <v>3417</v>
      </c>
    </row>
    <row r="1305" spans="1:14" s="4" customFormat="1" ht="49.5" x14ac:dyDescent="0.25">
      <c r="A1305" s="18">
        <f>IF(B1305&lt;&gt;"",SUBTOTAL(103,B$9:$B1305))</f>
        <v>1297</v>
      </c>
      <c r="B1305" s="18" t="s">
        <v>3655</v>
      </c>
      <c r="C1305" s="19" t="s">
        <v>122</v>
      </c>
      <c r="D1305" s="20" t="s">
        <v>779</v>
      </c>
      <c r="E1305" s="18" t="s">
        <v>3433</v>
      </c>
      <c r="F1305" s="21" t="s">
        <v>3656</v>
      </c>
      <c r="G1305" s="18" t="s">
        <v>3595</v>
      </c>
      <c r="H1305" s="23"/>
      <c r="I1305" s="24" t="s">
        <v>3416</v>
      </c>
      <c r="M1305" s="37" t="s">
        <v>2772</v>
      </c>
      <c r="N1305" s="4" t="s">
        <v>3417</v>
      </c>
    </row>
    <row r="1306" spans="1:14" s="4" customFormat="1" ht="49.5" x14ac:dyDescent="0.25">
      <c r="A1306" s="18">
        <f>IF(B1306&lt;&gt;"",SUBTOTAL(103,B$9:$B1306))</f>
        <v>1298</v>
      </c>
      <c r="B1306" s="18" t="s">
        <v>3657</v>
      </c>
      <c r="C1306" s="19" t="s">
        <v>3658</v>
      </c>
      <c r="D1306" s="20" t="s">
        <v>132</v>
      </c>
      <c r="E1306" s="18" t="s">
        <v>3433</v>
      </c>
      <c r="F1306" s="21" t="s">
        <v>3659</v>
      </c>
      <c r="G1306" s="18" t="s">
        <v>3595</v>
      </c>
      <c r="H1306" s="23"/>
      <c r="I1306" s="24" t="s">
        <v>3416</v>
      </c>
      <c r="M1306" s="37" t="s">
        <v>2772</v>
      </c>
      <c r="N1306" s="4" t="s">
        <v>3417</v>
      </c>
    </row>
    <row r="1307" spans="1:14" s="4" customFormat="1" ht="49.5" x14ac:dyDescent="0.25">
      <c r="A1307" s="18">
        <f>IF(B1307&lt;&gt;"",SUBTOTAL(103,B$9:$B1307))</f>
        <v>1299</v>
      </c>
      <c r="B1307" s="18" t="s">
        <v>3660</v>
      </c>
      <c r="C1307" s="19" t="s">
        <v>180</v>
      </c>
      <c r="D1307" s="20" t="s">
        <v>136</v>
      </c>
      <c r="E1307" s="18" t="s">
        <v>3433</v>
      </c>
      <c r="F1307" s="21" t="s">
        <v>3661</v>
      </c>
      <c r="G1307" s="18" t="s">
        <v>3595</v>
      </c>
      <c r="H1307" s="23"/>
      <c r="I1307" s="24" t="s">
        <v>3416</v>
      </c>
      <c r="M1307" s="37" t="s">
        <v>2772</v>
      </c>
      <c r="N1307" s="4" t="s">
        <v>3417</v>
      </c>
    </row>
    <row r="1308" spans="1:14" s="4" customFormat="1" ht="49.5" x14ac:dyDescent="0.25">
      <c r="A1308" s="18">
        <f>IF(B1308&lt;&gt;"",SUBTOTAL(103,B$9:$B1308))</f>
        <v>1300</v>
      </c>
      <c r="B1308" s="18" t="s">
        <v>3662</v>
      </c>
      <c r="C1308" s="19" t="s">
        <v>681</v>
      </c>
      <c r="D1308" s="20" t="s">
        <v>544</v>
      </c>
      <c r="E1308" s="18" t="s">
        <v>3433</v>
      </c>
      <c r="F1308" s="21" t="s">
        <v>3663</v>
      </c>
      <c r="G1308" s="18" t="s">
        <v>3595</v>
      </c>
      <c r="H1308" s="23"/>
      <c r="I1308" s="24" t="s">
        <v>3416</v>
      </c>
      <c r="M1308" s="37" t="s">
        <v>2772</v>
      </c>
      <c r="N1308" s="4" t="s">
        <v>3417</v>
      </c>
    </row>
    <row r="1309" spans="1:14" s="4" customFormat="1" ht="49.5" x14ac:dyDescent="0.25">
      <c r="A1309" s="18">
        <f>IF(B1309&lt;&gt;"",SUBTOTAL(103,B$9:$B1309))</f>
        <v>1301</v>
      </c>
      <c r="B1309" s="18" t="s">
        <v>3664</v>
      </c>
      <c r="C1309" s="19" t="s">
        <v>1398</v>
      </c>
      <c r="D1309" s="20" t="s">
        <v>186</v>
      </c>
      <c r="E1309" s="18" t="s">
        <v>3462</v>
      </c>
      <c r="F1309" s="21" t="s">
        <v>3665</v>
      </c>
      <c r="G1309" s="18" t="s">
        <v>3666</v>
      </c>
      <c r="H1309" s="23"/>
      <c r="I1309" s="24" t="s">
        <v>3416</v>
      </c>
      <c r="M1309" s="37" t="s">
        <v>2772</v>
      </c>
      <c r="N1309" s="4" t="s">
        <v>3417</v>
      </c>
    </row>
    <row r="1310" spans="1:14" s="4" customFormat="1" ht="49.5" x14ac:dyDescent="0.25">
      <c r="A1310" s="18">
        <f>IF(B1310&lt;&gt;"",SUBTOTAL(103,B$9:$B1310))</f>
        <v>1302</v>
      </c>
      <c r="B1310" s="18" t="s">
        <v>3667</v>
      </c>
      <c r="C1310" s="19" t="s">
        <v>712</v>
      </c>
      <c r="D1310" s="20" t="s">
        <v>2283</v>
      </c>
      <c r="E1310" s="18" t="s">
        <v>3419</v>
      </c>
      <c r="F1310" s="21" t="s">
        <v>3668</v>
      </c>
      <c r="G1310" s="18" t="s">
        <v>3666</v>
      </c>
      <c r="H1310" s="23"/>
      <c r="I1310" s="24" t="s">
        <v>3416</v>
      </c>
      <c r="M1310" s="37" t="s">
        <v>2772</v>
      </c>
      <c r="N1310" s="4" t="s">
        <v>3417</v>
      </c>
    </row>
    <row r="1311" spans="1:14" s="4" customFormat="1" ht="49.5" x14ac:dyDescent="0.25">
      <c r="A1311" s="18">
        <f>IF(B1311&lt;&gt;"",SUBTOTAL(103,B$9:$B1311))</f>
        <v>1303</v>
      </c>
      <c r="B1311" s="18" t="s">
        <v>3669</v>
      </c>
      <c r="C1311" s="19" t="s">
        <v>3670</v>
      </c>
      <c r="D1311" s="20" t="s">
        <v>136</v>
      </c>
      <c r="E1311" s="18" t="s">
        <v>3419</v>
      </c>
      <c r="F1311" s="21" t="s">
        <v>3671</v>
      </c>
      <c r="G1311" s="18" t="s">
        <v>3666</v>
      </c>
      <c r="H1311" s="23"/>
      <c r="I1311" s="24" t="s">
        <v>3416</v>
      </c>
      <c r="M1311" s="37" t="s">
        <v>2772</v>
      </c>
      <c r="N1311" s="4" t="s">
        <v>3417</v>
      </c>
    </row>
    <row r="1312" spans="1:14" s="4" customFormat="1" ht="49.5" x14ac:dyDescent="0.25">
      <c r="A1312" s="18">
        <f>IF(B1312&lt;&gt;"",SUBTOTAL(103,B$9:$B1312))</f>
        <v>1304</v>
      </c>
      <c r="B1312" s="18" t="s">
        <v>3672</v>
      </c>
      <c r="C1312" s="19" t="s">
        <v>3673</v>
      </c>
      <c r="D1312" s="20" t="s">
        <v>360</v>
      </c>
      <c r="E1312" s="18" t="s">
        <v>3413</v>
      </c>
      <c r="F1312" s="21" t="s">
        <v>3674</v>
      </c>
      <c r="G1312" s="18" t="s">
        <v>3666</v>
      </c>
      <c r="H1312" s="23"/>
      <c r="I1312" s="24" t="s">
        <v>3416</v>
      </c>
      <c r="M1312" s="37" t="s">
        <v>2772</v>
      </c>
      <c r="N1312" s="4" t="s">
        <v>3417</v>
      </c>
    </row>
    <row r="1313" spans="1:14" s="4" customFormat="1" ht="49.5" x14ac:dyDescent="0.25">
      <c r="A1313" s="18">
        <f>IF(B1313&lt;&gt;"",SUBTOTAL(103,B$9:$B1313))</f>
        <v>1305</v>
      </c>
      <c r="B1313" s="18" t="s">
        <v>3675</v>
      </c>
      <c r="C1313" s="19" t="s">
        <v>1528</v>
      </c>
      <c r="D1313" s="20" t="s">
        <v>96</v>
      </c>
      <c r="E1313" s="18" t="s">
        <v>3413</v>
      </c>
      <c r="F1313" s="21" t="s">
        <v>3676</v>
      </c>
      <c r="G1313" s="18" t="s">
        <v>3666</v>
      </c>
      <c r="H1313" s="23"/>
      <c r="I1313" s="24" t="s">
        <v>3416</v>
      </c>
      <c r="M1313" s="37" t="s">
        <v>2772</v>
      </c>
      <c r="N1313" s="4" t="s">
        <v>3417</v>
      </c>
    </row>
    <row r="1314" spans="1:14" s="4" customFormat="1" ht="82.5" x14ac:dyDescent="0.25">
      <c r="A1314" s="18">
        <f>IF(B1314&lt;&gt;"",SUBTOTAL(103,B$9:$B1314))</f>
        <v>1306</v>
      </c>
      <c r="B1314" s="18" t="s">
        <v>3677</v>
      </c>
      <c r="C1314" s="19" t="s">
        <v>3678</v>
      </c>
      <c r="D1314" s="20" t="s">
        <v>118</v>
      </c>
      <c r="E1314" s="18" t="s">
        <v>3413</v>
      </c>
      <c r="F1314" s="21" t="s">
        <v>3679</v>
      </c>
      <c r="G1314" s="18" t="s">
        <v>3666</v>
      </c>
      <c r="H1314" s="23"/>
      <c r="I1314" s="24" t="s">
        <v>3416</v>
      </c>
      <c r="M1314" s="37" t="s">
        <v>2772</v>
      </c>
      <c r="N1314" s="4" t="s">
        <v>3417</v>
      </c>
    </row>
    <row r="1315" spans="1:14" s="4" customFormat="1" ht="49.5" x14ac:dyDescent="0.25">
      <c r="A1315" s="18">
        <f>IF(B1315&lt;&gt;"",SUBTOTAL(103,B$9:$B1315))</f>
        <v>1307</v>
      </c>
      <c r="B1315" s="18" t="s">
        <v>3680</v>
      </c>
      <c r="C1315" s="19" t="s">
        <v>1136</v>
      </c>
      <c r="D1315" s="20" t="s">
        <v>3131</v>
      </c>
      <c r="E1315" s="18" t="s">
        <v>3462</v>
      </c>
      <c r="F1315" s="21" t="s">
        <v>3681</v>
      </c>
      <c r="G1315" s="18" t="s">
        <v>3682</v>
      </c>
      <c r="H1315" s="23"/>
      <c r="I1315" s="24" t="s">
        <v>3416</v>
      </c>
      <c r="M1315" s="37" t="s">
        <v>2772</v>
      </c>
      <c r="N1315" s="4" t="s">
        <v>3417</v>
      </c>
    </row>
    <row r="1316" spans="1:14" s="4" customFormat="1" ht="66" x14ac:dyDescent="0.25">
      <c r="A1316" s="18">
        <f>IF(B1316&lt;&gt;"",SUBTOTAL(103,B$9:$B1316))</f>
        <v>1308</v>
      </c>
      <c r="B1316" s="18" t="s">
        <v>3683</v>
      </c>
      <c r="C1316" s="19" t="s">
        <v>493</v>
      </c>
      <c r="D1316" s="20" t="s">
        <v>151</v>
      </c>
      <c r="E1316" s="18" t="s">
        <v>3462</v>
      </c>
      <c r="F1316" s="21" t="s">
        <v>3684</v>
      </c>
      <c r="G1316" s="18" t="s">
        <v>3682</v>
      </c>
      <c r="H1316" s="23"/>
      <c r="I1316" s="24" t="s">
        <v>3416</v>
      </c>
      <c r="M1316" s="37" t="s">
        <v>2772</v>
      </c>
      <c r="N1316" s="4" t="s">
        <v>3417</v>
      </c>
    </row>
    <row r="1317" spans="1:14" s="4" customFormat="1" ht="49.5" x14ac:dyDescent="0.25">
      <c r="A1317" s="18">
        <f>IF(B1317&lt;&gt;"",SUBTOTAL(103,B$9:$B1317))</f>
        <v>1309</v>
      </c>
      <c r="B1317" s="18" t="s">
        <v>3685</v>
      </c>
      <c r="C1317" s="19" t="s">
        <v>51</v>
      </c>
      <c r="D1317" s="20" t="s">
        <v>163</v>
      </c>
      <c r="E1317" s="18" t="s">
        <v>3462</v>
      </c>
      <c r="F1317" s="21" t="s">
        <v>3686</v>
      </c>
      <c r="G1317" s="18" t="s">
        <v>3682</v>
      </c>
      <c r="H1317" s="23"/>
      <c r="I1317" s="24" t="s">
        <v>3416</v>
      </c>
      <c r="M1317" s="37" t="s">
        <v>2772</v>
      </c>
      <c r="N1317" s="4" t="s">
        <v>3417</v>
      </c>
    </row>
    <row r="1318" spans="1:14" s="4" customFormat="1" ht="66" x14ac:dyDescent="0.25">
      <c r="A1318" s="18">
        <f>IF(B1318&lt;&gt;"",SUBTOTAL(103,B$9:$B1318))</f>
        <v>1310</v>
      </c>
      <c r="B1318" s="18" t="s">
        <v>3687</v>
      </c>
      <c r="C1318" s="19" t="s">
        <v>630</v>
      </c>
      <c r="D1318" s="20" t="s">
        <v>52</v>
      </c>
      <c r="E1318" s="18" t="s">
        <v>3419</v>
      </c>
      <c r="F1318" s="21" t="s">
        <v>3688</v>
      </c>
      <c r="G1318" s="18" t="s">
        <v>3682</v>
      </c>
      <c r="H1318" s="23"/>
      <c r="I1318" s="24" t="s">
        <v>3416</v>
      </c>
      <c r="M1318" s="37" t="s">
        <v>2772</v>
      </c>
      <c r="N1318" s="4" t="s">
        <v>3417</v>
      </c>
    </row>
    <row r="1319" spans="1:14" s="4" customFormat="1" ht="49.5" x14ac:dyDescent="0.25">
      <c r="A1319" s="18">
        <f>IF(B1319&lt;&gt;"",SUBTOTAL(103,B$9:$B1319))</f>
        <v>1311</v>
      </c>
      <c r="B1319" s="18" t="s">
        <v>3689</v>
      </c>
      <c r="C1319" s="19" t="s">
        <v>3690</v>
      </c>
      <c r="D1319" s="20" t="s">
        <v>354</v>
      </c>
      <c r="E1319" s="18" t="s">
        <v>3419</v>
      </c>
      <c r="F1319" s="21" t="s">
        <v>3691</v>
      </c>
      <c r="G1319" s="18" t="s">
        <v>3682</v>
      </c>
      <c r="H1319" s="23"/>
      <c r="I1319" s="24" t="s">
        <v>3416</v>
      </c>
      <c r="M1319" s="37" t="s">
        <v>2772</v>
      </c>
      <c r="N1319" s="4" t="s">
        <v>3417</v>
      </c>
    </row>
    <row r="1320" spans="1:14" s="4" customFormat="1" ht="49.5" x14ac:dyDescent="0.25">
      <c r="A1320" s="18">
        <f>IF(B1320&lt;&gt;"",SUBTOTAL(103,B$9:$B1320))</f>
        <v>1312</v>
      </c>
      <c r="B1320" s="18" t="s">
        <v>3692</v>
      </c>
      <c r="C1320" s="19" t="s">
        <v>51</v>
      </c>
      <c r="D1320" s="20" t="s">
        <v>760</v>
      </c>
      <c r="E1320" s="18" t="s">
        <v>3419</v>
      </c>
      <c r="F1320" s="21" t="s">
        <v>3693</v>
      </c>
      <c r="G1320" s="18" t="s">
        <v>3682</v>
      </c>
      <c r="H1320" s="23"/>
      <c r="I1320" s="24" t="s">
        <v>3416</v>
      </c>
      <c r="M1320" s="37" t="s">
        <v>2772</v>
      </c>
      <c r="N1320" s="4" t="s">
        <v>3417</v>
      </c>
    </row>
    <row r="1321" spans="1:14" s="4" customFormat="1" ht="49.5" x14ac:dyDescent="0.25">
      <c r="A1321" s="18">
        <f>IF(B1321&lt;&gt;"",SUBTOTAL(103,B$9:$B1321))</f>
        <v>1313</v>
      </c>
      <c r="B1321" s="18" t="s">
        <v>3694</v>
      </c>
      <c r="C1321" s="19" t="s">
        <v>3695</v>
      </c>
      <c r="D1321" s="20" t="s">
        <v>96</v>
      </c>
      <c r="E1321" s="18" t="s">
        <v>3419</v>
      </c>
      <c r="F1321" s="21" t="s">
        <v>3696</v>
      </c>
      <c r="G1321" s="18" t="s">
        <v>3682</v>
      </c>
      <c r="H1321" s="23"/>
      <c r="I1321" s="24" t="s">
        <v>3416</v>
      </c>
      <c r="M1321" s="37" t="s">
        <v>2772</v>
      </c>
      <c r="N1321" s="4" t="s">
        <v>3417</v>
      </c>
    </row>
    <row r="1322" spans="1:14" s="4" customFormat="1" ht="66" x14ac:dyDescent="0.25">
      <c r="A1322" s="18">
        <f>IF(B1322&lt;&gt;"",SUBTOTAL(103,B$9:$B1322))</f>
        <v>1314</v>
      </c>
      <c r="B1322" s="18" t="s">
        <v>3697</v>
      </c>
      <c r="C1322" s="19" t="s">
        <v>293</v>
      </c>
      <c r="D1322" s="20" t="s">
        <v>151</v>
      </c>
      <c r="E1322" s="18" t="s">
        <v>3419</v>
      </c>
      <c r="F1322" s="21" t="s">
        <v>3698</v>
      </c>
      <c r="G1322" s="18" t="s">
        <v>3682</v>
      </c>
      <c r="H1322" s="23"/>
      <c r="I1322" s="24" t="s">
        <v>3416</v>
      </c>
      <c r="M1322" s="37" t="s">
        <v>2772</v>
      </c>
      <c r="N1322" s="4" t="s">
        <v>3417</v>
      </c>
    </row>
    <row r="1323" spans="1:14" s="4" customFormat="1" ht="49.5" x14ac:dyDescent="0.25">
      <c r="A1323" s="18">
        <f>IF(B1323&lt;&gt;"",SUBTOTAL(103,B$9:$B1323))</f>
        <v>1315</v>
      </c>
      <c r="B1323" s="18" t="s">
        <v>3699</v>
      </c>
      <c r="C1323" s="19" t="s">
        <v>3700</v>
      </c>
      <c r="D1323" s="20" t="s">
        <v>700</v>
      </c>
      <c r="E1323" s="18" t="s">
        <v>3419</v>
      </c>
      <c r="F1323" s="21" t="s">
        <v>3701</v>
      </c>
      <c r="G1323" s="18" t="s">
        <v>3682</v>
      </c>
      <c r="H1323" s="23"/>
      <c r="I1323" s="24" t="s">
        <v>3416</v>
      </c>
      <c r="M1323" s="37" t="s">
        <v>2772</v>
      </c>
      <c r="N1323" s="4" t="s">
        <v>3417</v>
      </c>
    </row>
    <row r="1324" spans="1:14" s="4" customFormat="1" ht="66" x14ac:dyDescent="0.25">
      <c r="A1324" s="18">
        <f>IF(B1324&lt;&gt;"",SUBTOTAL(103,B$9:$B1324))</f>
        <v>1316</v>
      </c>
      <c r="B1324" s="18" t="s">
        <v>3702</v>
      </c>
      <c r="C1324" s="19" t="s">
        <v>3272</v>
      </c>
      <c r="D1324" s="20" t="s">
        <v>177</v>
      </c>
      <c r="E1324" s="18" t="s">
        <v>3419</v>
      </c>
      <c r="F1324" s="21" t="s">
        <v>3703</v>
      </c>
      <c r="G1324" s="18" t="s">
        <v>3682</v>
      </c>
      <c r="H1324" s="23"/>
      <c r="I1324" s="24" t="s">
        <v>3416</v>
      </c>
      <c r="M1324" s="37" t="s">
        <v>2772</v>
      </c>
      <c r="N1324" s="4" t="s">
        <v>3417</v>
      </c>
    </row>
    <row r="1325" spans="1:14" s="4" customFormat="1" ht="66" x14ac:dyDescent="0.25">
      <c r="A1325" s="18">
        <f>IF(B1325&lt;&gt;"",SUBTOTAL(103,B$9:$B1325))</f>
        <v>1317</v>
      </c>
      <c r="B1325" s="18" t="s">
        <v>3704</v>
      </c>
      <c r="C1325" s="19" t="s">
        <v>463</v>
      </c>
      <c r="D1325" s="20" t="s">
        <v>181</v>
      </c>
      <c r="E1325" s="18" t="s">
        <v>3419</v>
      </c>
      <c r="F1325" s="21" t="s">
        <v>3705</v>
      </c>
      <c r="G1325" s="18" t="s">
        <v>3682</v>
      </c>
      <c r="H1325" s="23"/>
      <c r="I1325" s="24" t="s">
        <v>3416</v>
      </c>
      <c r="M1325" s="37" t="s">
        <v>2772</v>
      </c>
      <c r="N1325" s="4" t="s">
        <v>3417</v>
      </c>
    </row>
    <row r="1326" spans="1:14" s="4" customFormat="1" ht="66" x14ac:dyDescent="0.25">
      <c r="A1326" s="18">
        <f>IF(B1326&lt;&gt;"",SUBTOTAL(103,B$9:$B1326))</f>
        <v>1318</v>
      </c>
      <c r="B1326" s="18" t="s">
        <v>3706</v>
      </c>
      <c r="C1326" s="19" t="s">
        <v>1531</v>
      </c>
      <c r="D1326" s="20" t="s">
        <v>65</v>
      </c>
      <c r="E1326" s="18" t="s">
        <v>3479</v>
      </c>
      <c r="F1326" s="21" t="s">
        <v>3707</v>
      </c>
      <c r="G1326" s="18" t="s">
        <v>3682</v>
      </c>
      <c r="H1326" s="23"/>
      <c r="I1326" s="24" t="s">
        <v>3416</v>
      </c>
      <c r="M1326" s="37" t="s">
        <v>2772</v>
      </c>
      <c r="N1326" s="4" t="s">
        <v>3417</v>
      </c>
    </row>
    <row r="1327" spans="1:14" s="4" customFormat="1" ht="49.5" x14ac:dyDescent="0.25">
      <c r="A1327" s="18">
        <f>IF(B1327&lt;&gt;"",SUBTOTAL(103,B$9:$B1327))</f>
        <v>1319</v>
      </c>
      <c r="B1327" s="18" t="s">
        <v>3708</v>
      </c>
      <c r="C1327" s="19" t="s">
        <v>3709</v>
      </c>
      <c r="D1327" s="20" t="s">
        <v>103</v>
      </c>
      <c r="E1327" s="18" t="s">
        <v>3479</v>
      </c>
      <c r="F1327" s="21" t="s">
        <v>3710</v>
      </c>
      <c r="G1327" s="18" t="s">
        <v>3682</v>
      </c>
      <c r="H1327" s="23"/>
      <c r="I1327" s="24" t="s">
        <v>3416</v>
      </c>
      <c r="M1327" s="37" t="s">
        <v>2772</v>
      </c>
      <c r="N1327" s="4" t="s">
        <v>3417</v>
      </c>
    </row>
    <row r="1328" spans="1:14" s="4" customFormat="1" ht="66" x14ac:dyDescent="0.25">
      <c r="A1328" s="18">
        <f>IF(B1328&lt;&gt;"",SUBTOTAL(103,B$9:$B1328))</f>
        <v>1320</v>
      </c>
      <c r="B1328" s="18" t="s">
        <v>3711</v>
      </c>
      <c r="C1328" s="19" t="s">
        <v>51</v>
      </c>
      <c r="D1328" s="20" t="s">
        <v>163</v>
      </c>
      <c r="E1328" s="18" t="s">
        <v>3479</v>
      </c>
      <c r="F1328" s="21" t="s">
        <v>3712</v>
      </c>
      <c r="G1328" s="18" t="s">
        <v>3682</v>
      </c>
      <c r="H1328" s="23"/>
      <c r="I1328" s="24" t="s">
        <v>3416</v>
      </c>
      <c r="M1328" s="37" t="s">
        <v>2772</v>
      </c>
      <c r="N1328" s="4" t="s">
        <v>3417</v>
      </c>
    </row>
    <row r="1329" spans="1:14" s="4" customFormat="1" ht="66" x14ac:dyDescent="0.25">
      <c r="A1329" s="18">
        <f>IF(B1329&lt;&gt;"",SUBTOTAL(103,B$9:$B1329))</f>
        <v>1321</v>
      </c>
      <c r="B1329" s="18" t="s">
        <v>3713</v>
      </c>
      <c r="C1329" s="19" t="s">
        <v>3714</v>
      </c>
      <c r="D1329" s="20" t="s">
        <v>1075</v>
      </c>
      <c r="E1329" s="18" t="s">
        <v>3479</v>
      </c>
      <c r="F1329" s="21" t="s">
        <v>3715</v>
      </c>
      <c r="G1329" s="18" t="s">
        <v>3682</v>
      </c>
      <c r="H1329" s="23"/>
      <c r="I1329" s="24" t="s">
        <v>3416</v>
      </c>
      <c r="M1329" s="37" t="s">
        <v>2772</v>
      </c>
      <c r="N1329" s="4" t="s">
        <v>3417</v>
      </c>
    </row>
    <row r="1330" spans="1:14" s="4" customFormat="1" ht="49.5" x14ac:dyDescent="0.25">
      <c r="A1330" s="18">
        <f>IF(B1330&lt;&gt;"",SUBTOTAL(103,B$9:$B1330))</f>
        <v>1322</v>
      </c>
      <c r="B1330" s="18" t="s">
        <v>3716</v>
      </c>
      <c r="C1330" s="19" t="s">
        <v>767</v>
      </c>
      <c r="D1330" s="20" t="s">
        <v>2117</v>
      </c>
      <c r="E1330" s="18" t="s">
        <v>3479</v>
      </c>
      <c r="F1330" s="21" t="s">
        <v>3717</v>
      </c>
      <c r="G1330" s="18" t="s">
        <v>3682</v>
      </c>
      <c r="H1330" s="23"/>
      <c r="I1330" s="24" t="s">
        <v>3416</v>
      </c>
      <c r="M1330" s="37" t="s">
        <v>2772</v>
      </c>
      <c r="N1330" s="4" t="s">
        <v>3417</v>
      </c>
    </row>
    <row r="1331" spans="1:14" s="4" customFormat="1" ht="66" x14ac:dyDescent="0.25">
      <c r="A1331" s="18">
        <f>IF(B1331&lt;&gt;"",SUBTOTAL(103,B$9:$B1331))</f>
        <v>1323</v>
      </c>
      <c r="B1331" s="18" t="s">
        <v>3718</v>
      </c>
      <c r="C1331" s="19" t="s">
        <v>349</v>
      </c>
      <c r="D1331" s="20" t="s">
        <v>847</v>
      </c>
      <c r="E1331" s="18" t="s">
        <v>3479</v>
      </c>
      <c r="F1331" s="21" t="s">
        <v>3719</v>
      </c>
      <c r="G1331" s="18" t="s">
        <v>3682</v>
      </c>
      <c r="H1331" s="23"/>
      <c r="I1331" s="24" t="s">
        <v>3416</v>
      </c>
      <c r="M1331" s="37" t="s">
        <v>2772</v>
      </c>
      <c r="N1331" s="4" t="s">
        <v>3417</v>
      </c>
    </row>
    <row r="1332" spans="1:14" s="4" customFormat="1" ht="49.5" x14ac:dyDescent="0.25">
      <c r="A1332" s="18">
        <f>IF(B1332&lt;&gt;"",SUBTOTAL(103,B$9:$B1332))</f>
        <v>1324</v>
      </c>
      <c r="B1332" s="18" t="s">
        <v>3720</v>
      </c>
      <c r="C1332" s="19" t="s">
        <v>35</v>
      </c>
      <c r="D1332" s="20" t="s">
        <v>2197</v>
      </c>
      <c r="E1332" s="18" t="s">
        <v>3491</v>
      </c>
      <c r="F1332" s="21" t="s">
        <v>3721</v>
      </c>
      <c r="G1332" s="18" t="s">
        <v>3682</v>
      </c>
      <c r="H1332" s="23"/>
      <c r="I1332" s="24" t="s">
        <v>3416</v>
      </c>
      <c r="M1332" s="37" t="s">
        <v>2772</v>
      </c>
      <c r="N1332" s="4" t="s">
        <v>3417</v>
      </c>
    </row>
    <row r="1333" spans="1:14" s="4" customFormat="1" ht="33" x14ac:dyDescent="0.25">
      <c r="A1333" s="18">
        <f>IF(B1333&lt;&gt;"",SUBTOTAL(103,B$9:$B1333))</f>
        <v>1325</v>
      </c>
      <c r="B1333" s="18" t="s">
        <v>3722</v>
      </c>
      <c r="C1333" s="19" t="s">
        <v>231</v>
      </c>
      <c r="D1333" s="20" t="s">
        <v>760</v>
      </c>
      <c r="E1333" s="18" t="s">
        <v>3491</v>
      </c>
      <c r="F1333" s="21" t="s">
        <v>3723</v>
      </c>
      <c r="G1333" s="18" t="s">
        <v>3682</v>
      </c>
      <c r="H1333" s="23"/>
      <c r="I1333" s="24" t="s">
        <v>3416</v>
      </c>
      <c r="M1333" s="37" t="s">
        <v>2772</v>
      </c>
      <c r="N1333" s="4" t="s">
        <v>3417</v>
      </c>
    </row>
    <row r="1334" spans="1:14" s="4" customFormat="1" ht="82.5" x14ac:dyDescent="0.25">
      <c r="A1334" s="18">
        <f>IF(B1334&lt;&gt;"",SUBTOTAL(103,B$9:$B1334))</f>
        <v>1326</v>
      </c>
      <c r="B1334" s="18" t="s">
        <v>3724</v>
      </c>
      <c r="C1334" s="19" t="s">
        <v>3725</v>
      </c>
      <c r="D1334" s="20" t="s">
        <v>96</v>
      </c>
      <c r="E1334" s="18" t="s">
        <v>3491</v>
      </c>
      <c r="F1334" s="21" t="s">
        <v>3726</v>
      </c>
      <c r="G1334" s="18" t="s">
        <v>3682</v>
      </c>
      <c r="H1334" s="23"/>
      <c r="I1334" s="24" t="s">
        <v>3416</v>
      </c>
      <c r="M1334" s="37" t="s">
        <v>2772</v>
      </c>
      <c r="N1334" s="4" t="s">
        <v>3417</v>
      </c>
    </row>
    <row r="1335" spans="1:14" s="4" customFormat="1" ht="66" x14ac:dyDescent="0.25">
      <c r="A1335" s="18">
        <f>IF(B1335&lt;&gt;"",SUBTOTAL(103,B$9:$B1335))</f>
        <v>1327</v>
      </c>
      <c r="B1335" s="18" t="s">
        <v>3727</v>
      </c>
      <c r="C1335" s="19" t="s">
        <v>809</v>
      </c>
      <c r="D1335" s="20" t="s">
        <v>3728</v>
      </c>
      <c r="E1335" s="18" t="s">
        <v>3491</v>
      </c>
      <c r="F1335" s="21" t="s">
        <v>3729</v>
      </c>
      <c r="G1335" s="18" t="s">
        <v>3682</v>
      </c>
      <c r="H1335" s="23"/>
      <c r="I1335" s="24" t="s">
        <v>3416</v>
      </c>
      <c r="M1335" s="37" t="s">
        <v>2772</v>
      </c>
      <c r="N1335" s="4" t="s">
        <v>3417</v>
      </c>
    </row>
    <row r="1336" spans="1:14" s="4" customFormat="1" ht="66" x14ac:dyDescent="0.25">
      <c r="A1336" s="18">
        <f>IF(B1336&lt;&gt;"",SUBTOTAL(103,B$9:$B1336))</f>
        <v>1328</v>
      </c>
      <c r="B1336" s="18" t="s">
        <v>3730</v>
      </c>
      <c r="C1336" s="19" t="s">
        <v>122</v>
      </c>
      <c r="D1336" s="20" t="s">
        <v>155</v>
      </c>
      <c r="E1336" s="18" t="s">
        <v>3491</v>
      </c>
      <c r="F1336" s="21" t="s">
        <v>3731</v>
      </c>
      <c r="G1336" s="18" t="s">
        <v>3682</v>
      </c>
      <c r="H1336" s="23"/>
      <c r="I1336" s="24" t="s">
        <v>3416</v>
      </c>
      <c r="M1336" s="37" t="s">
        <v>2772</v>
      </c>
      <c r="N1336" s="4" t="s">
        <v>3417</v>
      </c>
    </row>
    <row r="1337" spans="1:14" s="4" customFormat="1" ht="66" x14ac:dyDescent="0.25">
      <c r="A1337" s="18">
        <f>IF(B1337&lt;&gt;"",SUBTOTAL(103,B$9:$B1337))</f>
        <v>1329</v>
      </c>
      <c r="B1337" s="18" t="s">
        <v>3732</v>
      </c>
      <c r="C1337" s="19" t="s">
        <v>180</v>
      </c>
      <c r="D1337" s="20" t="s">
        <v>430</v>
      </c>
      <c r="E1337" s="18" t="s">
        <v>3491</v>
      </c>
      <c r="F1337" s="21" t="s">
        <v>3733</v>
      </c>
      <c r="G1337" s="18" t="s">
        <v>3682</v>
      </c>
      <c r="H1337" s="23"/>
      <c r="I1337" s="24" t="s">
        <v>3416</v>
      </c>
      <c r="M1337" s="37" t="s">
        <v>2772</v>
      </c>
      <c r="N1337" s="4" t="s">
        <v>3417</v>
      </c>
    </row>
    <row r="1338" spans="1:14" s="4" customFormat="1" ht="49.5" x14ac:dyDescent="0.25">
      <c r="A1338" s="18">
        <f>IF(B1338&lt;&gt;"",SUBTOTAL(103,B$9:$B1338))</f>
        <v>1330</v>
      </c>
      <c r="B1338" s="18" t="s">
        <v>3734</v>
      </c>
      <c r="C1338" s="19" t="s">
        <v>3735</v>
      </c>
      <c r="D1338" s="20" t="s">
        <v>3736</v>
      </c>
      <c r="E1338" s="18" t="s">
        <v>3737</v>
      </c>
      <c r="F1338" s="21" t="s">
        <v>3738</v>
      </c>
      <c r="G1338" s="18" t="s">
        <v>3682</v>
      </c>
      <c r="H1338" s="23"/>
      <c r="I1338" s="24" t="s">
        <v>3416</v>
      </c>
      <c r="M1338" s="37" t="s">
        <v>2772</v>
      </c>
      <c r="N1338" s="4" t="s">
        <v>3417</v>
      </c>
    </row>
    <row r="1339" spans="1:14" s="4" customFormat="1" ht="49.5" x14ac:dyDescent="0.25">
      <c r="A1339" s="18">
        <f>IF(B1339&lt;&gt;"",SUBTOTAL(103,B$9:$B1339))</f>
        <v>1331</v>
      </c>
      <c r="B1339" s="18" t="s">
        <v>3739</v>
      </c>
      <c r="C1339" s="19" t="s">
        <v>3740</v>
      </c>
      <c r="D1339" s="20" t="s">
        <v>29</v>
      </c>
      <c r="E1339" s="18" t="s">
        <v>3741</v>
      </c>
      <c r="F1339" s="21" t="s">
        <v>3742</v>
      </c>
      <c r="G1339" s="18" t="s">
        <v>3682</v>
      </c>
      <c r="H1339" s="23"/>
      <c r="I1339" s="24" t="s">
        <v>3416</v>
      </c>
      <c r="M1339" s="37" t="s">
        <v>2772</v>
      </c>
      <c r="N1339" s="4" t="s">
        <v>3417</v>
      </c>
    </row>
    <row r="1340" spans="1:14" s="4" customFormat="1" ht="49.5" x14ac:dyDescent="0.25">
      <c r="A1340" s="18">
        <f>IF(B1340&lt;&gt;"",SUBTOTAL(103,B$9:$B1340))</f>
        <v>1332</v>
      </c>
      <c r="B1340" s="18" t="s">
        <v>3743</v>
      </c>
      <c r="C1340" s="19" t="s">
        <v>364</v>
      </c>
      <c r="D1340" s="20" t="s">
        <v>374</v>
      </c>
      <c r="E1340" s="18" t="s">
        <v>3744</v>
      </c>
      <c r="F1340" s="21" t="s">
        <v>3745</v>
      </c>
      <c r="G1340" s="18" t="s">
        <v>3682</v>
      </c>
      <c r="H1340" s="23"/>
      <c r="I1340" s="24" t="s">
        <v>3416</v>
      </c>
      <c r="M1340" s="37" t="s">
        <v>2772</v>
      </c>
      <c r="N1340" s="4" t="s">
        <v>3417</v>
      </c>
    </row>
    <row r="1341" spans="1:14" s="4" customFormat="1" ht="49.5" x14ac:dyDescent="0.25">
      <c r="A1341" s="18">
        <f>IF(B1341&lt;&gt;"",SUBTOTAL(103,B$9:$B1341))</f>
        <v>1333</v>
      </c>
      <c r="B1341" s="18" t="s">
        <v>3746</v>
      </c>
      <c r="C1341" s="19" t="s">
        <v>788</v>
      </c>
      <c r="D1341" s="20" t="s">
        <v>2736</v>
      </c>
      <c r="E1341" s="18" t="s">
        <v>3413</v>
      </c>
      <c r="F1341" s="21" t="s">
        <v>3747</v>
      </c>
      <c r="G1341" s="18" t="s">
        <v>3682</v>
      </c>
      <c r="H1341" s="23"/>
      <c r="I1341" s="24" t="s">
        <v>3416</v>
      </c>
      <c r="M1341" s="37" t="s">
        <v>2772</v>
      </c>
      <c r="N1341" s="4" t="s">
        <v>3417</v>
      </c>
    </row>
    <row r="1342" spans="1:14" s="4" customFormat="1" ht="82.5" x14ac:dyDescent="0.25">
      <c r="A1342" s="18">
        <f>IF(B1342&lt;&gt;"",SUBTOTAL(103,B$9:$B1342))</f>
        <v>1334</v>
      </c>
      <c r="B1342" s="18" t="s">
        <v>3748</v>
      </c>
      <c r="C1342" s="19" t="s">
        <v>2743</v>
      </c>
      <c r="D1342" s="20" t="s">
        <v>43</v>
      </c>
      <c r="E1342" s="18" t="s">
        <v>3413</v>
      </c>
      <c r="F1342" s="21" t="s">
        <v>3749</v>
      </c>
      <c r="G1342" s="18" t="s">
        <v>3682</v>
      </c>
      <c r="H1342" s="23"/>
      <c r="I1342" s="24" t="s">
        <v>3416</v>
      </c>
      <c r="M1342" s="37" t="s">
        <v>2772</v>
      </c>
      <c r="N1342" s="4" t="s">
        <v>3417</v>
      </c>
    </row>
    <row r="1343" spans="1:14" s="4" customFormat="1" ht="49.5" x14ac:dyDescent="0.25">
      <c r="A1343" s="18">
        <f>IF(B1343&lt;&gt;"",SUBTOTAL(103,B$9:$B1343))</f>
        <v>1335</v>
      </c>
      <c r="B1343" s="18" t="s">
        <v>3750</v>
      </c>
      <c r="C1343" s="19" t="s">
        <v>2321</v>
      </c>
      <c r="D1343" s="20" t="s">
        <v>218</v>
      </c>
      <c r="E1343" s="18" t="s">
        <v>3413</v>
      </c>
      <c r="F1343" s="21" t="s">
        <v>3751</v>
      </c>
      <c r="G1343" s="18" t="s">
        <v>3682</v>
      </c>
      <c r="H1343" s="23"/>
      <c r="I1343" s="24" t="s">
        <v>3416</v>
      </c>
      <c r="M1343" s="37" t="s">
        <v>2772</v>
      </c>
      <c r="N1343" s="4" t="s">
        <v>3417</v>
      </c>
    </row>
    <row r="1344" spans="1:14" s="4" customFormat="1" ht="49.5" x14ac:dyDescent="0.25">
      <c r="A1344" s="18">
        <f>IF(B1344&lt;&gt;"",SUBTOTAL(103,B$9:$B1344))</f>
        <v>1336</v>
      </c>
      <c r="B1344" s="18" t="s">
        <v>3752</v>
      </c>
      <c r="C1344" s="19" t="s">
        <v>3753</v>
      </c>
      <c r="D1344" s="20" t="s">
        <v>3754</v>
      </c>
      <c r="E1344" s="18" t="s">
        <v>3433</v>
      </c>
      <c r="F1344" s="21" t="s">
        <v>3755</v>
      </c>
      <c r="G1344" s="18" t="s">
        <v>3682</v>
      </c>
      <c r="H1344" s="23"/>
      <c r="I1344" s="24" t="s">
        <v>3416</v>
      </c>
      <c r="M1344" s="37" t="s">
        <v>2772</v>
      </c>
      <c r="N1344" s="4" t="s">
        <v>3417</v>
      </c>
    </row>
    <row r="1345" spans="1:14" s="4" customFormat="1" ht="66" x14ac:dyDescent="0.25">
      <c r="A1345" s="18">
        <f>IF(B1345&lt;&gt;"",SUBTOTAL(103,B$9:$B1345))</f>
        <v>1337</v>
      </c>
      <c r="B1345" s="18" t="s">
        <v>3756</v>
      </c>
      <c r="C1345" s="19" t="s">
        <v>3757</v>
      </c>
      <c r="D1345" s="20" t="s">
        <v>43</v>
      </c>
      <c r="E1345" s="18" t="s">
        <v>3419</v>
      </c>
      <c r="F1345" s="21" t="s">
        <v>3758</v>
      </c>
      <c r="G1345" s="18" t="s">
        <v>3759</v>
      </c>
      <c r="H1345" s="82" t="s">
        <v>7936</v>
      </c>
      <c r="I1345" s="24" t="s">
        <v>3416</v>
      </c>
      <c r="M1345" s="38" t="s">
        <v>3761</v>
      </c>
      <c r="N1345" s="4" t="s">
        <v>3417</v>
      </c>
    </row>
    <row r="1346" spans="1:14" s="4" customFormat="1" ht="66" x14ac:dyDescent="0.25">
      <c r="A1346" s="18">
        <f>IF(B1346&lt;&gt;"",SUBTOTAL(103,B$9:$B1346))</f>
        <v>1338</v>
      </c>
      <c r="B1346" s="18" t="s">
        <v>3762</v>
      </c>
      <c r="C1346" s="19" t="s">
        <v>290</v>
      </c>
      <c r="D1346" s="20" t="s">
        <v>516</v>
      </c>
      <c r="E1346" s="18" t="s">
        <v>3419</v>
      </c>
      <c r="F1346" s="21" t="s">
        <v>3763</v>
      </c>
      <c r="G1346" s="18" t="s">
        <v>3759</v>
      </c>
      <c r="H1346" s="82" t="s">
        <v>7936</v>
      </c>
      <c r="I1346" s="24" t="s">
        <v>3416</v>
      </c>
      <c r="M1346" s="37" t="s">
        <v>3761</v>
      </c>
      <c r="N1346" s="4" t="s">
        <v>3417</v>
      </c>
    </row>
    <row r="1347" spans="1:14" s="4" customFormat="1" ht="49.5" x14ac:dyDescent="0.25">
      <c r="A1347" s="18">
        <f>IF(B1347&lt;&gt;"",SUBTOTAL(103,B$9:$B1347))</f>
        <v>1339</v>
      </c>
      <c r="B1347" s="18" t="s">
        <v>3764</v>
      </c>
      <c r="C1347" s="19" t="s">
        <v>2637</v>
      </c>
      <c r="D1347" s="20" t="s">
        <v>43</v>
      </c>
      <c r="E1347" s="18" t="s">
        <v>3462</v>
      </c>
      <c r="F1347" s="21" t="s">
        <v>3765</v>
      </c>
      <c r="G1347" s="18" t="s">
        <v>3766</v>
      </c>
      <c r="H1347" s="23"/>
      <c r="I1347" s="24" t="s">
        <v>3767</v>
      </c>
      <c r="M1347" s="37" t="s">
        <v>3768</v>
      </c>
      <c r="N1347" s="4" t="s">
        <v>3417</v>
      </c>
    </row>
    <row r="1348" spans="1:14" s="4" customFormat="1" ht="66" x14ac:dyDescent="0.25">
      <c r="A1348" s="18">
        <f>IF(B1348&lt;&gt;"",SUBTOTAL(103,B$9:$B1348))</f>
        <v>1340</v>
      </c>
      <c r="B1348" s="18" t="s">
        <v>3769</v>
      </c>
      <c r="C1348" s="19" t="s">
        <v>490</v>
      </c>
      <c r="D1348" s="20" t="s">
        <v>760</v>
      </c>
      <c r="E1348" s="18" t="s">
        <v>3462</v>
      </c>
      <c r="F1348" s="21" t="s">
        <v>3770</v>
      </c>
      <c r="G1348" s="18" t="s">
        <v>3766</v>
      </c>
      <c r="H1348" s="23"/>
      <c r="I1348" s="24" t="s">
        <v>3767</v>
      </c>
      <c r="M1348" s="37" t="s">
        <v>3768</v>
      </c>
      <c r="N1348" s="4" t="s">
        <v>3417</v>
      </c>
    </row>
    <row r="1349" spans="1:14" s="4" customFormat="1" ht="66" x14ac:dyDescent="0.25">
      <c r="A1349" s="18">
        <f>IF(B1349&lt;&gt;"",SUBTOTAL(103,B$9:$B1349))</f>
        <v>1341</v>
      </c>
      <c r="B1349" s="18" t="s">
        <v>3771</v>
      </c>
      <c r="C1349" s="19" t="s">
        <v>1510</v>
      </c>
      <c r="D1349" s="20" t="s">
        <v>186</v>
      </c>
      <c r="E1349" s="18" t="s">
        <v>3462</v>
      </c>
      <c r="F1349" s="21" t="s">
        <v>3772</v>
      </c>
      <c r="G1349" s="18" t="s">
        <v>3766</v>
      </c>
      <c r="H1349" s="23"/>
      <c r="I1349" s="24" t="s">
        <v>3767</v>
      </c>
      <c r="M1349" s="37" t="s">
        <v>3768</v>
      </c>
      <c r="N1349" s="4" t="s">
        <v>3417</v>
      </c>
    </row>
    <row r="1350" spans="1:14" s="4" customFormat="1" ht="49.5" x14ac:dyDescent="0.25">
      <c r="A1350" s="18">
        <f>IF(B1350&lt;&gt;"",SUBTOTAL(103,B$9:$B1350))</f>
        <v>1342</v>
      </c>
      <c r="B1350" s="18" t="s">
        <v>3773</v>
      </c>
      <c r="C1350" s="19" t="s">
        <v>3774</v>
      </c>
      <c r="D1350" s="20" t="s">
        <v>186</v>
      </c>
      <c r="E1350" s="18" t="s">
        <v>3462</v>
      </c>
      <c r="F1350" s="21" t="s">
        <v>3775</v>
      </c>
      <c r="G1350" s="18" t="s">
        <v>3766</v>
      </c>
      <c r="H1350" s="23"/>
      <c r="I1350" s="24" t="s">
        <v>3767</v>
      </c>
      <c r="M1350" s="37" t="s">
        <v>3768</v>
      </c>
      <c r="N1350" s="4" t="s">
        <v>3417</v>
      </c>
    </row>
    <row r="1351" spans="1:14" s="4" customFormat="1" ht="49.5" x14ac:dyDescent="0.25">
      <c r="A1351" s="18">
        <f>IF(B1351&lt;&gt;"",SUBTOTAL(103,B$9:$B1351))</f>
        <v>1343</v>
      </c>
      <c r="B1351" s="18" t="s">
        <v>3776</v>
      </c>
      <c r="C1351" s="19" t="s">
        <v>3777</v>
      </c>
      <c r="D1351" s="20" t="s">
        <v>218</v>
      </c>
      <c r="E1351" s="18" t="s">
        <v>3419</v>
      </c>
      <c r="F1351" s="21" t="s">
        <v>3778</v>
      </c>
      <c r="G1351" s="18" t="s">
        <v>3766</v>
      </c>
      <c r="H1351" s="23"/>
      <c r="I1351" s="24" t="s">
        <v>3767</v>
      </c>
      <c r="M1351" s="37" t="s">
        <v>3768</v>
      </c>
      <c r="N1351" s="4" t="s">
        <v>3417</v>
      </c>
    </row>
    <row r="1352" spans="1:14" s="4" customFormat="1" ht="49.5" x14ac:dyDescent="0.25">
      <c r="A1352" s="18">
        <f>IF(B1352&lt;&gt;"",SUBTOTAL(103,B$9:$B1352))</f>
        <v>1344</v>
      </c>
      <c r="B1352" s="18" t="s">
        <v>3779</v>
      </c>
      <c r="C1352" s="19" t="s">
        <v>3780</v>
      </c>
      <c r="D1352" s="20" t="s">
        <v>103</v>
      </c>
      <c r="E1352" s="18" t="s">
        <v>3419</v>
      </c>
      <c r="F1352" s="21" t="s">
        <v>3781</v>
      </c>
      <c r="G1352" s="18" t="s">
        <v>3766</v>
      </c>
      <c r="H1352" s="23"/>
      <c r="I1352" s="24" t="s">
        <v>3767</v>
      </c>
      <c r="M1352" s="37" t="s">
        <v>3768</v>
      </c>
      <c r="N1352" s="4" t="s">
        <v>3417</v>
      </c>
    </row>
    <row r="1353" spans="1:14" s="4" customFormat="1" ht="49.5" x14ac:dyDescent="0.25">
      <c r="A1353" s="18">
        <f>IF(B1353&lt;&gt;"",SUBTOTAL(103,B$9:$B1353))</f>
        <v>1345</v>
      </c>
      <c r="B1353" s="18" t="s">
        <v>3782</v>
      </c>
      <c r="C1353" s="19" t="s">
        <v>2344</v>
      </c>
      <c r="D1353" s="20" t="s">
        <v>408</v>
      </c>
      <c r="E1353" s="18" t="s">
        <v>3419</v>
      </c>
      <c r="F1353" s="21" t="s">
        <v>3783</v>
      </c>
      <c r="G1353" s="18" t="s">
        <v>3766</v>
      </c>
      <c r="H1353" s="23"/>
      <c r="I1353" s="24" t="s">
        <v>3767</v>
      </c>
      <c r="M1353" s="37" t="s">
        <v>3768</v>
      </c>
      <c r="N1353" s="4" t="s">
        <v>3417</v>
      </c>
    </row>
    <row r="1354" spans="1:14" s="4" customFormat="1" ht="49.5" x14ac:dyDescent="0.25">
      <c r="A1354" s="18">
        <f>IF(B1354&lt;&gt;"",SUBTOTAL(103,B$9:$B1354))</f>
        <v>1346</v>
      </c>
      <c r="B1354" s="18" t="s">
        <v>3784</v>
      </c>
      <c r="C1354" s="19" t="s">
        <v>883</v>
      </c>
      <c r="D1354" s="20" t="s">
        <v>673</v>
      </c>
      <c r="E1354" s="18" t="s">
        <v>3419</v>
      </c>
      <c r="F1354" s="21" t="s">
        <v>3785</v>
      </c>
      <c r="G1354" s="18" t="s">
        <v>3766</v>
      </c>
      <c r="H1354" s="23"/>
      <c r="I1354" s="24" t="s">
        <v>3767</v>
      </c>
      <c r="M1354" s="37" t="s">
        <v>3768</v>
      </c>
      <c r="N1354" s="4" t="s">
        <v>3417</v>
      </c>
    </row>
    <row r="1355" spans="1:14" s="4" customFormat="1" ht="82.5" x14ac:dyDescent="0.25">
      <c r="A1355" s="18">
        <f>IF(B1355&lt;&gt;"",SUBTOTAL(103,B$9:$B1355))</f>
        <v>1347</v>
      </c>
      <c r="B1355" s="18" t="s">
        <v>3786</v>
      </c>
      <c r="C1355" s="19" t="s">
        <v>2768</v>
      </c>
      <c r="D1355" s="20" t="s">
        <v>186</v>
      </c>
      <c r="E1355" s="18" t="s">
        <v>3419</v>
      </c>
      <c r="F1355" s="21" t="s">
        <v>3787</v>
      </c>
      <c r="G1355" s="18" t="s">
        <v>3766</v>
      </c>
      <c r="H1355" s="23"/>
      <c r="I1355" s="24" t="s">
        <v>3767</v>
      </c>
      <c r="M1355" s="37" t="s">
        <v>3768</v>
      </c>
      <c r="N1355" s="4" t="s">
        <v>3417</v>
      </c>
    </row>
    <row r="1356" spans="1:14" s="4" customFormat="1" ht="66" x14ac:dyDescent="0.25">
      <c r="A1356" s="18">
        <f>IF(B1356&lt;&gt;"",SUBTOTAL(103,B$9:$B1356))</f>
        <v>1348</v>
      </c>
      <c r="B1356" s="18" t="s">
        <v>3788</v>
      </c>
      <c r="C1356" s="19" t="s">
        <v>51</v>
      </c>
      <c r="D1356" s="20" t="s">
        <v>779</v>
      </c>
      <c r="E1356" s="18" t="s">
        <v>3479</v>
      </c>
      <c r="F1356" s="21" t="s">
        <v>3789</v>
      </c>
      <c r="G1356" s="18" t="s">
        <v>3766</v>
      </c>
      <c r="H1356" s="23"/>
      <c r="I1356" s="24" t="s">
        <v>3767</v>
      </c>
      <c r="M1356" s="37" t="s">
        <v>3768</v>
      </c>
      <c r="N1356" s="4" t="s">
        <v>3417</v>
      </c>
    </row>
    <row r="1357" spans="1:14" s="4" customFormat="1" ht="66" x14ac:dyDescent="0.25">
      <c r="A1357" s="18">
        <f>IF(B1357&lt;&gt;"",SUBTOTAL(103,B$9:$B1357))</f>
        <v>1349</v>
      </c>
      <c r="B1357" s="18" t="s">
        <v>3790</v>
      </c>
      <c r="C1357" s="19" t="s">
        <v>3791</v>
      </c>
      <c r="D1357" s="20" t="s">
        <v>3792</v>
      </c>
      <c r="E1357" s="18" t="s">
        <v>3479</v>
      </c>
      <c r="F1357" s="21" t="s">
        <v>3793</v>
      </c>
      <c r="G1357" s="18" t="s">
        <v>3766</v>
      </c>
      <c r="H1357" s="23"/>
      <c r="I1357" s="24" t="s">
        <v>3767</v>
      </c>
      <c r="M1357" s="37" t="s">
        <v>3768</v>
      </c>
      <c r="N1357" s="4" t="s">
        <v>3417</v>
      </c>
    </row>
    <row r="1358" spans="1:14" s="4" customFormat="1" ht="49.5" x14ac:dyDescent="0.25">
      <c r="A1358" s="18">
        <f>IF(B1358&lt;&gt;"",SUBTOTAL(103,B$9:$B1358))</f>
        <v>1350</v>
      </c>
      <c r="B1358" s="18" t="s">
        <v>3794</v>
      </c>
      <c r="C1358" s="19" t="s">
        <v>547</v>
      </c>
      <c r="D1358" s="20" t="s">
        <v>118</v>
      </c>
      <c r="E1358" s="18" t="s">
        <v>3479</v>
      </c>
      <c r="F1358" s="21" t="s">
        <v>3795</v>
      </c>
      <c r="G1358" s="18" t="s">
        <v>3766</v>
      </c>
      <c r="H1358" s="23"/>
      <c r="I1358" s="24" t="s">
        <v>3767</v>
      </c>
      <c r="M1358" s="37" t="s">
        <v>3768</v>
      </c>
      <c r="N1358" s="4" t="s">
        <v>3417</v>
      </c>
    </row>
    <row r="1359" spans="1:14" s="4" customFormat="1" ht="49.5" x14ac:dyDescent="0.25">
      <c r="A1359" s="18">
        <f>IF(B1359&lt;&gt;"",SUBTOTAL(103,B$9:$B1359))</f>
        <v>1351</v>
      </c>
      <c r="B1359" s="18" t="s">
        <v>3796</v>
      </c>
      <c r="C1359" s="19" t="s">
        <v>576</v>
      </c>
      <c r="D1359" s="20" t="s">
        <v>29</v>
      </c>
      <c r="E1359" s="18" t="s">
        <v>3491</v>
      </c>
      <c r="F1359" s="21" t="s">
        <v>3797</v>
      </c>
      <c r="G1359" s="18" t="s">
        <v>3766</v>
      </c>
      <c r="H1359" s="23"/>
      <c r="I1359" s="24" t="s">
        <v>3767</v>
      </c>
      <c r="M1359" s="37" t="s">
        <v>3768</v>
      </c>
      <c r="N1359" s="4" t="s">
        <v>3417</v>
      </c>
    </row>
    <row r="1360" spans="1:14" s="4" customFormat="1" ht="66" x14ac:dyDescent="0.25">
      <c r="A1360" s="18">
        <f>IF(B1360&lt;&gt;"",SUBTOTAL(103,B$9:$B1360))</f>
        <v>1352</v>
      </c>
      <c r="B1360" s="18" t="s">
        <v>3798</v>
      </c>
      <c r="C1360" s="19" t="s">
        <v>51</v>
      </c>
      <c r="D1360" s="20" t="s">
        <v>78</v>
      </c>
      <c r="E1360" s="18" t="s">
        <v>3491</v>
      </c>
      <c r="F1360" s="21" t="s">
        <v>3799</v>
      </c>
      <c r="G1360" s="18" t="s">
        <v>3766</v>
      </c>
      <c r="H1360" s="23"/>
      <c r="I1360" s="24" t="s">
        <v>3767</v>
      </c>
      <c r="M1360" s="37" t="s">
        <v>3768</v>
      </c>
      <c r="N1360" s="4" t="s">
        <v>3417</v>
      </c>
    </row>
    <row r="1361" spans="1:14" s="4" customFormat="1" ht="49.5" x14ac:dyDescent="0.25">
      <c r="A1361" s="18">
        <f>IF(B1361&lt;&gt;"",SUBTOTAL(103,B$9:$B1361))</f>
        <v>1353</v>
      </c>
      <c r="B1361" s="18" t="s">
        <v>3800</v>
      </c>
      <c r="C1361" s="19" t="s">
        <v>51</v>
      </c>
      <c r="D1361" s="20" t="s">
        <v>408</v>
      </c>
      <c r="E1361" s="18" t="s">
        <v>3491</v>
      </c>
      <c r="F1361" s="21" t="s">
        <v>3801</v>
      </c>
      <c r="G1361" s="18" t="s">
        <v>3766</v>
      </c>
      <c r="H1361" s="23"/>
      <c r="I1361" s="24" t="s">
        <v>3767</v>
      </c>
      <c r="M1361" s="37" t="s">
        <v>3768</v>
      </c>
      <c r="N1361" s="4" t="s">
        <v>3417</v>
      </c>
    </row>
    <row r="1362" spans="1:14" s="4" customFormat="1" ht="66" x14ac:dyDescent="0.25">
      <c r="A1362" s="18">
        <f>IF(B1362&lt;&gt;"",SUBTOTAL(103,B$9:$B1362))</f>
        <v>1354</v>
      </c>
      <c r="B1362" s="18" t="s">
        <v>3802</v>
      </c>
      <c r="C1362" s="19" t="s">
        <v>3803</v>
      </c>
      <c r="D1362" s="20" t="s">
        <v>412</v>
      </c>
      <c r="E1362" s="18" t="s">
        <v>3491</v>
      </c>
      <c r="F1362" s="21" t="s">
        <v>3804</v>
      </c>
      <c r="G1362" s="18" t="s">
        <v>3766</v>
      </c>
      <c r="H1362" s="23"/>
      <c r="I1362" s="24" t="s">
        <v>3767</v>
      </c>
      <c r="M1362" s="37" t="s">
        <v>3768</v>
      </c>
      <c r="N1362" s="4" t="s">
        <v>3417</v>
      </c>
    </row>
    <row r="1363" spans="1:14" s="4" customFormat="1" ht="66" x14ac:dyDescent="0.25">
      <c r="A1363" s="18">
        <f>IF(B1363&lt;&gt;"",SUBTOTAL(103,B$9:$B1363))</f>
        <v>1355</v>
      </c>
      <c r="B1363" s="18" t="s">
        <v>3805</v>
      </c>
      <c r="C1363" s="19" t="s">
        <v>433</v>
      </c>
      <c r="D1363" s="20" t="s">
        <v>136</v>
      </c>
      <c r="E1363" s="18" t="s">
        <v>3491</v>
      </c>
      <c r="F1363" s="21" t="s">
        <v>3806</v>
      </c>
      <c r="G1363" s="18" t="s">
        <v>3766</v>
      </c>
      <c r="H1363" s="23"/>
      <c r="I1363" s="24" t="s">
        <v>3767</v>
      </c>
      <c r="M1363" s="37" t="s">
        <v>3768</v>
      </c>
      <c r="N1363" s="4" t="s">
        <v>3417</v>
      </c>
    </row>
    <row r="1364" spans="1:14" s="4" customFormat="1" ht="66" x14ac:dyDescent="0.25">
      <c r="A1364" s="18">
        <f>IF(B1364&lt;&gt;"",SUBTOTAL(103,B$9:$B1364))</f>
        <v>1356</v>
      </c>
      <c r="B1364" s="18" t="s">
        <v>3807</v>
      </c>
      <c r="C1364" s="19" t="s">
        <v>1089</v>
      </c>
      <c r="D1364" s="20" t="s">
        <v>700</v>
      </c>
      <c r="E1364" s="18" t="s">
        <v>3491</v>
      </c>
      <c r="F1364" s="21" t="s">
        <v>3808</v>
      </c>
      <c r="G1364" s="18" t="s">
        <v>3766</v>
      </c>
      <c r="H1364" s="23"/>
      <c r="I1364" s="24" t="s">
        <v>3767</v>
      </c>
      <c r="M1364" s="37" t="s">
        <v>3768</v>
      </c>
      <c r="N1364" s="4" t="s">
        <v>3417</v>
      </c>
    </row>
    <row r="1365" spans="1:14" s="4" customFormat="1" ht="49.5" x14ac:dyDescent="0.25">
      <c r="A1365" s="18">
        <f>IF(B1365&lt;&gt;"",SUBTOTAL(103,B$9:$B1365))</f>
        <v>1357</v>
      </c>
      <c r="B1365" s="18" t="s">
        <v>3809</v>
      </c>
      <c r="C1365" s="19" t="s">
        <v>463</v>
      </c>
      <c r="D1365" s="20" t="s">
        <v>1261</v>
      </c>
      <c r="E1365" s="18" t="s">
        <v>3491</v>
      </c>
      <c r="F1365" s="21" t="s">
        <v>3810</v>
      </c>
      <c r="G1365" s="18" t="s">
        <v>3766</v>
      </c>
      <c r="H1365" s="23"/>
      <c r="I1365" s="24" t="s">
        <v>3767</v>
      </c>
      <c r="M1365" s="37" t="s">
        <v>3768</v>
      </c>
      <c r="N1365" s="4" t="s">
        <v>3417</v>
      </c>
    </row>
    <row r="1366" spans="1:14" s="4" customFormat="1" ht="49.5" x14ac:dyDescent="0.25">
      <c r="A1366" s="18">
        <f>IF(B1366&lt;&gt;"",SUBTOTAL(103,B$9:$B1366))</f>
        <v>1358</v>
      </c>
      <c r="B1366" s="18" t="s">
        <v>3811</v>
      </c>
      <c r="C1366" s="19" t="s">
        <v>1463</v>
      </c>
      <c r="D1366" s="20" t="s">
        <v>305</v>
      </c>
      <c r="E1366" s="18" t="s">
        <v>3744</v>
      </c>
      <c r="F1366" s="21" t="s">
        <v>3812</v>
      </c>
      <c r="G1366" s="18" t="s">
        <v>3766</v>
      </c>
      <c r="H1366" s="23"/>
      <c r="I1366" s="24" t="s">
        <v>3767</v>
      </c>
      <c r="M1366" s="37" t="s">
        <v>3768</v>
      </c>
      <c r="N1366" s="4" t="s">
        <v>3417</v>
      </c>
    </row>
    <row r="1367" spans="1:14" s="4" customFormat="1" ht="49.5" x14ac:dyDescent="0.25">
      <c r="A1367" s="18">
        <f>IF(B1367&lt;&gt;"",SUBTOTAL(103,B$9:$B1367))</f>
        <v>1359</v>
      </c>
      <c r="B1367" s="18" t="s">
        <v>3813</v>
      </c>
      <c r="C1367" s="19" t="s">
        <v>3516</v>
      </c>
      <c r="D1367" s="20" t="s">
        <v>2736</v>
      </c>
      <c r="E1367" s="18" t="s">
        <v>3413</v>
      </c>
      <c r="F1367" s="21" t="s">
        <v>3814</v>
      </c>
      <c r="G1367" s="18" t="s">
        <v>3766</v>
      </c>
      <c r="H1367" s="23"/>
      <c r="I1367" s="24" t="s">
        <v>3767</v>
      </c>
      <c r="M1367" s="37" t="s">
        <v>3768</v>
      </c>
      <c r="N1367" s="4" t="s">
        <v>3417</v>
      </c>
    </row>
    <row r="1368" spans="1:14" s="4" customFormat="1" ht="49.5" x14ac:dyDescent="0.25">
      <c r="A1368" s="18">
        <f>IF(B1368&lt;&gt;"",SUBTOTAL(103,B$9:$B1368))</f>
        <v>1360</v>
      </c>
      <c r="B1368" s="18" t="s">
        <v>3815</v>
      </c>
      <c r="C1368" s="19" t="s">
        <v>1510</v>
      </c>
      <c r="D1368" s="20" t="s">
        <v>103</v>
      </c>
      <c r="E1368" s="18" t="s">
        <v>3413</v>
      </c>
      <c r="F1368" s="21" t="s">
        <v>3816</v>
      </c>
      <c r="G1368" s="18" t="s">
        <v>3766</v>
      </c>
      <c r="H1368" s="23"/>
      <c r="I1368" s="24" t="s">
        <v>3767</v>
      </c>
      <c r="M1368" s="37" t="s">
        <v>3768</v>
      </c>
      <c r="N1368" s="4" t="s">
        <v>3417</v>
      </c>
    </row>
    <row r="1369" spans="1:14" s="4" customFormat="1" ht="66" x14ac:dyDescent="0.25">
      <c r="A1369" s="18">
        <f>IF(B1369&lt;&gt;"",SUBTOTAL(103,B$9:$B1369))</f>
        <v>1361</v>
      </c>
      <c r="B1369" s="18" t="s">
        <v>3817</v>
      </c>
      <c r="C1369" s="19" t="s">
        <v>1611</v>
      </c>
      <c r="D1369" s="20" t="s">
        <v>186</v>
      </c>
      <c r="E1369" s="18" t="s">
        <v>3413</v>
      </c>
      <c r="F1369" s="21" t="s">
        <v>3818</v>
      </c>
      <c r="G1369" s="18" t="s">
        <v>3766</v>
      </c>
      <c r="H1369" s="23"/>
      <c r="I1369" s="24" t="s">
        <v>3767</v>
      </c>
      <c r="M1369" s="37" t="s">
        <v>3768</v>
      </c>
      <c r="N1369" s="4" t="s">
        <v>3417</v>
      </c>
    </row>
    <row r="1370" spans="1:14" s="4" customFormat="1" ht="49.5" x14ac:dyDescent="0.25">
      <c r="A1370" s="18">
        <f>IF(B1370&lt;&gt;"",SUBTOTAL(103,B$9:$B1370))</f>
        <v>1362</v>
      </c>
      <c r="B1370" s="18" t="s">
        <v>3819</v>
      </c>
      <c r="C1370" s="19" t="s">
        <v>3820</v>
      </c>
      <c r="D1370" s="20" t="s">
        <v>1277</v>
      </c>
      <c r="E1370" s="18" t="s">
        <v>3433</v>
      </c>
      <c r="F1370" s="21" t="s">
        <v>3821</v>
      </c>
      <c r="G1370" s="18" t="s">
        <v>3766</v>
      </c>
      <c r="H1370" s="23"/>
      <c r="I1370" s="24" t="s">
        <v>3767</v>
      </c>
      <c r="M1370" s="37" t="s">
        <v>3768</v>
      </c>
      <c r="N1370" s="4" t="s">
        <v>3417</v>
      </c>
    </row>
    <row r="1371" spans="1:14" s="4" customFormat="1" ht="49.5" x14ac:dyDescent="0.25">
      <c r="A1371" s="18">
        <f>IF(B1371&lt;&gt;"",SUBTOTAL(103,B$9:$B1371))</f>
        <v>1363</v>
      </c>
      <c r="B1371" s="18" t="s">
        <v>3822</v>
      </c>
      <c r="C1371" s="19" t="s">
        <v>957</v>
      </c>
      <c r="D1371" s="20" t="s">
        <v>103</v>
      </c>
      <c r="E1371" s="18" t="s">
        <v>3433</v>
      </c>
      <c r="F1371" s="21" t="s">
        <v>3823</v>
      </c>
      <c r="G1371" s="18" t="s">
        <v>3766</v>
      </c>
      <c r="H1371" s="23"/>
      <c r="I1371" s="24" t="s">
        <v>3767</v>
      </c>
      <c r="M1371" s="37" t="s">
        <v>3768</v>
      </c>
      <c r="N1371" s="4" t="s">
        <v>3417</v>
      </c>
    </row>
    <row r="1372" spans="1:14" s="4" customFormat="1" ht="49.5" x14ac:dyDescent="0.25">
      <c r="A1372" s="18">
        <f>IF(B1372&lt;&gt;"",SUBTOTAL(103,B$9:$B1372))</f>
        <v>1364</v>
      </c>
      <c r="B1372" s="18" t="s">
        <v>3824</v>
      </c>
      <c r="C1372" s="19" t="s">
        <v>1505</v>
      </c>
      <c r="D1372" s="20" t="s">
        <v>155</v>
      </c>
      <c r="E1372" s="18" t="s">
        <v>3462</v>
      </c>
      <c r="F1372" s="21" t="s">
        <v>3825</v>
      </c>
      <c r="G1372" s="18" t="s">
        <v>3826</v>
      </c>
      <c r="H1372" s="23"/>
      <c r="I1372" s="24" t="s">
        <v>3767</v>
      </c>
      <c r="M1372" s="37" t="s">
        <v>3768</v>
      </c>
      <c r="N1372" s="4" t="s">
        <v>3417</v>
      </c>
    </row>
    <row r="1373" spans="1:14" s="4" customFormat="1" ht="66" x14ac:dyDescent="0.25">
      <c r="A1373" s="18">
        <f>IF(B1373&lt;&gt;"",SUBTOTAL(103,B$9:$B1373))</f>
        <v>1365</v>
      </c>
      <c r="B1373" s="18" t="s">
        <v>3827</v>
      </c>
      <c r="C1373" s="19" t="s">
        <v>1505</v>
      </c>
      <c r="D1373" s="20" t="s">
        <v>392</v>
      </c>
      <c r="E1373" s="18" t="s">
        <v>3491</v>
      </c>
      <c r="F1373" s="21" t="s">
        <v>3828</v>
      </c>
      <c r="G1373" s="18" t="s">
        <v>3826</v>
      </c>
      <c r="H1373" s="23"/>
      <c r="I1373" s="24" t="s">
        <v>3767</v>
      </c>
      <c r="M1373" s="37" t="s">
        <v>3768</v>
      </c>
      <c r="N1373" s="4" t="s">
        <v>3417</v>
      </c>
    </row>
    <row r="1374" spans="1:14" s="4" customFormat="1" ht="49.5" x14ac:dyDescent="0.25">
      <c r="A1374" s="18">
        <f>IF(B1374&lt;&gt;"",SUBTOTAL(103,B$9:$B1374))</f>
        <v>1366</v>
      </c>
      <c r="B1374" s="18" t="s">
        <v>3829</v>
      </c>
      <c r="C1374" s="19" t="s">
        <v>501</v>
      </c>
      <c r="D1374" s="20" t="s">
        <v>587</v>
      </c>
      <c r="E1374" s="18" t="s">
        <v>3491</v>
      </c>
      <c r="F1374" s="21" t="s">
        <v>3830</v>
      </c>
      <c r="G1374" s="18" t="s">
        <v>3826</v>
      </c>
      <c r="H1374" s="23"/>
      <c r="I1374" s="24" t="s">
        <v>3767</v>
      </c>
      <c r="M1374" s="37" t="s">
        <v>3768</v>
      </c>
      <c r="N1374" s="4" t="s">
        <v>3417</v>
      </c>
    </row>
    <row r="1375" spans="1:14" s="4" customFormat="1" ht="66" x14ac:dyDescent="0.25">
      <c r="A1375" s="18">
        <f>IF(B1375&lt;&gt;"",SUBTOTAL(103,B$9:$B1375))</f>
        <v>1367</v>
      </c>
      <c r="B1375" s="18" t="s">
        <v>3831</v>
      </c>
      <c r="C1375" s="19" t="s">
        <v>1104</v>
      </c>
      <c r="D1375" s="20" t="s">
        <v>232</v>
      </c>
      <c r="E1375" s="18" t="s">
        <v>3462</v>
      </c>
      <c r="F1375" s="21" t="s">
        <v>3832</v>
      </c>
      <c r="G1375" s="18" t="s">
        <v>3833</v>
      </c>
      <c r="H1375" s="23"/>
      <c r="I1375" s="24" t="s">
        <v>3767</v>
      </c>
      <c r="M1375" s="37" t="s">
        <v>3768</v>
      </c>
      <c r="N1375" s="4" t="s">
        <v>3417</v>
      </c>
    </row>
    <row r="1376" spans="1:14" s="4" customFormat="1" ht="66" x14ac:dyDescent="0.25">
      <c r="A1376" s="18">
        <f>IF(B1376&lt;&gt;"",SUBTOTAL(103,B$9:$B1376))</f>
        <v>1368</v>
      </c>
      <c r="B1376" s="18" t="s">
        <v>3834</v>
      </c>
      <c r="C1376" s="19" t="s">
        <v>166</v>
      </c>
      <c r="D1376" s="20" t="s">
        <v>103</v>
      </c>
      <c r="E1376" s="18" t="s">
        <v>3462</v>
      </c>
      <c r="F1376" s="21" t="s">
        <v>3835</v>
      </c>
      <c r="G1376" s="18" t="s">
        <v>3833</v>
      </c>
      <c r="H1376" s="23"/>
      <c r="I1376" s="24" t="s">
        <v>3767</v>
      </c>
      <c r="M1376" s="37" t="s">
        <v>3768</v>
      </c>
      <c r="N1376" s="4" t="s">
        <v>3417</v>
      </c>
    </row>
    <row r="1377" spans="1:14" s="4" customFormat="1" ht="49.5" x14ac:dyDescent="0.25">
      <c r="A1377" s="18">
        <f>IF(B1377&lt;&gt;"",SUBTOTAL(103,B$9:$B1377))</f>
        <v>1369</v>
      </c>
      <c r="B1377" s="18" t="s">
        <v>3836</v>
      </c>
      <c r="C1377" s="19" t="s">
        <v>3837</v>
      </c>
      <c r="D1377" s="20" t="s">
        <v>232</v>
      </c>
      <c r="E1377" s="18" t="s">
        <v>3419</v>
      </c>
      <c r="F1377" s="21" t="s">
        <v>3838</v>
      </c>
      <c r="G1377" s="18" t="s">
        <v>3833</v>
      </c>
      <c r="H1377" s="23"/>
      <c r="I1377" s="24" t="s">
        <v>3767</v>
      </c>
      <c r="M1377" s="37" t="s">
        <v>3768</v>
      </c>
      <c r="N1377" s="4" t="s">
        <v>3417</v>
      </c>
    </row>
    <row r="1378" spans="1:14" s="4" customFormat="1" ht="49.5" x14ac:dyDescent="0.25">
      <c r="A1378" s="18">
        <f>IF(B1378&lt;&gt;"",SUBTOTAL(103,B$9:$B1378))</f>
        <v>1370</v>
      </c>
      <c r="B1378" s="18" t="s">
        <v>3839</v>
      </c>
      <c r="C1378" s="19" t="s">
        <v>1657</v>
      </c>
      <c r="D1378" s="20" t="s">
        <v>163</v>
      </c>
      <c r="E1378" s="18" t="s">
        <v>3419</v>
      </c>
      <c r="F1378" s="21" t="s">
        <v>3840</v>
      </c>
      <c r="G1378" s="18" t="s">
        <v>3833</v>
      </c>
      <c r="H1378" s="23"/>
      <c r="I1378" s="24" t="s">
        <v>3767</v>
      </c>
      <c r="M1378" s="37" t="s">
        <v>3768</v>
      </c>
      <c r="N1378" s="4" t="s">
        <v>3417</v>
      </c>
    </row>
    <row r="1379" spans="1:14" s="4" customFormat="1" ht="49.5" x14ac:dyDescent="0.25">
      <c r="A1379" s="18">
        <f>IF(B1379&lt;&gt;"",SUBTOTAL(103,B$9:$B1379))</f>
        <v>1371</v>
      </c>
      <c r="B1379" s="18" t="s">
        <v>3841</v>
      </c>
      <c r="C1379" s="19" t="s">
        <v>330</v>
      </c>
      <c r="D1379" s="20" t="s">
        <v>29</v>
      </c>
      <c r="E1379" s="18" t="s">
        <v>3462</v>
      </c>
      <c r="F1379" s="21" t="s">
        <v>3842</v>
      </c>
      <c r="G1379" s="18" t="s">
        <v>3843</v>
      </c>
      <c r="H1379" s="23"/>
      <c r="I1379" s="24" t="s">
        <v>3767</v>
      </c>
      <c r="M1379" s="37" t="s">
        <v>3768</v>
      </c>
      <c r="N1379" s="4" t="s">
        <v>3417</v>
      </c>
    </row>
    <row r="1380" spans="1:14" s="4" customFormat="1" ht="82.5" x14ac:dyDescent="0.25">
      <c r="A1380" s="18">
        <f>IF(B1380&lt;&gt;"",SUBTOTAL(103,B$9:$B1380))</f>
        <v>1372</v>
      </c>
      <c r="B1380" s="18" t="s">
        <v>3844</v>
      </c>
      <c r="C1380" s="19" t="s">
        <v>980</v>
      </c>
      <c r="D1380" s="20" t="s">
        <v>65</v>
      </c>
      <c r="E1380" s="18" t="s">
        <v>3462</v>
      </c>
      <c r="F1380" s="21" t="s">
        <v>3845</v>
      </c>
      <c r="G1380" s="18" t="s">
        <v>3843</v>
      </c>
      <c r="H1380" s="23"/>
      <c r="I1380" s="24" t="s">
        <v>3767</v>
      </c>
      <c r="M1380" s="37" t="s">
        <v>3768</v>
      </c>
      <c r="N1380" s="4" t="s">
        <v>3417</v>
      </c>
    </row>
    <row r="1381" spans="1:14" s="4" customFormat="1" ht="66" x14ac:dyDescent="0.25">
      <c r="A1381" s="18">
        <f>IF(B1381&lt;&gt;"",SUBTOTAL(103,B$9:$B1381))</f>
        <v>1373</v>
      </c>
      <c r="B1381" s="18" t="s">
        <v>3846</v>
      </c>
      <c r="C1381" s="19" t="s">
        <v>3847</v>
      </c>
      <c r="D1381" s="20" t="s">
        <v>136</v>
      </c>
      <c r="E1381" s="18" t="s">
        <v>3462</v>
      </c>
      <c r="F1381" s="21" t="s">
        <v>3848</v>
      </c>
      <c r="G1381" s="18" t="s">
        <v>3843</v>
      </c>
      <c r="H1381" s="23"/>
      <c r="I1381" s="24" t="s">
        <v>3767</v>
      </c>
      <c r="M1381" s="37" t="s">
        <v>3768</v>
      </c>
      <c r="N1381" s="4" t="s">
        <v>3417</v>
      </c>
    </row>
    <row r="1382" spans="1:14" s="4" customFormat="1" ht="66" x14ac:dyDescent="0.25">
      <c r="A1382" s="18">
        <f>IF(B1382&lt;&gt;"",SUBTOTAL(103,B$9:$B1382))</f>
        <v>1374</v>
      </c>
      <c r="B1382" s="18" t="s">
        <v>3849</v>
      </c>
      <c r="C1382" s="19" t="s">
        <v>1380</v>
      </c>
      <c r="D1382" s="20" t="s">
        <v>1075</v>
      </c>
      <c r="E1382" s="18" t="s">
        <v>3462</v>
      </c>
      <c r="F1382" s="21" t="s">
        <v>3850</v>
      </c>
      <c r="G1382" s="18" t="s">
        <v>3843</v>
      </c>
      <c r="H1382" s="23"/>
      <c r="I1382" s="24" t="s">
        <v>3767</v>
      </c>
      <c r="M1382" s="37" t="s">
        <v>3768</v>
      </c>
      <c r="N1382" s="4" t="s">
        <v>3417</v>
      </c>
    </row>
    <row r="1383" spans="1:14" s="4" customFormat="1" ht="49.5" x14ac:dyDescent="0.25">
      <c r="A1383" s="18">
        <f>IF(B1383&lt;&gt;"",SUBTOTAL(103,B$9:$B1383))</f>
        <v>1375</v>
      </c>
      <c r="B1383" s="18" t="s">
        <v>3851</v>
      </c>
      <c r="C1383" s="19" t="s">
        <v>369</v>
      </c>
      <c r="D1383" s="20" t="s">
        <v>1230</v>
      </c>
      <c r="E1383" s="18" t="s">
        <v>3462</v>
      </c>
      <c r="F1383" s="21" t="s">
        <v>3852</v>
      </c>
      <c r="G1383" s="18" t="s">
        <v>3843</v>
      </c>
      <c r="H1383" s="23"/>
      <c r="I1383" s="24" t="s">
        <v>3767</v>
      </c>
      <c r="M1383" s="37" t="s">
        <v>3768</v>
      </c>
      <c r="N1383" s="4" t="s">
        <v>3417</v>
      </c>
    </row>
    <row r="1384" spans="1:14" s="4" customFormat="1" ht="66" x14ac:dyDescent="0.25">
      <c r="A1384" s="18">
        <f>IF(B1384&lt;&gt;"",SUBTOTAL(103,B$9:$B1384))</f>
        <v>1376</v>
      </c>
      <c r="B1384" s="18" t="s">
        <v>3853</v>
      </c>
      <c r="C1384" s="19" t="s">
        <v>576</v>
      </c>
      <c r="D1384" s="20" t="s">
        <v>700</v>
      </c>
      <c r="E1384" s="18" t="s">
        <v>3462</v>
      </c>
      <c r="F1384" s="21" t="s">
        <v>3854</v>
      </c>
      <c r="G1384" s="18" t="s">
        <v>3843</v>
      </c>
      <c r="H1384" s="23"/>
      <c r="I1384" s="24" t="s">
        <v>3767</v>
      </c>
      <c r="M1384" s="37" t="s">
        <v>3768</v>
      </c>
      <c r="N1384" s="4" t="s">
        <v>3417</v>
      </c>
    </row>
    <row r="1385" spans="1:14" s="4" customFormat="1" ht="49.5" x14ac:dyDescent="0.25">
      <c r="A1385" s="18">
        <f>IF(B1385&lt;&gt;"",SUBTOTAL(103,B$9:$B1385))</f>
        <v>1377</v>
      </c>
      <c r="B1385" s="18" t="s">
        <v>3855</v>
      </c>
      <c r="C1385" s="19" t="s">
        <v>459</v>
      </c>
      <c r="D1385" s="20" t="s">
        <v>198</v>
      </c>
      <c r="E1385" s="18" t="s">
        <v>3462</v>
      </c>
      <c r="F1385" s="21" t="s">
        <v>3856</v>
      </c>
      <c r="G1385" s="18" t="s">
        <v>3843</v>
      </c>
      <c r="H1385" s="23"/>
      <c r="I1385" s="24" t="s">
        <v>3767</v>
      </c>
      <c r="M1385" s="37" t="s">
        <v>3768</v>
      </c>
      <c r="N1385" s="4" t="s">
        <v>3417</v>
      </c>
    </row>
    <row r="1386" spans="1:14" s="4" customFormat="1" ht="49.5" x14ac:dyDescent="0.25">
      <c r="A1386" s="18">
        <f>IF(B1386&lt;&gt;"",SUBTOTAL(103,B$9:$B1386))</f>
        <v>1378</v>
      </c>
      <c r="B1386" s="18" t="s">
        <v>3857</v>
      </c>
      <c r="C1386" s="19" t="s">
        <v>51</v>
      </c>
      <c r="D1386" s="20" t="s">
        <v>87</v>
      </c>
      <c r="E1386" s="18" t="s">
        <v>3419</v>
      </c>
      <c r="F1386" s="21" t="s">
        <v>3858</v>
      </c>
      <c r="G1386" s="18" t="s">
        <v>3843</v>
      </c>
      <c r="H1386" s="23"/>
      <c r="I1386" s="24" t="s">
        <v>3767</v>
      </c>
      <c r="M1386" s="37" t="s">
        <v>3768</v>
      </c>
      <c r="N1386" s="4" t="s">
        <v>3417</v>
      </c>
    </row>
    <row r="1387" spans="1:14" s="4" customFormat="1" ht="49.5" x14ac:dyDescent="0.25">
      <c r="A1387" s="18">
        <f>IF(B1387&lt;&gt;"",SUBTOTAL(103,B$9:$B1387))</f>
        <v>1379</v>
      </c>
      <c r="B1387" s="18" t="s">
        <v>3859</v>
      </c>
      <c r="C1387" s="19" t="s">
        <v>3860</v>
      </c>
      <c r="D1387" s="20" t="s">
        <v>139</v>
      </c>
      <c r="E1387" s="18" t="s">
        <v>3419</v>
      </c>
      <c r="F1387" s="21" t="s">
        <v>3861</v>
      </c>
      <c r="G1387" s="18" t="s">
        <v>3843</v>
      </c>
      <c r="H1387" s="23"/>
      <c r="I1387" s="24" t="s">
        <v>3767</v>
      </c>
      <c r="M1387" s="37" t="s">
        <v>3768</v>
      </c>
      <c r="N1387" s="4" t="s">
        <v>3417</v>
      </c>
    </row>
    <row r="1388" spans="1:14" s="4" customFormat="1" ht="49.5" x14ac:dyDescent="0.25">
      <c r="A1388" s="18">
        <f>IF(B1388&lt;&gt;"",SUBTOTAL(103,B$9:$B1388))</f>
        <v>1380</v>
      </c>
      <c r="B1388" s="18" t="s">
        <v>3862</v>
      </c>
      <c r="C1388" s="19" t="s">
        <v>257</v>
      </c>
      <c r="D1388" s="20" t="s">
        <v>350</v>
      </c>
      <c r="E1388" s="18" t="s">
        <v>3479</v>
      </c>
      <c r="F1388" s="21" t="s">
        <v>3863</v>
      </c>
      <c r="G1388" s="18" t="s">
        <v>3843</v>
      </c>
      <c r="H1388" s="23"/>
      <c r="I1388" s="24" t="s">
        <v>3767</v>
      </c>
      <c r="M1388" s="37" t="s">
        <v>3768</v>
      </c>
      <c r="N1388" s="4" t="s">
        <v>3417</v>
      </c>
    </row>
    <row r="1389" spans="1:14" s="4" customFormat="1" ht="49.5" x14ac:dyDescent="0.25">
      <c r="A1389" s="18">
        <f>IF(B1389&lt;&gt;"",SUBTOTAL(103,B$9:$B1389))</f>
        <v>1381</v>
      </c>
      <c r="B1389" s="18" t="s">
        <v>3864</v>
      </c>
      <c r="C1389" s="19" t="s">
        <v>3865</v>
      </c>
      <c r="D1389" s="20" t="s">
        <v>487</v>
      </c>
      <c r="E1389" s="18" t="s">
        <v>3479</v>
      </c>
      <c r="F1389" s="21" t="s">
        <v>3866</v>
      </c>
      <c r="G1389" s="18" t="s">
        <v>3843</v>
      </c>
      <c r="H1389" s="23"/>
      <c r="I1389" s="24" t="s">
        <v>3767</v>
      </c>
      <c r="M1389" s="37" t="s">
        <v>3768</v>
      </c>
      <c r="N1389" s="4" t="s">
        <v>3417</v>
      </c>
    </row>
    <row r="1390" spans="1:14" s="4" customFormat="1" ht="49.5" x14ac:dyDescent="0.25">
      <c r="A1390" s="18">
        <f>IF(B1390&lt;&gt;"",SUBTOTAL(103,B$9:$B1390))</f>
        <v>1382</v>
      </c>
      <c r="B1390" s="18" t="s">
        <v>3867</v>
      </c>
      <c r="C1390" s="19" t="s">
        <v>2880</v>
      </c>
      <c r="D1390" s="20" t="s">
        <v>78</v>
      </c>
      <c r="E1390" s="18" t="s">
        <v>3479</v>
      </c>
      <c r="F1390" s="21" t="s">
        <v>3868</v>
      </c>
      <c r="G1390" s="18" t="s">
        <v>3843</v>
      </c>
      <c r="H1390" s="23"/>
      <c r="I1390" s="24" t="s">
        <v>3767</v>
      </c>
      <c r="M1390" s="37" t="s">
        <v>3768</v>
      </c>
      <c r="N1390" s="4" t="s">
        <v>3417</v>
      </c>
    </row>
    <row r="1391" spans="1:14" s="4" customFormat="1" ht="66" x14ac:dyDescent="0.25">
      <c r="A1391" s="18">
        <f>IF(B1391&lt;&gt;"",SUBTOTAL(103,B$9:$B1391))</f>
        <v>1383</v>
      </c>
      <c r="B1391" s="18" t="s">
        <v>3869</v>
      </c>
      <c r="C1391" s="19" t="s">
        <v>223</v>
      </c>
      <c r="D1391" s="20" t="s">
        <v>412</v>
      </c>
      <c r="E1391" s="18" t="s">
        <v>3479</v>
      </c>
      <c r="F1391" s="21" t="s">
        <v>3870</v>
      </c>
      <c r="G1391" s="18" t="s">
        <v>3843</v>
      </c>
      <c r="H1391" s="23"/>
      <c r="I1391" s="24" t="s">
        <v>3767</v>
      </c>
      <c r="M1391" s="37" t="s">
        <v>3768</v>
      </c>
      <c r="N1391" s="4" t="s">
        <v>3417</v>
      </c>
    </row>
    <row r="1392" spans="1:14" s="4" customFormat="1" ht="49.5" x14ac:dyDescent="0.25">
      <c r="A1392" s="18">
        <f>IF(B1392&lt;&gt;"",SUBTOTAL(103,B$9:$B1392))</f>
        <v>1384</v>
      </c>
      <c r="B1392" s="18" t="s">
        <v>3871</v>
      </c>
      <c r="C1392" s="19" t="s">
        <v>1694</v>
      </c>
      <c r="D1392" s="20" t="s">
        <v>700</v>
      </c>
      <c r="E1392" s="18" t="s">
        <v>3479</v>
      </c>
      <c r="F1392" s="21" t="s">
        <v>3872</v>
      </c>
      <c r="G1392" s="18" t="s">
        <v>3843</v>
      </c>
      <c r="H1392" s="23"/>
      <c r="I1392" s="24" t="s">
        <v>3767</v>
      </c>
      <c r="M1392" s="37" t="s">
        <v>3768</v>
      </c>
      <c r="N1392" s="4" t="s">
        <v>3417</v>
      </c>
    </row>
    <row r="1393" spans="1:14" s="4" customFormat="1" ht="49.5" x14ac:dyDescent="0.25">
      <c r="A1393" s="18">
        <f>IF(B1393&lt;&gt;"",SUBTOTAL(103,B$9:$B1393))</f>
        <v>1385</v>
      </c>
      <c r="B1393" s="18" t="s">
        <v>3873</v>
      </c>
      <c r="C1393" s="19" t="s">
        <v>51</v>
      </c>
      <c r="D1393" s="20" t="s">
        <v>177</v>
      </c>
      <c r="E1393" s="18" t="s">
        <v>3479</v>
      </c>
      <c r="F1393" s="21" t="s">
        <v>3874</v>
      </c>
      <c r="G1393" s="18" t="s">
        <v>3843</v>
      </c>
      <c r="H1393" s="23"/>
      <c r="I1393" s="24" t="s">
        <v>3767</v>
      </c>
      <c r="M1393" s="37" t="s">
        <v>3768</v>
      </c>
      <c r="N1393" s="4" t="s">
        <v>3417</v>
      </c>
    </row>
    <row r="1394" spans="1:14" s="4" customFormat="1" ht="49.5" x14ac:dyDescent="0.25">
      <c r="A1394" s="18">
        <f>IF(B1394&lt;&gt;"",SUBTOTAL(103,B$9:$B1394))</f>
        <v>1386</v>
      </c>
      <c r="B1394" s="18" t="s">
        <v>3875</v>
      </c>
      <c r="C1394" s="19" t="s">
        <v>429</v>
      </c>
      <c r="D1394" s="20" t="s">
        <v>584</v>
      </c>
      <c r="E1394" s="18" t="s">
        <v>3479</v>
      </c>
      <c r="F1394" s="21" t="s">
        <v>3876</v>
      </c>
      <c r="G1394" s="18" t="s">
        <v>3843</v>
      </c>
      <c r="H1394" s="23"/>
      <c r="I1394" s="24" t="s">
        <v>3767</v>
      </c>
      <c r="M1394" s="37" t="s">
        <v>3768</v>
      </c>
      <c r="N1394" s="4" t="s">
        <v>3417</v>
      </c>
    </row>
    <row r="1395" spans="1:14" s="4" customFormat="1" ht="49.5" x14ac:dyDescent="0.25">
      <c r="A1395" s="18">
        <f>IF(B1395&lt;&gt;"",SUBTOTAL(103,B$9:$B1395))</f>
        <v>1387</v>
      </c>
      <c r="B1395" s="18" t="s">
        <v>3877</v>
      </c>
      <c r="C1395" s="19" t="s">
        <v>308</v>
      </c>
      <c r="D1395" s="20" t="s">
        <v>198</v>
      </c>
      <c r="E1395" s="18" t="s">
        <v>3479</v>
      </c>
      <c r="F1395" s="21" t="s">
        <v>3878</v>
      </c>
      <c r="G1395" s="18" t="s">
        <v>3843</v>
      </c>
      <c r="H1395" s="23"/>
      <c r="I1395" s="24" t="s">
        <v>3767</v>
      </c>
      <c r="M1395" s="37" t="s">
        <v>3768</v>
      </c>
      <c r="N1395" s="4" t="s">
        <v>3417</v>
      </c>
    </row>
    <row r="1396" spans="1:14" s="4" customFormat="1" ht="49.5" x14ac:dyDescent="0.25">
      <c r="A1396" s="18">
        <f>IF(B1396&lt;&gt;"",SUBTOTAL(103,B$9:$B1396))</f>
        <v>1388</v>
      </c>
      <c r="B1396" s="18" t="s">
        <v>3879</v>
      </c>
      <c r="C1396" s="19" t="s">
        <v>51</v>
      </c>
      <c r="D1396" s="20" t="s">
        <v>82</v>
      </c>
      <c r="E1396" s="18" t="s">
        <v>3491</v>
      </c>
      <c r="F1396" s="21" t="s">
        <v>3880</v>
      </c>
      <c r="G1396" s="18" t="s">
        <v>3843</v>
      </c>
      <c r="H1396" s="23"/>
      <c r="I1396" s="24" t="s">
        <v>3767</v>
      </c>
      <c r="M1396" s="37" t="s">
        <v>3768</v>
      </c>
      <c r="N1396" s="4" t="s">
        <v>3417</v>
      </c>
    </row>
    <row r="1397" spans="1:14" s="4" customFormat="1" ht="33" x14ac:dyDescent="0.25">
      <c r="A1397" s="18">
        <f>IF(B1397&lt;&gt;"",SUBTOTAL(103,B$9:$B1397))</f>
        <v>1389</v>
      </c>
      <c r="B1397" s="18" t="s">
        <v>3881</v>
      </c>
      <c r="C1397" s="19" t="s">
        <v>3882</v>
      </c>
      <c r="D1397" s="20" t="s">
        <v>96</v>
      </c>
      <c r="E1397" s="18" t="s">
        <v>3491</v>
      </c>
      <c r="F1397" s="21" t="s">
        <v>3883</v>
      </c>
      <c r="G1397" s="18" t="s">
        <v>3843</v>
      </c>
      <c r="H1397" s="23"/>
      <c r="I1397" s="24" t="s">
        <v>3767</v>
      </c>
      <c r="M1397" s="37" t="s">
        <v>3768</v>
      </c>
      <c r="N1397" s="4" t="s">
        <v>3417</v>
      </c>
    </row>
    <row r="1398" spans="1:14" s="4" customFormat="1" ht="66" x14ac:dyDescent="0.25">
      <c r="A1398" s="18">
        <f>IF(B1398&lt;&gt;"",SUBTOTAL(103,B$9:$B1398))</f>
        <v>1390</v>
      </c>
      <c r="B1398" s="18" t="s">
        <v>3884</v>
      </c>
      <c r="C1398" s="19" t="s">
        <v>180</v>
      </c>
      <c r="D1398" s="20" t="s">
        <v>103</v>
      </c>
      <c r="E1398" s="18" t="s">
        <v>3491</v>
      </c>
      <c r="F1398" s="21" t="s">
        <v>3885</v>
      </c>
      <c r="G1398" s="18" t="s">
        <v>3843</v>
      </c>
      <c r="H1398" s="23"/>
      <c r="I1398" s="24" t="s">
        <v>3767</v>
      </c>
      <c r="M1398" s="37" t="s">
        <v>3768</v>
      </c>
      <c r="N1398" s="4" t="s">
        <v>3417</v>
      </c>
    </row>
    <row r="1399" spans="1:14" s="4" customFormat="1" ht="49.5" x14ac:dyDescent="0.25">
      <c r="A1399" s="18">
        <f>IF(B1399&lt;&gt;"",SUBTOTAL(103,B$9:$B1399))</f>
        <v>1391</v>
      </c>
      <c r="B1399" s="18" t="s">
        <v>3886</v>
      </c>
      <c r="C1399" s="19" t="s">
        <v>2446</v>
      </c>
      <c r="D1399" s="20" t="s">
        <v>163</v>
      </c>
      <c r="E1399" s="18" t="s">
        <v>3491</v>
      </c>
      <c r="F1399" s="21" t="s">
        <v>3887</v>
      </c>
      <c r="G1399" s="18" t="s">
        <v>3843</v>
      </c>
      <c r="H1399" s="23"/>
      <c r="I1399" s="24" t="s">
        <v>3767</v>
      </c>
      <c r="M1399" s="37" t="s">
        <v>3768</v>
      </c>
      <c r="N1399" s="4" t="s">
        <v>3417</v>
      </c>
    </row>
    <row r="1400" spans="1:14" s="4" customFormat="1" ht="33" x14ac:dyDescent="0.25">
      <c r="A1400" s="18">
        <f>IF(B1400&lt;&gt;"",SUBTOTAL(103,B$9:$B1400))</f>
        <v>1392</v>
      </c>
      <c r="B1400" s="18" t="s">
        <v>3888</v>
      </c>
      <c r="C1400" s="19" t="s">
        <v>3478</v>
      </c>
      <c r="D1400" s="20" t="s">
        <v>186</v>
      </c>
      <c r="E1400" s="18" t="s">
        <v>3491</v>
      </c>
      <c r="F1400" s="21" t="s">
        <v>3889</v>
      </c>
      <c r="G1400" s="18" t="s">
        <v>3843</v>
      </c>
      <c r="H1400" s="23"/>
      <c r="I1400" s="24" t="s">
        <v>3767</v>
      </c>
      <c r="M1400" s="37" t="s">
        <v>3768</v>
      </c>
      <c r="N1400" s="4" t="s">
        <v>3417</v>
      </c>
    </row>
    <row r="1401" spans="1:14" s="4" customFormat="1" ht="66" x14ac:dyDescent="0.25">
      <c r="A1401" s="18">
        <f>IF(B1401&lt;&gt;"",SUBTOTAL(103,B$9:$B1401))</f>
        <v>1393</v>
      </c>
      <c r="B1401" s="18" t="s">
        <v>3890</v>
      </c>
      <c r="C1401" s="19" t="s">
        <v>501</v>
      </c>
      <c r="D1401" s="20" t="s">
        <v>198</v>
      </c>
      <c r="E1401" s="18" t="s">
        <v>3491</v>
      </c>
      <c r="F1401" s="21" t="s">
        <v>3891</v>
      </c>
      <c r="G1401" s="18" t="s">
        <v>3843</v>
      </c>
      <c r="H1401" s="23"/>
      <c r="I1401" s="24" t="s">
        <v>3767</v>
      </c>
      <c r="M1401" s="37" t="s">
        <v>3768</v>
      </c>
      <c r="N1401" s="4" t="s">
        <v>3417</v>
      </c>
    </row>
    <row r="1402" spans="1:14" s="4" customFormat="1" ht="49.5" x14ac:dyDescent="0.25">
      <c r="A1402" s="18">
        <f>IF(B1402&lt;&gt;"",SUBTOTAL(103,B$9:$B1402))</f>
        <v>1394</v>
      </c>
      <c r="B1402" s="18" t="s">
        <v>3892</v>
      </c>
      <c r="C1402" s="19" t="s">
        <v>231</v>
      </c>
      <c r="D1402" s="20" t="s">
        <v>760</v>
      </c>
      <c r="E1402" s="18" t="s">
        <v>3737</v>
      </c>
      <c r="F1402" s="21" t="s">
        <v>3893</v>
      </c>
      <c r="G1402" s="18" t="s">
        <v>3843</v>
      </c>
      <c r="H1402" s="23"/>
      <c r="I1402" s="24" t="s">
        <v>3767</v>
      </c>
      <c r="M1402" s="37" t="s">
        <v>3768</v>
      </c>
      <c r="N1402" s="4" t="s">
        <v>3417</v>
      </c>
    </row>
    <row r="1403" spans="1:14" s="4" customFormat="1" ht="49.5" x14ac:dyDescent="0.25">
      <c r="A1403" s="18">
        <f>IF(B1403&lt;&gt;"",SUBTOTAL(103,B$9:$B1403))</f>
        <v>1395</v>
      </c>
      <c r="B1403" s="18" t="s">
        <v>3894</v>
      </c>
      <c r="C1403" s="19" t="s">
        <v>1205</v>
      </c>
      <c r="D1403" s="20" t="s">
        <v>170</v>
      </c>
      <c r="E1403" s="18" t="s">
        <v>3413</v>
      </c>
      <c r="F1403" s="21" t="s">
        <v>3895</v>
      </c>
      <c r="G1403" s="18" t="s">
        <v>3843</v>
      </c>
      <c r="H1403" s="23"/>
      <c r="I1403" s="24" t="s">
        <v>3767</v>
      </c>
      <c r="M1403" s="37" t="s">
        <v>3768</v>
      </c>
      <c r="N1403" s="4" t="s">
        <v>3417</v>
      </c>
    </row>
    <row r="1404" spans="1:14" s="4" customFormat="1" ht="49.5" x14ac:dyDescent="0.25">
      <c r="A1404" s="18">
        <f>IF(B1404&lt;&gt;"",SUBTOTAL(103,B$9:$B1404))</f>
        <v>1396</v>
      </c>
      <c r="B1404" s="18" t="s">
        <v>3896</v>
      </c>
      <c r="C1404" s="19" t="s">
        <v>180</v>
      </c>
      <c r="D1404" s="20" t="s">
        <v>103</v>
      </c>
      <c r="E1404" s="18" t="s">
        <v>3462</v>
      </c>
      <c r="F1404" s="21" t="s">
        <v>3897</v>
      </c>
      <c r="G1404" s="18" t="s">
        <v>3898</v>
      </c>
      <c r="H1404" s="23"/>
      <c r="I1404" s="24" t="s">
        <v>3767</v>
      </c>
      <c r="M1404" s="37" t="s">
        <v>3768</v>
      </c>
      <c r="N1404" s="4" t="s">
        <v>3417</v>
      </c>
    </row>
    <row r="1405" spans="1:14" s="4" customFormat="1" ht="49.5" x14ac:dyDescent="0.25">
      <c r="A1405" s="18">
        <f>IF(B1405&lt;&gt;"",SUBTOTAL(103,B$9:$B1405))</f>
        <v>1397</v>
      </c>
      <c r="B1405" s="18" t="s">
        <v>3899</v>
      </c>
      <c r="C1405" s="19" t="s">
        <v>3900</v>
      </c>
      <c r="D1405" s="20" t="s">
        <v>232</v>
      </c>
      <c r="E1405" s="18" t="s">
        <v>3479</v>
      </c>
      <c r="F1405" s="21" t="s">
        <v>3901</v>
      </c>
      <c r="G1405" s="18" t="s">
        <v>3898</v>
      </c>
      <c r="H1405" s="23"/>
      <c r="I1405" s="24" t="s">
        <v>3767</v>
      </c>
      <c r="M1405" s="37" t="s">
        <v>3768</v>
      </c>
      <c r="N1405" s="4" t="s">
        <v>3417</v>
      </c>
    </row>
    <row r="1406" spans="1:14" s="4" customFormat="1" ht="66" x14ac:dyDescent="0.25">
      <c r="A1406" s="18">
        <f>IF(B1406&lt;&gt;"",SUBTOTAL(103,B$9:$B1406))</f>
        <v>1398</v>
      </c>
      <c r="B1406" s="18" t="s">
        <v>3902</v>
      </c>
      <c r="C1406" s="19" t="s">
        <v>915</v>
      </c>
      <c r="D1406" s="20" t="s">
        <v>374</v>
      </c>
      <c r="E1406" s="18" t="s">
        <v>3479</v>
      </c>
      <c r="F1406" s="21" t="s">
        <v>3903</v>
      </c>
      <c r="G1406" s="18" t="s">
        <v>3898</v>
      </c>
      <c r="H1406" s="23"/>
      <c r="I1406" s="24" t="s">
        <v>3767</v>
      </c>
      <c r="M1406" s="37" t="s">
        <v>3768</v>
      </c>
      <c r="N1406" s="4" t="s">
        <v>3417</v>
      </c>
    </row>
    <row r="1407" spans="1:14" s="4" customFormat="1" ht="49.5" x14ac:dyDescent="0.25">
      <c r="A1407" s="18">
        <f>IF(B1407&lt;&gt;"",SUBTOTAL(103,B$9:$B1407))</f>
        <v>1399</v>
      </c>
      <c r="B1407" s="18" t="s">
        <v>3904</v>
      </c>
      <c r="C1407" s="19" t="s">
        <v>42</v>
      </c>
      <c r="D1407" s="20" t="s">
        <v>132</v>
      </c>
      <c r="E1407" s="18" t="s">
        <v>3479</v>
      </c>
      <c r="F1407" s="21" t="s">
        <v>3905</v>
      </c>
      <c r="G1407" s="18" t="s">
        <v>3898</v>
      </c>
      <c r="H1407" s="23"/>
      <c r="I1407" s="24" t="s">
        <v>3767</v>
      </c>
      <c r="M1407" s="37" t="s">
        <v>3768</v>
      </c>
      <c r="N1407" s="4" t="s">
        <v>3417</v>
      </c>
    </row>
    <row r="1408" spans="1:14" s="4" customFormat="1" ht="49.5" x14ac:dyDescent="0.25">
      <c r="A1408" s="18">
        <f>IF(B1408&lt;&gt;"",SUBTOTAL(103,B$9:$B1408))</f>
        <v>1400</v>
      </c>
      <c r="B1408" s="18" t="s">
        <v>3906</v>
      </c>
      <c r="C1408" s="19" t="s">
        <v>980</v>
      </c>
      <c r="D1408" s="20" t="s">
        <v>136</v>
      </c>
      <c r="E1408" s="18" t="s">
        <v>3479</v>
      </c>
      <c r="F1408" s="21" t="s">
        <v>3907</v>
      </c>
      <c r="G1408" s="18" t="s">
        <v>3898</v>
      </c>
      <c r="H1408" s="23"/>
      <c r="I1408" s="24" t="s">
        <v>3767</v>
      </c>
      <c r="M1408" s="37" t="s">
        <v>3768</v>
      </c>
      <c r="N1408" s="4" t="s">
        <v>3417</v>
      </c>
    </row>
    <row r="1409" spans="1:14" s="4" customFormat="1" ht="66" x14ac:dyDescent="0.25">
      <c r="A1409" s="18">
        <f>IF(B1409&lt;&gt;"",SUBTOTAL(103,B$9:$B1409))</f>
        <v>1401</v>
      </c>
      <c r="B1409" s="18" t="s">
        <v>3908</v>
      </c>
      <c r="C1409" s="19" t="s">
        <v>1704</v>
      </c>
      <c r="D1409" s="20" t="s">
        <v>186</v>
      </c>
      <c r="E1409" s="18" t="s">
        <v>3479</v>
      </c>
      <c r="F1409" s="21" t="s">
        <v>3909</v>
      </c>
      <c r="G1409" s="18" t="s">
        <v>3898</v>
      </c>
      <c r="H1409" s="23"/>
      <c r="I1409" s="24" t="s">
        <v>3767</v>
      </c>
      <c r="M1409" s="37" t="s">
        <v>3768</v>
      </c>
      <c r="N1409" s="4" t="s">
        <v>3417</v>
      </c>
    </row>
    <row r="1410" spans="1:14" s="4" customFormat="1" ht="49.5" x14ac:dyDescent="0.25">
      <c r="A1410" s="18">
        <f>IF(B1410&lt;&gt;"",SUBTOTAL(103,B$9:$B1410))</f>
        <v>1402</v>
      </c>
      <c r="B1410" s="18" t="s">
        <v>3910</v>
      </c>
      <c r="C1410" s="19" t="s">
        <v>349</v>
      </c>
      <c r="D1410" s="20" t="s">
        <v>360</v>
      </c>
      <c r="E1410" s="18" t="s">
        <v>3491</v>
      </c>
      <c r="F1410" s="21" t="s">
        <v>3911</v>
      </c>
      <c r="G1410" s="18" t="s">
        <v>3898</v>
      </c>
      <c r="H1410" s="23"/>
      <c r="I1410" s="24" t="s">
        <v>3767</v>
      </c>
      <c r="M1410" s="37" t="s">
        <v>3768</v>
      </c>
      <c r="N1410" s="4" t="s">
        <v>3417</v>
      </c>
    </row>
    <row r="1411" spans="1:14" s="4" customFormat="1" ht="49.5" x14ac:dyDescent="0.25">
      <c r="A1411" s="18">
        <f>IF(B1411&lt;&gt;"",SUBTOTAL(103,B$9:$B1411))</f>
        <v>1403</v>
      </c>
      <c r="B1411" s="18" t="s">
        <v>3912</v>
      </c>
      <c r="C1411" s="19" t="s">
        <v>3913</v>
      </c>
      <c r="D1411" s="20" t="s">
        <v>232</v>
      </c>
      <c r="E1411" s="18" t="s">
        <v>3491</v>
      </c>
      <c r="F1411" s="21" t="s">
        <v>3914</v>
      </c>
      <c r="G1411" s="18" t="s">
        <v>3898</v>
      </c>
      <c r="H1411" s="23"/>
      <c r="I1411" s="24" t="s">
        <v>3767</v>
      </c>
      <c r="M1411" s="37" t="s">
        <v>3768</v>
      </c>
      <c r="N1411" s="4" t="s">
        <v>3417</v>
      </c>
    </row>
    <row r="1412" spans="1:14" s="4" customFormat="1" ht="66" x14ac:dyDescent="0.25">
      <c r="A1412" s="18">
        <f>IF(B1412&lt;&gt;"",SUBTOTAL(103,B$9:$B1412))</f>
        <v>1404</v>
      </c>
      <c r="B1412" s="18" t="s">
        <v>3915</v>
      </c>
      <c r="C1412" s="19" t="s">
        <v>3916</v>
      </c>
      <c r="D1412" s="20" t="s">
        <v>3917</v>
      </c>
      <c r="E1412" s="18" t="s">
        <v>3491</v>
      </c>
      <c r="F1412" s="21" t="s">
        <v>3918</v>
      </c>
      <c r="G1412" s="18" t="s">
        <v>3898</v>
      </c>
      <c r="H1412" s="23"/>
      <c r="I1412" s="24" t="s">
        <v>3767</v>
      </c>
      <c r="M1412" s="37" t="s">
        <v>3768</v>
      </c>
      <c r="N1412" s="4" t="s">
        <v>3417</v>
      </c>
    </row>
    <row r="1413" spans="1:14" s="4" customFormat="1" ht="49.5" x14ac:dyDescent="0.25">
      <c r="A1413" s="18">
        <f>IF(B1413&lt;&gt;"",SUBTOTAL(103,B$9:$B1413))</f>
        <v>1405</v>
      </c>
      <c r="B1413" s="18" t="s">
        <v>3919</v>
      </c>
      <c r="C1413" s="19" t="s">
        <v>3920</v>
      </c>
      <c r="D1413" s="20" t="s">
        <v>91</v>
      </c>
      <c r="E1413" s="18" t="s">
        <v>3491</v>
      </c>
      <c r="F1413" s="21" t="s">
        <v>3921</v>
      </c>
      <c r="G1413" s="18" t="s">
        <v>3898</v>
      </c>
      <c r="H1413" s="23"/>
      <c r="I1413" s="24" t="s">
        <v>3767</v>
      </c>
      <c r="M1413" s="37" t="s">
        <v>3768</v>
      </c>
      <c r="N1413" s="4" t="s">
        <v>3417</v>
      </c>
    </row>
    <row r="1414" spans="1:14" s="4" customFormat="1" ht="49.5" x14ac:dyDescent="0.25">
      <c r="A1414" s="18">
        <f>IF(B1414&lt;&gt;"",SUBTOTAL(103,B$9:$B1414))</f>
        <v>1406</v>
      </c>
      <c r="B1414" s="18" t="s">
        <v>3922</v>
      </c>
      <c r="C1414" s="19" t="s">
        <v>3923</v>
      </c>
      <c r="D1414" s="20" t="s">
        <v>563</v>
      </c>
      <c r="E1414" s="18" t="s">
        <v>3491</v>
      </c>
      <c r="F1414" s="21" t="s">
        <v>3924</v>
      </c>
      <c r="G1414" s="18" t="s">
        <v>3898</v>
      </c>
      <c r="H1414" s="23"/>
      <c r="I1414" s="24" t="s">
        <v>3767</v>
      </c>
      <c r="M1414" s="37" t="s">
        <v>3768</v>
      </c>
      <c r="N1414" s="4" t="s">
        <v>3417</v>
      </c>
    </row>
    <row r="1415" spans="1:14" s="4" customFormat="1" ht="49.5" x14ac:dyDescent="0.25">
      <c r="A1415" s="18">
        <f>IF(B1415&lt;&gt;"",SUBTOTAL(103,B$9:$B1415))</f>
        <v>1407</v>
      </c>
      <c r="B1415" s="18" t="s">
        <v>3925</v>
      </c>
      <c r="C1415" s="19" t="s">
        <v>3926</v>
      </c>
      <c r="D1415" s="20" t="s">
        <v>2440</v>
      </c>
      <c r="E1415" s="18" t="s">
        <v>3491</v>
      </c>
      <c r="F1415" s="21" t="s">
        <v>3927</v>
      </c>
      <c r="G1415" s="18" t="s">
        <v>3898</v>
      </c>
      <c r="H1415" s="23"/>
      <c r="I1415" s="24" t="s">
        <v>3767</v>
      </c>
      <c r="M1415" s="37" t="s">
        <v>3768</v>
      </c>
      <c r="N1415" s="4" t="s">
        <v>3417</v>
      </c>
    </row>
    <row r="1416" spans="1:14" s="4" customFormat="1" ht="66" x14ac:dyDescent="0.25">
      <c r="A1416" s="18">
        <f>IF(B1416&lt;&gt;"",SUBTOTAL(103,B$9:$B1416))</f>
        <v>1408</v>
      </c>
      <c r="B1416" s="18" t="s">
        <v>3928</v>
      </c>
      <c r="C1416" s="19" t="s">
        <v>915</v>
      </c>
      <c r="D1416" s="20" t="s">
        <v>78</v>
      </c>
      <c r="E1416" s="18" t="s">
        <v>3419</v>
      </c>
      <c r="F1416" s="21" t="s">
        <v>3929</v>
      </c>
      <c r="G1416" s="18" t="s">
        <v>3930</v>
      </c>
      <c r="H1416" s="23"/>
      <c r="I1416" s="24" t="s">
        <v>3767</v>
      </c>
      <c r="M1416" s="37" t="s">
        <v>3768</v>
      </c>
      <c r="N1416" s="4" t="s">
        <v>3417</v>
      </c>
    </row>
    <row r="1417" spans="1:14" s="4" customFormat="1" ht="66" x14ac:dyDescent="0.25">
      <c r="A1417" s="18">
        <f>IF(B1417&lt;&gt;"",SUBTOTAL(103,B$9:$B1417))</f>
        <v>1409</v>
      </c>
      <c r="B1417" s="18" t="s">
        <v>3931</v>
      </c>
      <c r="C1417" s="19" t="s">
        <v>2341</v>
      </c>
      <c r="D1417" s="20" t="s">
        <v>443</v>
      </c>
      <c r="E1417" s="18" t="s">
        <v>3462</v>
      </c>
      <c r="F1417" s="21" t="s">
        <v>3932</v>
      </c>
      <c r="G1417" s="18" t="s">
        <v>3933</v>
      </c>
      <c r="H1417" s="23"/>
      <c r="I1417" s="24" t="s">
        <v>3767</v>
      </c>
      <c r="M1417" s="37" t="s">
        <v>3768</v>
      </c>
      <c r="N1417" s="4" t="s">
        <v>3417</v>
      </c>
    </row>
    <row r="1418" spans="1:14" s="4" customFormat="1" ht="33" x14ac:dyDescent="0.25">
      <c r="A1418" s="18">
        <f>IF(B1418&lt;&gt;"",SUBTOTAL(103,B$9:$B1418))</f>
        <v>1410</v>
      </c>
      <c r="B1418" s="18" t="s">
        <v>3934</v>
      </c>
      <c r="C1418" s="19" t="s">
        <v>3935</v>
      </c>
      <c r="D1418" s="20" t="s">
        <v>29</v>
      </c>
      <c r="E1418" s="18" t="s">
        <v>3419</v>
      </c>
      <c r="F1418" s="21" t="s">
        <v>3936</v>
      </c>
      <c r="G1418" s="18" t="s">
        <v>3933</v>
      </c>
      <c r="H1418" s="23"/>
      <c r="I1418" s="24" t="s">
        <v>3767</v>
      </c>
      <c r="M1418" s="37" t="s">
        <v>3768</v>
      </c>
      <c r="N1418" s="4" t="s">
        <v>3417</v>
      </c>
    </row>
    <row r="1419" spans="1:14" s="4" customFormat="1" ht="49.5" x14ac:dyDescent="0.25">
      <c r="A1419" s="18">
        <f>IF(B1419&lt;&gt;"",SUBTOTAL(103,B$9:$B1419))</f>
        <v>1411</v>
      </c>
      <c r="B1419" s="18" t="s">
        <v>3937</v>
      </c>
      <c r="C1419" s="19" t="s">
        <v>3938</v>
      </c>
      <c r="D1419" s="20" t="s">
        <v>65</v>
      </c>
      <c r="E1419" s="18" t="s">
        <v>3419</v>
      </c>
      <c r="F1419" s="21" t="s">
        <v>3939</v>
      </c>
      <c r="G1419" s="18" t="s">
        <v>3933</v>
      </c>
      <c r="H1419" s="23"/>
      <c r="I1419" s="24" t="s">
        <v>3767</v>
      </c>
      <c r="M1419" s="37" t="s">
        <v>3768</v>
      </c>
      <c r="N1419" s="4" t="s">
        <v>3417</v>
      </c>
    </row>
    <row r="1420" spans="1:14" s="4" customFormat="1" ht="82.5" x14ac:dyDescent="0.25">
      <c r="A1420" s="18">
        <f>IF(B1420&lt;&gt;"",SUBTOTAL(103,B$9:$B1420))</f>
        <v>1412</v>
      </c>
      <c r="B1420" s="18" t="s">
        <v>3940</v>
      </c>
      <c r="C1420" s="19" t="s">
        <v>1089</v>
      </c>
      <c r="D1420" s="20" t="s">
        <v>374</v>
      </c>
      <c r="E1420" s="18" t="s">
        <v>3419</v>
      </c>
      <c r="F1420" s="21" t="s">
        <v>3941</v>
      </c>
      <c r="G1420" s="18" t="s">
        <v>3933</v>
      </c>
      <c r="H1420" s="23"/>
      <c r="I1420" s="24" t="s">
        <v>3767</v>
      </c>
      <c r="M1420" s="37" t="s">
        <v>3768</v>
      </c>
      <c r="N1420" s="4" t="s">
        <v>3417</v>
      </c>
    </row>
    <row r="1421" spans="1:14" s="4" customFormat="1" ht="49.5" x14ac:dyDescent="0.25">
      <c r="A1421" s="18">
        <f>IF(B1421&lt;&gt;"",SUBTOTAL(103,B$9:$B1421))</f>
        <v>1413</v>
      </c>
      <c r="B1421" s="18" t="s">
        <v>3942</v>
      </c>
      <c r="C1421" s="19" t="s">
        <v>3943</v>
      </c>
      <c r="D1421" s="20" t="s">
        <v>244</v>
      </c>
      <c r="E1421" s="18" t="s">
        <v>3419</v>
      </c>
      <c r="F1421" s="21" t="s">
        <v>3944</v>
      </c>
      <c r="G1421" s="18" t="s">
        <v>3933</v>
      </c>
      <c r="H1421" s="23"/>
      <c r="I1421" s="24" t="s">
        <v>3767</v>
      </c>
      <c r="M1421" s="37" t="s">
        <v>3768</v>
      </c>
      <c r="N1421" s="4" t="s">
        <v>3417</v>
      </c>
    </row>
    <row r="1422" spans="1:14" s="4" customFormat="1" ht="49.5" x14ac:dyDescent="0.25">
      <c r="A1422" s="18">
        <f>IF(B1422&lt;&gt;"",SUBTOTAL(103,B$9:$B1422))</f>
        <v>1414</v>
      </c>
      <c r="B1422" s="18" t="s">
        <v>3945</v>
      </c>
      <c r="C1422" s="19" t="s">
        <v>1267</v>
      </c>
      <c r="D1422" s="20" t="s">
        <v>430</v>
      </c>
      <c r="E1422" s="18" t="s">
        <v>3419</v>
      </c>
      <c r="F1422" s="21" t="s">
        <v>3946</v>
      </c>
      <c r="G1422" s="18" t="s">
        <v>3933</v>
      </c>
      <c r="H1422" s="23"/>
      <c r="I1422" s="24" t="s">
        <v>3767</v>
      </c>
      <c r="M1422" s="37" t="s">
        <v>3768</v>
      </c>
      <c r="N1422" s="4" t="s">
        <v>3417</v>
      </c>
    </row>
    <row r="1423" spans="1:14" s="4" customFormat="1" ht="33" x14ac:dyDescent="0.25">
      <c r="A1423" s="18">
        <f>IF(B1423&lt;&gt;"",SUBTOTAL(103,B$9:$B1423))</f>
        <v>1415</v>
      </c>
      <c r="B1423" s="18" t="s">
        <v>3947</v>
      </c>
      <c r="C1423" s="19" t="s">
        <v>51</v>
      </c>
      <c r="D1423" s="20" t="s">
        <v>186</v>
      </c>
      <c r="E1423" s="18" t="s">
        <v>3419</v>
      </c>
      <c r="F1423" s="21" t="s">
        <v>3948</v>
      </c>
      <c r="G1423" s="18" t="s">
        <v>3933</v>
      </c>
      <c r="H1423" s="23"/>
      <c r="I1423" s="24" t="s">
        <v>3767</v>
      </c>
      <c r="M1423" s="37" t="s">
        <v>3768</v>
      </c>
      <c r="N1423" s="4" t="s">
        <v>3417</v>
      </c>
    </row>
    <row r="1424" spans="1:14" s="4" customFormat="1" ht="49.5" x14ac:dyDescent="0.25">
      <c r="A1424" s="18">
        <f>IF(B1424&lt;&gt;"",SUBTOTAL(103,B$9:$B1424))</f>
        <v>1416</v>
      </c>
      <c r="B1424" s="18" t="s">
        <v>3949</v>
      </c>
      <c r="C1424" s="19" t="s">
        <v>3950</v>
      </c>
      <c r="D1424" s="20" t="s">
        <v>186</v>
      </c>
      <c r="E1424" s="18" t="s">
        <v>3491</v>
      </c>
      <c r="F1424" s="21" t="s">
        <v>3951</v>
      </c>
      <c r="G1424" s="18" t="s">
        <v>3933</v>
      </c>
      <c r="H1424" s="23"/>
      <c r="I1424" s="24" t="s">
        <v>3767</v>
      </c>
      <c r="M1424" s="37" t="s">
        <v>3768</v>
      </c>
      <c r="N1424" s="4" t="s">
        <v>3417</v>
      </c>
    </row>
    <row r="1425" spans="1:14" s="4" customFormat="1" ht="66" x14ac:dyDescent="0.25">
      <c r="A1425" s="18">
        <f>IF(B1425&lt;&gt;"",SUBTOTAL(103,B$9:$B1425))</f>
        <v>1417</v>
      </c>
      <c r="B1425" s="18" t="s">
        <v>3952</v>
      </c>
      <c r="C1425" s="19" t="s">
        <v>543</v>
      </c>
      <c r="D1425" s="20" t="s">
        <v>232</v>
      </c>
      <c r="E1425" s="18" t="s">
        <v>3413</v>
      </c>
      <c r="F1425" s="21" t="s">
        <v>3953</v>
      </c>
      <c r="G1425" s="18" t="s">
        <v>3933</v>
      </c>
      <c r="H1425" s="23"/>
      <c r="I1425" s="24" t="s">
        <v>3767</v>
      </c>
      <c r="M1425" s="37" t="s">
        <v>3768</v>
      </c>
      <c r="N1425" s="4" t="s">
        <v>3417</v>
      </c>
    </row>
    <row r="1426" spans="1:14" s="4" customFormat="1" ht="49.5" x14ac:dyDescent="0.25">
      <c r="A1426" s="18">
        <f>IF(B1426&lt;&gt;"",SUBTOTAL(103,B$9:$B1426))</f>
        <v>1418</v>
      </c>
      <c r="B1426" s="18" t="s">
        <v>3954</v>
      </c>
      <c r="C1426" s="19" t="s">
        <v>3955</v>
      </c>
      <c r="D1426" s="20" t="s">
        <v>474</v>
      </c>
      <c r="E1426" s="18" t="s">
        <v>3462</v>
      </c>
      <c r="F1426" s="21" t="s">
        <v>3956</v>
      </c>
      <c r="G1426" s="18" t="s">
        <v>3957</v>
      </c>
      <c r="H1426" s="23"/>
      <c r="I1426" s="24" t="s">
        <v>3767</v>
      </c>
      <c r="M1426" s="37" t="s">
        <v>3768</v>
      </c>
      <c r="N1426" s="4" t="s">
        <v>3417</v>
      </c>
    </row>
    <row r="1427" spans="1:14" s="4" customFormat="1" ht="33" x14ac:dyDescent="0.25">
      <c r="A1427" s="18">
        <f>IF(B1427&lt;&gt;"",SUBTOTAL(103,B$9:$B1427))</f>
        <v>1419</v>
      </c>
      <c r="B1427" s="18" t="s">
        <v>3958</v>
      </c>
      <c r="C1427" s="19" t="s">
        <v>3959</v>
      </c>
      <c r="D1427" s="20" t="s">
        <v>87</v>
      </c>
      <c r="E1427" s="18" t="s">
        <v>3462</v>
      </c>
      <c r="F1427" s="21" t="s">
        <v>3960</v>
      </c>
      <c r="G1427" s="18" t="s">
        <v>3957</v>
      </c>
      <c r="H1427" s="23"/>
      <c r="I1427" s="24" t="s">
        <v>3767</v>
      </c>
      <c r="M1427" s="37" t="s">
        <v>3768</v>
      </c>
      <c r="N1427" s="4" t="s">
        <v>3417</v>
      </c>
    </row>
    <row r="1428" spans="1:14" s="4" customFormat="1" ht="49.5" x14ac:dyDescent="0.25">
      <c r="A1428" s="18">
        <f>IF(B1428&lt;&gt;"",SUBTOTAL(103,B$9:$B1428))</f>
        <v>1420</v>
      </c>
      <c r="B1428" s="18" t="s">
        <v>3961</v>
      </c>
      <c r="C1428" s="19" t="s">
        <v>1357</v>
      </c>
      <c r="D1428" s="20" t="s">
        <v>136</v>
      </c>
      <c r="E1428" s="18" t="s">
        <v>3462</v>
      </c>
      <c r="F1428" s="21" t="s">
        <v>3962</v>
      </c>
      <c r="G1428" s="18" t="s">
        <v>3957</v>
      </c>
      <c r="H1428" s="23"/>
      <c r="I1428" s="24" t="s">
        <v>3767</v>
      </c>
      <c r="M1428" s="37" t="s">
        <v>3768</v>
      </c>
      <c r="N1428" s="4" t="s">
        <v>3417</v>
      </c>
    </row>
    <row r="1429" spans="1:14" s="4" customFormat="1" ht="49.5" x14ac:dyDescent="0.25">
      <c r="A1429" s="18">
        <f>IF(B1429&lt;&gt;"",SUBTOTAL(103,B$9:$B1429))</f>
        <v>1421</v>
      </c>
      <c r="B1429" s="18" t="s">
        <v>3963</v>
      </c>
      <c r="C1429" s="19" t="s">
        <v>3964</v>
      </c>
      <c r="D1429" s="20" t="s">
        <v>147</v>
      </c>
      <c r="E1429" s="18" t="s">
        <v>3462</v>
      </c>
      <c r="F1429" s="21" t="s">
        <v>3965</v>
      </c>
      <c r="G1429" s="18" t="s">
        <v>3957</v>
      </c>
      <c r="H1429" s="23"/>
      <c r="I1429" s="24" t="s">
        <v>3767</v>
      </c>
      <c r="M1429" s="37" t="s">
        <v>3768</v>
      </c>
      <c r="N1429" s="4" t="s">
        <v>3417</v>
      </c>
    </row>
    <row r="1430" spans="1:14" s="4" customFormat="1" ht="66" x14ac:dyDescent="0.25">
      <c r="A1430" s="18">
        <f>IF(B1430&lt;&gt;"",SUBTOTAL(103,B$9:$B1430))</f>
        <v>1422</v>
      </c>
      <c r="B1430" s="18" t="s">
        <v>3966</v>
      </c>
      <c r="C1430" s="19" t="s">
        <v>176</v>
      </c>
      <c r="D1430" s="20" t="s">
        <v>566</v>
      </c>
      <c r="E1430" s="18" t="s">
        <v>3462</v>
      </c>
      <c r="F1430" s="21" t="s">
        <v>3967</v>
      </c>
      <c r="G1430" s="18" t="s">
        <v>3957</v>
      </c>
      <c r="H1430" s="23"/>
      <c r="I1430" s="24" t="s">
        <v>3767</v>
      </c>
      <c r="M1430" s="37" t="s">
        <v>3768</v>
      </c>
      <c r="N1430" s="4" t="s">
        <v>3417</v>
      </c>
    </row>
    <row r="1431" spans="1:14" s="4" customFormat="1" ht="66" x14ac:dyDescent="0.25">
      <c r="A1431" s="18">
        <f>IF(B1431&lt;&gt;"",SUBTOTAL(103,B$9:$B1431))</f>
        <v>1423</v>
      </c>
      <c r="B1431" s="18" t="s">
        <v>3968</v>
      </c>
      <c r="C1431" s="19" t="s">
        <v>51</v>
      </c>
      <c r="D1431" s="20" t="s">
        <v>649</v>
      </c>
      <c r="E1431" s="18" t="s">
        <v>3419</v>
      </c>
      <c r="F1431" s="21" t="s">
        <v>3969</v>
      </c>
      <c r="G1431" s="18" t="s">
        <v>3957</v>
      </c>
      <c r="H1431" s="23"/>
      <c r="I1431" s="24" t="s">
        <v>3767</v>
      </c>
      <c r="M1431" s="37" t="s">
        <v>3768</v>
      </c>
      <c r="N1431" s="4" t="s">
        <v>3417</v>
      </c>
    </row>
    <row r="1432" spans="1:14" s="4" customFormat="1" ht="49.5" x14ac:dyDescent="0.25">
      <c r="A1432" s="18">
        <f>IF(B1432&lt;&gt;"",SUBTOTAL(103,B$9:$B1432))</f>
        <v>1424</v>
      </c>
      <c r="B1432" s="18" t="s">
        <v>3970</v>
      </c>
      <c r="C1432" s="19" t="s">
        <v>290</v>
      </c>
      <c r="D1432" s="20" t="s">
        <v>2869</v>
      </c>
      <c r="E1432" s="18" t="s">
        <v>3419</v>
      </c>
      <c r="F1432" s="21" t="s">
        <v>3971</v>
      </c>
      <c r="G1432" s="18" t="s">
        <v>3957</v>
      </c>
      <c r="H1432" s="23"/>
      <c r="I1432" s="24" t="s">
        <v>3767</v>
      </c>
      <c r="M1432" s="37" t="s">
        <v>3768</v>
      </c>
      <c r="N1432" s="4" t="s">
        <v>3417</v>
      </c>
    </row>
    <row r="1433" spans="1:14" s="4" customFormat="1" ht="49.5" x14ac:dyDescent="0.25">
      <c r="A1433" s="18">
        <f>IF(B1433&lt;&gt;"",SUBTOTAL(103,B$9:$B1433))</f>
        <v>1425</v>
      </c>
      <c r="B1433" s="18" t="s">
        <v>3972</v>
      </c>
      <c r="C1433" s="19" t="s">
        <v>51</v>
      </c>
      <c r="D1433" s="20" t="s">
        <v>155</v>
      </c>
      <c r="E1433" s="18" t="s">
        <v>3479</v>
      </c>
      <c r="F1433" s="21" t="s">
        <v>3973</v>
      </c>
      <c r="G1433" s="18" t="s">
        <v>3957</v>
      </c>
      <c r="H1433" s="23"/>
      <c r="I1433" s="24" t="s">
        <v>3767</v>
      </c>
      <c r="M1433" s="37" t="s">
        <v>3768</v>
      </c>
      <c r="N1433" s="4" t="s">
        <v>3417</v>
      </c>
    </row>
    <row r="1434" spans="1:14" s="4" customFormat="1" ht="49.5" x14ac:dyDescent="0.25">
      <c r="A1434" s="18">
        <f>IF(B1434&lt;&gt;"",SUBTOTAL(103,B$9:$B1434))</f>
        <v>1426</v>
      </c>
      <c r="B1434" s="18" t="s">
        <v>3974</v>
      </c>
      <c r="C1434" s="19" t="s">
        <v>180</v>
      </c>
      <c r="D1434" s="20" t="s">
        <v>350</v>
      </c>
      <c r="E1434" s="18" t="s">
        <v>3491</v>
      </c>
      <c r="F1434" s="21" t="s">
        <v>3975</v>
      </c>
      <c r="G1434" s="18" t="s">
        <v>3957</v>
      </c>
      <c r="H1434" s="23"/>
      <c r="I1434" s="24" t="s">
        <v>3767</v>
      </c>
      <c r="M1434" s="37" t="s">
        <v>3768</v>
      </c>
      <c r="N1434" s="4" t="s">
        <v>3417</v>
      </c>
    </row>
    <row r="1435" spans="1:14" s="4" customFormat="1" ht="66" x14ac:dyDescent="0.25">
      <c r="A1435" s="18">
        <f>IF(B1435&lt;&gt;"",SUBTOTAL(103,B$9:$B1435))</f>
        <v>1427</v>
      </c>
      <c r="B1435" s="18" t="s">
        <v>3976</v>
      </c>
      <c r="C1435" s="19" t="s">
        <v>3977</v>
      </c>
      <c r="D1435" s="20" t="s">
        <v>186</v>
      </c>
      <c r="E1435" s="18" t="s">
        <v>3491</v>
      </c>
      <c r="F1435" s="21" t="s">
        <v>3978</v>
      </c>
      <c r="G1435" s="18" t="s">
        <v>3957</v>
      </c>
      <c r="H1435" s="23"/>
      <c r="I1435" s="24" t="s">
        <v>3767</v>
      </c>
      <c r="M1435" s="37" t="s">
        <v>3768</v>
      </c>
      <c r="N1435" s="4" t="s">
        <v>3417</v>
      </c>
    </row>
    <row r="1436" spans="1:14" s="4" customFormat="1" ht="49.5" x14ac:dyDescent="0.25">
      <c r="A1436" s="18">
        <f>IF(B1436&lt;&gt;"",SUBTOTAL(103,B$9:$B1436))</f>
        <v>1428</v>
      </c>
      <c r="B1436" s="18" t="s">
        <v>3979</v>
      </c>
      <c r="C1436" s="19" t="s">
        <v>395</v>
      </c>
      <c r="D1436" s="20" t="s">
        <v>155</v>
      </c>
      <c r="E1436" s="18" t="s">
        <v>3413</v>
      </c>
      <c r="F1436" s="21" t="s">
        <v>3980</v>
      </c>
      <c r="G1436" s="18" t="s">
        <v>3957</v>
      </c>
      <c r="H1436" s="23"/>
      <c r="I1436" s="24" t="s">
        <v>3767</v>
      </c>
      <c r="M1436" s="37" t="s">
        <v>3768</v>
      </c>
      <c r="N1436" s="4" t="s">
        <v>3417</v>
      </c>
    </row>
    <row r="1437" spans="1:14" s="4" customFormat="1" ht="66" x14ac:dyDescent="0.25">
      <c r="A1437" s="18">
        <f>IF(B1437&lt;&gt;"",SUBTOTAL(103,B$9:$B1437))</f>
        <v>1429</v>
      </c>
      <c r="B1437" s="18" t="s">
        <v>3981</v>
      </c>
      <c r="C1437" s="19" t="s">
        <v>3982</v>
      </c>
      <c r="D1437" s="20" t="s">
        <v>29</v>
      </c>
      <c r="E1437" s="18" t="s">
        <v>3433</v>
      </c>
      <c r="F1437" s="21" t="s">
        <v>3983</v>
      </c>
      <c r="G1437" s="18" t="s">
        <v>3957</v>
      </c>
      <c r="H1437" s="23"/>
      <c r="I1437" s="24" t="s">
        <v>3767</v>
      </c>
      <c r="M1437" s="37" t="s">
        <v>3768</v>
      </c>
      <c r="N1437" s="4" t="s">
        <v>3417</v>
      </c>
    </row>
    <row r="1438" spans="1:14" s="4" customFormat="1" ht="49.5" x14ac:dyDescent="0.25">
      <c r="A1438" s="18">
        <f>IF(B1438&lt;&gt;"",SUBTOTAL(103,B$9:$B1438))</f>
        <v>1430</v>
      </c>
      <c r="B1438" s="18" t="s">
        <v>3984</v>
      </c>
      <c r="C1438" s="19" t="s">
        <v>551</v>
      </c>
      <c r="D1438" s="20" t="s">
        <v>36</v>
      </c>
      <c r="E1438" s="18" t="s">
        <v>3462</v>
      </c>
      <c r="F1438" s="21" t="s">
        <v>3985</v>
      </c>
      <c r="G1438" s="18" t="s">
        <v>3986</v>
      </c>
      <c r="H1438" s="23"/>
      <c r="I1438" s="24" t="s">
        <v>3767</v>
      </c>
      <c r="M1438" s="37" t="s">
        <v>3768</v>
      </c>
      <c r="N1438" s="4" t="s">
        <v>3417</v>
      </c>
    </row>
    <row r="1439" spans="1:14" s="4" customFormat="1" ht="49.5" x14ac:dyDescent="0.25">
      <c r="A1439" s="18">
        <f>IF(B1439&lt;&gt;"",SUBTOTAL(103,B$9:$B1439))</f>
        <v>1431</v>
      </c>
      <c r="B1439" s="18" t="s">
        <v>3987</v>
      </c>
      <c r="C1439" s="19" t="s">
        <v>825</v>
      </c>
      <c r="D1439" s="20" t="s">
        <v>938</v>
      </c>
      <c r="E1439" s="18" t="s">
        <v>3462</v>
      </c>
      <c r="F1439" s="21" t="s">
        <v>3988</v>
      </c>
      <c r="G1439" s="18" t="s">
        <v>3986</v>
      </c>
      <c r="H1439" s="23"/>
      <c r="I1439" s="24" t="s">
        <v>3767</v>
      </c>
      <c r="M1439" s="37" t="s">
        <v>3768</v>
      </c>
      <c r="N1439" s="4" t="s">
        <v>3417</v>
      </c>
    </row>
    <row r="1440" spans="1:14" s="4" customFormat="1" ht="49.5" x14ac:dyDescent="0.25">
      <c r="A1440" s="18">
        <f>IF(B1440&lt;&gt;"",SUBTOTAL(103,B$9:$B1440))</f>
        <v>1432</v>
      </c>
      <c r="B1440" s="18" t="s">
        <v>3989</v>
      </c>
      <c r="C1440" s="19" t="s">
        <v>2731</v>
      </c>
      <c r="D1440" s="20" t="s">
        <v>29</v>
      </c>
      <c r="E1440" s="18" t="s">
        <v>3419</v>
      </c>
      <c r="F1440" s="21" t="s">
        <v>3990</v>
      </c>
      <c r="G1440" s="18" t="s">
        <v>3986</v>
      </c>
      <c r="H1440" s="23"/>
      <c r="I1440" s="24" t="s">
        <v>3767</v>
      </c>
      <c r="M1440" s="37" t="s">
        <v>3768</v>
      </c>
      <c r="N1440" s="4" t="s">
        <v>3417</v>
      </c>
    </row>
    <row r="1441" spans="1:14" s="4" customFormat="1" ht="49.5" x14ac:dyDescent="0.25">
      <c r="A1441" s="18">
        <f>IF(B1441&lt;&gt;"",SUBTOTAL(103,B$9:$B1441))</f>
        <v>1433</v>
      </c>
      <c r="B1441" s="18" t="s">
        <v>3991</v>
      </c>
      <c r="C1441" s="19" t="s">
        <v>51</v>
      </c>
      <c r="D1441" s="20" t="s">
        <v>408</v>
      </c>
      <c r="E1441" s="18" t="s">
        <v>3419</v>
      </c>
      <c r="F1441" s="21" t="s">
        <v>3992</v>
      </c>
      <c r="G1441" s="18" t="s">
        <v>3986</v>
      </c>
      <c r="H1441" s="23"/>
      <c r="I1441" s="24" t="s">
        <v>3767</v>
      </c>
      <c r="M1441" s="37" t="s">
        <v>3768</v>
      </c>
      <c r="N1441" s="4" t="s">
        <v>3417</v>
      </c>
    </row>
    <row r="1442" spans="1:14" s="4" customFormat="1" ht="66" x14ac:dyDescent="0.25">
      <c r="A1442" s="18">
        <f>IF(B1442&lt;&gt;"",SUBTOTAL(103,B$9:$B1442))</f>
        <v>1434</v>
      </c>
      <c r="B1442" s="18" t="s">
        <v>3993</v>
      </c>
      <c r="C1442" s="19" t="s">
        <v>3994</v>
      </c>
      <c r="D1442" s="20" t="s">
        <v>3995</v>
      </c>
      <c r="E1442" s="18" t="s">
        <v>3419</v>
      </c>
      <c r="F1442" s="21" t="s">
        <v>3996</v>
      </c>
      <c r="G1442" s="18" t="s">
        <v>3986</v>
      </c>
      <c r="H1442" s="23"/>
      <c r="I1442" s="24" t="s">
        <v>3767</v>
      </c>
      <c r="M1442" s="37" t="s">
        <v>3768</v>
      </c>
      <c r="N1442" s="4" t="s">
        <v>3417</v>
      </c>
    </row>
    <row r="1443" spans="1:14" s="4" customFormat="1" ht="82.5" x14ac:dyDescent="0.25">
      <c r="A1443" s="18">
        <f>IF(B1443&lt;&gt;"",SUBTOTAL(103,B$9:$B1443))</f>
        <v>1435</v>
      </c>
      <c r="B1443" s="18" t="s">
        <v>3997</v>
      </c>
      <c r="C1443" s="19" t="s">
        <v>676</v>
      </c>
      <c r="D1443" s="20" t="s">
        <v>147</v>
      </c>
      <c r="E1443" s="18" t="s">
        <v>3419</v>
      </c>
      <c r="F1443" s="21" t="s">
        <v>3998</v>
      </c>
      <c r="G1443" s="18" t="s">
        <v>3986</v>
      </c>
      <c r="H1443" s="23"/>
      <c r="I1443" s="24" t="s">
        <v>3767</v>
      </c>
      <c r="M1443" s="37" t="s">
        <v>3768</v>
      </c>
      <c r="N1443" s="4" t="s">
        <v>3417</v>
      </c>
    </row>
    <row r="1444" spans="1:14" s="4" customFormat="1" ht="49.5" x14ac:dyDescent="0.25">
      <c r="A1444" s="18">
        <f>IF(B1444&lt;&gt;"",SUBTOTAL(103,B$9:$B1444))</f>
        <v>1436</v>
      </c>
      <c r="B1444" s="18" t="s">
        <v>3999</v>
      </c>
      <c r="C1444" s="19" t="s">
        <v>28</v>
      </c>
      <c r="D1444" s="20" t="s">
        <v>700</v>
      </c>
      <c r="E1444" s="18" t="s">
        <v>3419</v>
      </c>
      <c r="F1444" s="21" t="s">
        <v>4000</v>
      </c>
      <c r="G1444" s="18" t="s">
        <v>3986</v>
      </c>
      <c r="H1444" s="23"/>
      <c r="I1444" s="24" t="s">
        <v>3767</v>
      </c>
      <c r="M1444" s="37" t="s">
        <v>3768</v>
      </c>
      <c r="N1444" s="4" t="s">
        <v>3417</v>
      </c>
    </row>
    <row r="1445" spans="1:14" s="4" customFormat="1" ht="66" x14ac:dyDescent="0.25">
      <c r="A1445" s="18">
        <f>IF(B1445&lt;&gt;"",SUBTOTAL(103,B$9:$B1445))</f>
        <v>1437</v>
      </c>
      <c r="B1445" s="18" t="s">
        <v>4001</v>
      </c>
      <c r="C1445" s="19" t="s">
        <v>576</v>
      </c>
      <c r="D1445" s="20" t="s">
        <v>4002</v>
      </c>
      <c r="E1445" s="18" t="s">
        <v>3419</v>
      </c>
      <c r="F1445" s="21" t="s">
        <v>4003</v>
      </c>
      <c r="G1445" s="18" t="s">
        <v>3986</v>
      </c>
      <c r="H1445" s="23"/>
      <c r="I1445" s="24" t="s">
        <v>3767</v>
      </c>
      <c r="M1445" s="37" t="s">
        <v>3768</v>
      </c>
      <c r="N1445" s="4" t="s">
        <v>3417</v>
      </c>
    </row>
    <row r="1446" spans="1:14" s="4" customFormat="1" ht="49.5" x14ac:dyDescent="0.25">
      <c r="A1446" s="18">
        <f>IF(B1446&lt;&gt;"",SUBTOTAL(103,B$9:$B1446))</f>
        <v>1438</v>
      </c>
      <c r="B1446" s="18" t="s">
        <v>4004</v>
      </c>
      <c r="C1446" s="19" t="s">
        <v>4005</v>
      </c>
      <c r="D1446" s="20" t="s">
        <v>835</v>
      </c>
      <c r="E1446" s="18" t="s">
        <v>3419</v>
      </c>
      <c r="F1446" s="21" t="s">
        <v>4006</v>
      </c>
      <c r="G1446" s="18" t="s">
        <v>3986</v>
      </c>
      <c r="H1446" s="23"/>
      <c r="I1446" s="24" t="s">
        <v>3767</v>
      </c>
      <c r="M1446" s="37" t="s">
        <v>3768</v>
      </c>
      <c r="N1446" s="4" t="s">
        <v>3417</v>
      </c>
    </row>
    <row r="1447" spans="1:14" s="4" customFormat="1" ht="66" x14ac:dyDescent="0.25">
      <c r="A1447" s="18">
        <f>IF(B1447&lt;&gt;"",SUBTOTAL(103,B$9:$B1447))</f>
        <v>1439</v>
      </c>
      <c r="B1447" s="18" t="s">
        <v>4007</v>
      </c>
      <c r="C1447" s="19" t="s">
        <v>486</v>
      </c>
      <c r="D1447" s="20" t="s">
        <v>186</v>
      </c>
      <c r="E1447" s="18" t="s">
        <v>3419</v>
      </c>
      <c r="F1447" s="21" t="s">
        <v>4008</v>
      </c>
      <c r="G1447" s="18" t="s">
        <v>3986</v>
      </c>
      <c r="H1447" s="23"/>
      <c r="I1447" s="24" t="s">
        <v>3767</v>
      </c>
      <c r="M1447" s="37" t="s">
        <v>3768</v>
      </c>
      <c r="N1447" s="4" t="s">
        <v>3417</v>
      </c>
    </row>
    <row r="1448" spans="1:14" s="4" customFormat="1" ht="49.5" x14ac:dyDescent="0.25">
      <c r="A1448" s="18">
        <f>IF(B1448&lt;&gt;"",SUBTOTAL(103,B$9:$B1448))</f>
        <v>1440</v>
      </c>
      <c r="B1448" s="18" t="s">
        <v>4009</v>
      </c>
      <c r="C1448" s="19" t="s">
        <v>509</v>
      </c>
      <c r="D1448" s="20" t="s">
        <v>29</v>
      </c>
      <c r="E1448" s="18" t="s">
        <v>3479</v>
      </c>
      <c r="F1448" s="21" t="s">
        <v>4010</v>
      </c>
      <c r="G1448" s="18" t="s">
        <v>3986</v>
      </c>
      <c r="H1448" s="23"/>
      <c r="I1448" s="24" t="s">
        <v>3767</v>
      </c>
      <c r="M1448" s="37" t="s">
        <v>3768</v>
      </c>
      <c r="N1448" s="4" t="s">
        <v>3417</v>
      </c>
    </row>
    <row r="1449" spans="1:14" s="4" customFormat="1" ht="49.5" x14ac:dyDescent="0.25">
      <c r="A1449" s="18">
        <f>IF(B1449&lt;&gt;"",SUBTOTAL(103,B$9:$B1449))</f>
        <v>1441</v>
      </c>
      <c r="B1449" s="18" t="s">
        <v>4011</v>
      </c>
      <c r="C1449" s="19" t="s">
        <v>4012</v>
      </c>
      <c r="D1449" s="20" t="s">
        <v>750</v>
      </c>
      <c r="E1449" s="18" t="s">
        <v>3479</v>
      </c>
      <c r="F1449" s="21" t="s">
        <v>4013</v>
      </c>
      <c r="G1449" s="18" t="s">
        <v>3986</v>
      </c>
      <c r="H1449" s="23"/>
      <c r="I1449" s="24" t="s">
        <v>3767</v>
      </c>
      <c r="M1449" s="37" t="s">
        <v>3768</v>
      </c>
      <c r="N1449" s="4" t="s">
        <v>3417</v>
      </c>
    </row>
    <row r="1450" spans="1:14" s="4" customFormat="1" ht="49.5" x14ac:dyDescent="0.25">
      <c r="A1450" s="18">
        <f>IF(B1450&lt;&gt;"",SUBTOTAL(103,B$9:$B1450))</f>
        <v>1442</v>
      </c>
      <c r="B1450" s="18" t="s">
        <v>4014</v>
      </c>
      <c r="C1450" s="19" t="s">
        <v>2718</v>
      </c>
      <c r="D1450" s="20" t="s">
        <v>360</v>
      </c>
      <c r="E1450" s="18" t="s">
        <v>3479</v>
      </c>
      <c r="F1450" s="21" t="s">
        <v>4015</v>
      </c>
      <c r="G1450" s="18" t="s">
        <v>3986</v>
      </c>
      <c r="H1450" s="23"/>
      <c r="I1450" s="24" t="s">
        <v>3767</v>
      </c>
      <c r="M1450" s="37" t="s">
        <v>3768</v>
      </c>
      <c r="N1450" s="4" t="s">
        <v>3417</v>
      </c>
    </row>
    <row r="1451" spans="1:14" s="4" customFormat="1" ht="49.5" x14ac:dyDescent="0.25">
      <c r="A1451" s="18">
        <f>IF(B1451&lt;&gt;"",SUBTOTAL(103,B$9:$B1451))</f>
        <v>1443</v>
      </c>
      <c r="B1451" s="18" t="s">
        <v>4016</v>
      </c>
      <c r="C1451" s="19" t="s">
        <v>712</v>
      </c>
      <c r="D1451" s="20" t="s">
        <v>87</v>
      </c>
      <c r="E1451" s="18" t="s">
        <v>3479</v>
      </c>
      <c r="F1451" s="21" t="s">
        <v>4017</v>
      </c>
      <c r="G1451" s="18" t="s">
        <v>3986</v>
      </c>
      <c r="H1451" s="23"/>
      <c r="I1451" s="24" t="s">
        <v>3767</v>
      </c>
      <c r="M1451" s="37" t="s">
        <v>3768</v>
      </c>
      <c r="N1451" s="4" t="s">
        <v>3417</v>
      </c>
    </row>
    <row r="1452" spans="1:14" s="4" customFormat="1" ht="66" x14ac:dyDescent="0.25">
      <c r="A1452" s="18">
        <f>IF(B1452&lt;&gt;"",SUBTOTAL(103,B$9:$B1452))</f>
        <v>1444</v>
      </c>
      <c r="B1452" s="18" t="s">
        <v>4018</v>
      </c>
      <c r="C1452" s="19" t="s">
        <v>1132</v>
      </c>
      <c r="D1452" s="20" t="s">
        <v>835</v>
      </c>
      <c r="E1452" s="18" t="s">
        <v>3479</v>
      </c>
      <c r="F1452" s="21" t="s">
        <v>4019</v>
      </c>
      <c r="G1452" s="18" t="s">
        <v>3986</v>
      </c>
      <c r="H1452" s="23"/>
      <c r="I1452" s="24" t="s">
        <v>3767</v>
      </c>
      <c r="M1452" s="37" t="s">
        <v>3768</v>
      </c>
      <c r="N1452" s="4" t="s">
        <v>3417</v>
      </c>
    </row>
    <row r="1453" spans="1:14" s="4" customFormat="1" ht="66" x14ac:dyDescent="0.25">
      <c r="A1453" s="18">
        <f>IF(B1453&lt;&gt;"",SUBTOTAL(103,B$9:$B1453))</f>
        <v>1445</v>
      </c>
      <c r="B1453" s="18" t="s">
        <v>4020</v>
      </c>
      <c r="C1453" s="19" t="s">
        <v>51</v>
      </c>
      <c r="D1453" s="20" t="s">
        <v>186</v>
      </c>
      <c r="E1453" s="18" t="s">
        <v>3479</v>
      </c>
      <c r="F1453" s="21" t="s">
        <v>4021</v>
      </c>
      <c r="G1453" s="18" t="s">
        <v>3986</v>
      </c>
      <c r="H1453" s="23"/>
      <c r="I1453" s="24" t="s">
        <v>3767</v>
      </c>
      <c r="M1453" s="37" t="s">
        <v>3768</v>
      </c>
      <c r="N1453" s="4" t="s">
        <v>3417</v>
      </c>
    </row>
    <row r="1454" spans="1:14" s="4" customFormat="1" ht="66" x14ac:dyDescent="0.25">
      <c r="A1454" s="18">
        <f>IF(B1454&lt;&gt;"",SUBTOTAL(103,B$9:$B1454))</f>
        <v>1446</v>
      </c>
      <c r="B1454" s="18" t="s">
        <v>4022</v>
      </c>
      <c r="C1454" s="19" t="s">
        <v>4023</v>
      </c>
      <c r="D1454" s="20" t="s">
        <v>29</v>
      </c>
      <c r="E1454" s="18" t="s">
        <v>3491</v>
      </c>
      <c r="F1454" s="21" t="s">
        <v>4024</v>
      </c>
      <c r="G1454" s="18" t="s">
        <v>3986</v>
      </c>
      <c r="H1454" s="23"/>
      <c r="I1454" s="24" t="s">
        <v>3767</v>
      </c>
      <c r="M1454" s="37" t="s">
        <v>3768</v>
      </c>
      <c r="N1454" s="4" t="s">
        <v>3417</v>
      </c>
    </row>
    <row r="1455" spans="1:14" s="4" customFormat="1" ht="49.5" x14ac:dyDescent="0.25">
      <c r="A1455" s="18">
        <f>IF(B1455&lt;&gt;"",SUBTOTAL(103,B$9:$B1455))</f>
        <v>1447</v>
      </c>
      <c r="B1455" s="18" t="s">
        <v>4025</v>
      </c>
      <c r="C1455" s="19" t="s">
        <v>51</v>
      </c>
      <c r="D1455" s="20" t="s">
        <v>2130</v>
      </c>
      <c r="E1455" s="18" t="s">
        <v>3491</v>
      </c>
      <c r="F1455" s="21" t="s">
        <v>4026</v>
      </c>
      <c r="G1455" s="18" t="s">
        <v>3986</v>
      </c>
      <c r="H1455" s="23"/>
      <c r="I1455" s="24" t="s">
        <v>3767</v>
      </c>
      <c r="M1455" s="37" t="s">
        <v>3768</v>
      </c>
      <c r="N1455" s="4" t="s">
        <v>3417</v>
      </c>
    </row>
    <row r="1456" spans="1:14" s="4" customFormat="1" ht="49.5" x14ac:dyDescent="0.25">
      <c r="A1456" s="18">
        <f>IF(B1456&lt;&gt;"",SUBTOTAL(103,B$9:$B1456))</f>
        <v>1448</v>
      </c>
      <c r="B1456" s="18" t="s">
        <v>4027</v>
      </c>
      <c r="C1456" s="19" t="s">
        <v>4028</v>
      </c>
      <c r="D1456" s="20" t="s">
        <v>487</v>
      </c>
      <c r="E1456" s="18" t="s">
        <v>3491</v>
      </c>
      <c r="F1456" s="21" t="s">
        <v>4029</v>
      </c>
      <c r="G1456" s="18" t="s">
        <v>3986</v>
      </c>
      <c r="H1456" s="23"/>
      <c r="I1456" s="24" t="s">
        <v>3767</v>
      </c>
      <c r="M1456" s="37" t="s">
        <v>3768</v>
      </c>
      <c r="N1456" s="4" t="s">
        <v>3417</v>
      </c>
    </row>
    <row r="1457" spans="1:14" s="4" customFormat="1" ht="49.5" x14ac:dyDescent="0.25">
      <c r="A1457" s="18">
        <f>IF(B1457&lt;&gt;"",SUBTOTAL(103,B$9:$B1457))</f>
        <v>1449</v>
      </c>
      <c r="B1457" s="18" t="s">
        <v>4030</v>
      </c>
      <c r="C1457" s="19" t="s">
        <v>2628</v>
      </c>
      <c r="D1457" s="20" t="s">
        <v>360</v>
      </c>
      <c r="E1457" s="18" t="s">
        <v>3491</v>
      </c>
      <c r="F1457" s="21" t="s">
        <v>4031</v>
      </c>
      <c r="G1457" s="18" t="s">
        <v>3986</v>
      </c>
      <c r="H1457" s="23"/>
      <c r="I1457" s="24" t="s">
        <v>3767</v>
      </c>
      <c r="M1457" s="37" t="s">
        <v>3768</v>
      </c>
      <c r="N1457" s="4" t="s">
        <v>3417</v>
      </c>
    </row>
    <row r="1458" spans="1:14" s="4" customFormat="1" ht="49.5" x14ac:dyDescent="0.25">
      <c r="A1458" s="18">
        <f>IF(B1458&lt;&gt;"",SUBTOTAL(103,B$9:$B1458))</f>
        <v>1450</v>
      </c>
      <c r="B1458" s="18" t="s">
        <v>4032</v>
      </c>
      <c r="C1458" s="19" t="s">
        <v>290</v>
      </c>
      <c r="D1458" s="20" t="s">
        <v>87</v>
      </c>
      <c r="E1458" s="18" t="s">
        <v>3491</v>
      </c>
      <c r="F1458" s="21" t="s">
        <v>4033</v>
      </c>
      <c r="G1458" s="18" t="s">
        <v>3986</v>
      </c>
      <c r="H1458" s="23"/>
      <c r="I1458" s="24" t="s">
        <v>3767</v>
      </c>
      <c r="M1458" s="37" t="s">
        <v>3768</v>
      </c>
      <c r="N1458" s="4" t="s">
        <v>3417</v>
      </c>
    </row>
    <row r="1459" spans="1:14" s="4" customFormat="1" ht="49.5" x14ac:dyDescent="0.25">
      <c r="A1459" s="18">
        <f>IF(B1459&lt;&gt;"",SUBTOTAL(103,B$9:$B1459))</f>
        <v>1451</v>
      </c>
      <c r="B1459" s="18" t="s">
        <v>4034</v>
      </c>
      <c r="C1459" s="19" t="s">
        <v>4035</v>
      </c>
      <c r="D1459" s="20" t="s">
        <v>4036</v>
      </c>
      <c r="E1459" s="18" t="s">
        <v>3491</v>
      </c>
      <c r="F1459" s="21" t="s">
        <v>4037</v>
      </c>
      <c r="G1459" s="18" t="s">
        <v>3986</v>
      </c>
      <c r="H1459" s="23"/>
      <c r="I1459" s="24" t="s">
        <v>3767</v>
      </c>
      <c r="M1459" s="37" t="s">
        <v>3768</v>
      </c>
      <c r="N1459" s="4" t="s">
        <v>3417</v>
      </c>
    </row>
    <row r="1460" spans="1:14" s="4" customFormat="1" ht="49.5" x14ac:dyDescent="0.25">
      <c r="A1460" s="18">
        <f>IF(B1460&lt;&gt;"",SUBTOTAL(103,B$9:$B1460))</f>
        <v>1452</v>
      </c>
      <c r="B1460" s="18" t="s">
        <v>4038</v>
      </c>
      <c r="C1460" s="19" t="s">
        <v>51</v>
      </c>
      <c r="D1460" s="20" t="s">
        <v>198</v>
      </c>
      <c r="E1460" s="18" t="s">
        <v>3491</v>
      </c>
      <c r="F1460" s="21" t="s">
        <v>4039</v>
      </c>
      <c r="G1460" s="18" t="s">
        <v>3986</v>
      </c>
      <c r="H1460" s="23"/>
      <c r="I1460" s="24" t="s">
        <v>3767</v>
      </c>
      <c r="M1460" s="37" t="s">
        <v>3768</v>
      </c>
      <c r="N1460" s="4" t="s">
        <v>3417</v>
      </c>
    </row>
    <row r="1461" spans="1:14" s="4" customFormat="1" ht="49.5" x14ac:dyDescent="0.25">
      <c r="A1461" s="18">
        <f>IF(B1461&lt;&gt;"",SUBTOTAL(103,B$9:$B1461))</f>
        <v>1453</v>
      </c>
      <c r="B1461" s="18" t="s">
        <v>4040</v>
      </c>
      <c r="C1461" s="19" t="s">
        <v>4041</v>
      </c>
      <c r="D1461" s="20" t="s">
        <v>36</v>
      </c>
      <c r="E1461" s="18" t="s">
        <v>3413</v>
      </c>
      <c r="F1461" s="21" t="s">
        <v>4042</v>
      </c>
      <c r="G1461" s="18" t="s">
        <v>3986</v>
      </c>
      <c r="H1461" s="23"/>
      <c r="I1461" s="24" t="s">
        <v>3767</v>
      </c>
      <c r="M1461" s="37" t="s">
        <v>3768</v>
      </c>
      <c r="N1461" s="4" t="s">
        <v>3417</v>
      </c>
    </row>
    <row r="1462" spans="1:14" s="4" customFormat="1" ht="49.5" x14ac:dyDescent="0.25">
      <c r="A1462" s="18">
        <f>IF(B1462&lt;&gt;"",SUBTOTAL(103,B$9:$B1462))</f>
        <v>1454</v>
      </c>
      <c r="B1462" s="18" t="s">
        <v>4043</v>
      </c>
      <c r="C1462" s="19" t="s">
        <v>4044</v>
      </c>
      <c r="D1462" s="20" t="s">
        <v>487</v>
      </c>
      <c r="E1462" s="18" t="s">
        <v>3433</v>
      </c>
      <c r="F1462" s="21" t="s">
        <v>4045</v>
      </c>
      <c r="G1462" s="18" t="s">
        <v>3986</v>
      </c>
      <c r="H1462" s="23"/>
      <c r="I1462" s="24" t="s">
        <v>3767</v>
      </c>
      <c r="M1462" s="37" t="s">
        <v>3768</v>
      </c>
      <c r="N1462" s="4" t="s">
        <v>3417</v>
      </c>
    </row>
    <row r="1463" spans="1:14" s="4" customFormat="1" ht="49.5" x14ac:dyDescent="0.25">
      <c r="A1463" s="18">
        <f>IF(B1463&lt;&gt;"",SUBTOTAL(103,B$9:$B1463))</f>
        <v>1455</v>
      </c>
      <c r="B1463" s="18" t="s">
        <v>4046</v>
      </c>
      <c r="C1463" s="19" t="s">
        <v>463</v>
      </c>
      <c r="D1463" s="20" t="s">
        <v>78</v>
      </c>
      <c r="E1463" s="18" t="s">
        <v>3462</v>
      </c>
      <c r="F1463" s="21" t="s">
        <v>4047</v>
      </c>
      <c r="G1463" s="18" t="s">
        <v>4048</v>
      </c>
      <c r="H1463" s="23"/>
      <c r="I1463" s="24" t="s">
        <v>3767</v>
      </c>
      <c r="M1463" s="37" t="s">
        <v>3768</v>
      </c>
      <c r="N1463" s="4" t="s">
        <v>3417</v>
      </c>
    </row>
    <row r="1464" spans="1:14" s="4" customFormat="1" ht="49.5" x14ac:dyDescent="0.25">
      <c r="A1464" s="18">
        <f>IF(B1464&lt;&gt;"",SUBTOTAL(103,B$9:$B1464))</f>
        <v>1456</v>
      </c>
      <c r="B1464" s="18" t="s">
        <v>4049</v>
      </c>
      <c r="C1464" s="19" t="s">
        <v>223</v>
      </c>
      <c r="D1464" s="20" t="s">
        <v>103</v>
      </c>
      <c r="E1464" s="18" t="s">
        <v>3462</v>
      </c>
      <c r="F1464" s="21" t="s">
        <v>4050</v>
      </c>
      <c r="G1464" s="18" t="s">
        <v>4048</v>
      </c>
      <c r="H1464" s="23"/>
      <c r="I1464" s="24" t="s">
        <v>3767</v>
      </c>
      <c r="M1464" s="37" t="s">
        <v>3768</v>
      </c>
      <c r="N1464" s="4" t="s">
        <v>3417</v>
      </c>
    </row>
    <row r="1465" spans="1:14" s="4" customFormat="1" ht="49.5" x14ac:dyDescent="0.25">
      <c r="A1465" s="18">
        <f>IF(B1465&lt;&gt;"",SUBTOTAL(103,B$9:$B1465))</f>
        <v>1457</v>
      </c>
      <c r="B1465" s="18" t="s">
        <v>4051</v>
      </c>
      <c r="C1465" s="19" t="s">
        <v>4052</v>
      </c>
      <c r="D1465" s="20" t="s">
        <v>128</v>
      </c>
      <c r="E1465" s="18" t="s">
        <v>3462</v>
      </c>
      <c r="F1465" s="21" t="s">
        <v>4053</v>
      </c>
      <c r="G1465" s="18" t="s">
        <v>4048</v>
      </c>
      <c r="H1465" s="23"/>
      <c r="I1465" s="24" t="s">
        <v>3767</v>
      </c>
      <c r="M1465" s="37" t="s">
        <v>3768</v>
      </c>
      <c r="N1465" s="4" t="s">
        <v>3417</v>
      </c>
    </row>
    <row r="1466" spans="1:14" s="4" customFormat="1" ht="49.5" x14ac:dyDescent="0.25">
      <c r="A1466" s="18">
        <f>IF(B1466&lt;&gt;"",SUBTOTAL(103,B$9:$B1466))</f>
        <v>1458</v>
      </c>
      <c r="B1466" s="18" t="s">
        <v>4054</v>
      </c>
      <c r="C1466" s="19" t="s">
        <v>1448</v>
      </c>
      <c r="D1466" s="20" t="s">
        <v>779</v>
      </c>
      <c r="E1466" s="18" t="s">
        <v>3419</v>
      </c>
      <c r="F1466" s="21" t="s">
        <v>4055</v>
      </c>
      <c r="G1466" s="18" t="s">
        <v>4048</v>
      </c>
      <c r="H1466" s="23"/>
      <c r="I1466" s="24" t="s">
        <v>3767</v>
      </c>
      <c r="M1466" s="37" t="s">
        <v>3768</v>
      </c>
      <c r="N1466" s="4" t="s">
        <v>3417</v>
      </c>
    </row>
    <row r="1467" spans="1:14" s="4" customFormat="1" ht="49.5" x14ac:dyDescent="0.25">
      <c r="A1467" s="18">
        <f>IF(B1467&lt;&gt;"",SUBTOTAL(103,B$9:$B1467))</f>
        <v>1459</v>
      </c>
      <c r="B1467" s="18" t="s">
        <v>4056</v>
      </c>
      <c r="C1467" s="19" t="s">
        <v>2975</v>
      </c>
      <c r="D1467" s="20" t="s">
        <v>155</v>
      </c>
      <c r="E1467" s="18" t="s">
        <v>3419</v>
      </c>
      <c r="F1467" s="21" t="s">
        <v>4057</v>
      </c>
      <c r="G1467" s="18" t="s">
        <v>4048</v>
      </c>
      <c r="H1467" s="23"/>
      <c r="I1467" s="24" t="s">
        <v>3767</v>
      </c>
      <c r="M1467" s="37" t="s">
        <v>3768</v>
      </c>
      <c r="N1467" s="4" t="s">
        <v>3417</v>
      </c>
    </row>
    <row r="1468" spans="1:14" s="4" customFormat="1" ht="49.5" x14ac:dyDescent="0.25">
      <c r="A1468" s="18">
        <f>IF(B1468&lt;&gt;"",SUBTOTAL(103,B$9:$B1468))</f>
        <v>1460</v>
      </c>
      <c r="B1468" s="18" t="s">
        <v>4058</v>
      </c>
      <c r="C1468" s="19" t="s">
        <v>4059</v>
      </c>
      <c r="D1468" s="20" t="s">
        <v>29</v>
      </c>
      <c r="E1468" s="18" t="s">
        <v>3479</v>
      </c>
      <c r="F1468" s="21" t="s">
        <v>4060</v>
      </c>
      <c r="G1468" s="18" t="s">
        <v>4048</v>
      </c>
      <c r="H1468" s="23"/>
      <c r="I1468" s="24" t="s">
        <v>3767</v>
      </c>
      <c r="M1468" s="37" t="s">
        <v>3768</v>
      </c>
      <c r="N1468" s="4" t="s">
        <v>3417</v>
      </c>
    </row>
    <row r="1469" spans="1:14" s="4" customFormat="1" ht="49.5" x14ac:dyDescent="0.25">
      <c r="A1469" s="18">
        <f>IF(B1469&lt;&gt;"",SUBTOTAL(103,B$9:$B1469))</f>
        <v>1461</v>
      </c>
      <c r="B1469" s="18" t="s">
        <v>4061</v>
      </c>
      <c r="C1469" s="19" t="s">
        <v>1657</v>
      </c>
      <c r="D1469" s="20" t="s">
        <v>29</v>
      </c>
      <c r="E1469" s="18" t="s">
        <v>3479</v>
      </c>
      <c r="F1469" s="21" t="s">
        <v>4062</v>
      </c>
      <c r="G1469" s="18" t="s">
        <v>4048</v>
      </c>
      <c r="H1469" s="23"/>
      <c r="I1469" s="24" t="s">
        <v>3767</v>
      </c>
      <c r="M1469" s="37" t="s">
        <v>3768</v>
      </c>
      <c r="N1469" s="4" t="s">
        <v>3417</v>
      </c>
    </row>
    <row r="1470" spans="1:14" s="4" customFormat="1" ht="49.5" x14ac:dyDescent="0.25">
      <c r="A1470" s="18">
        <f>IF(B1470&lt;&gt;"",SUBTOTAL(103,B$9:$B1470))</f>
        <v>1462</v>
      </c>
      <c r="B1470" s="18" t="s">
        <v>4063</v>
      </c>
      <c r="C1470" s="19" t="s">
        <v>840</v>
      </c>
      <c r="D1470" s="20" t="s">
        <v>29</v>
      </c>
      <c r="E1470" s="18" t="s">
        <v>3479</v>
      </c>
      <c r="F1470" s="21" t="s">
        <v>4064</v>
      </c>
      <c r="G1470" s="18" t="s">
        <v>4048</v>
      </c>
      <c r="H1470" s="23"/>
      <c r="I1470" s="24" t="s">
        <v>3767</v>
      </c>
      <c r="M1470" s="37" t="s">
        <v>3768</v>
      </c>
      <c r="N1470" s="4" t="s">
        <v>3417</v>
      </c>
    </row>
    <row r="1471" spans="1:14" s="4" customFormat="1" ht="49.5" x14ac:dyDescent="0.25">
      <c r="A1471" s="18">
        <f>IF(B1471&lt;&gt;"",SUBTOTAL(103,B$9:$B1471))</f>
        <v>1463</v>
      </c>
      <c r="B1471" s="18" t="s">
        <v>4065</v>
      </c>
      <c r="C1471" s="19" t="s">
        <v>644</v>
      </c>
      <c r="D1471" s="20" t="s">
        <v>2025</v>
      </c>
      <c r="E1471" s="18" t="s">
        <v>3479</v>
      </c>
      <c r="F1471" s="21" t="s">
        <v>4066</v>
      </c>
      <c r="G1471" s="18" t="s">
        <v>4048</v>
      </c>
      <c r="H1471" s="23"/>
      <c r="I1471" s="24" t="s">
        <v>3767</v>
      </c>
      <c r="M1471" s="37" t="s">
        <v>3768</v>
      </c>
      <c r="N1471" s="4" t="s">
        <v>3417</v>
      </c>
    </row>
    <row r="1472" spans="1:14" s="4" customFormat="1" ht="49.5" x14ac:dyDescent="0.25">
      <c r="A1472" s="18">
        <f>IF(B1472&lt;&gt;"",SUBTOTAL(103,B$9:$B1472))</f>
        <v>1464</v>
      </c>
      <c r="B1472" s="18" t="s">
        <v>4067</v>
      </c>
      <c r="C1472" s="19" t="s">
        <v>1763</v>
      </c>
      <c r="D1472" s="20" t="s">
        <v>760</v>
      </c>
      <c r="E1472" s="18" t="s">
        <v>3479</v>
      </c>
      <c r="F1472" s="21" t="s">
        <v>4068</v>
      </c>
      <c r="G1472" s="18" t="s">
        <v>4048</v>
      </c>
      <c r="H1472" s="23"/>
      <c r="I1472" s="24" t="s">
        <v>3767</v>
      </c>
      <c r="M1472" s="37" t="s">
        <v>3768</v>
      </c>
      <c r="N1472" s="4" t="s">
        <v>3417</v>
      </c>
    </row>
    <row r="1473" spans="1:14" s="4" customFormat="1" ht="66" x14ac:dyDescent="0.25">
      <c r="A1473" s="18">
        <f>IF(B1473&lt;&gt;"",SUBTOTAL(103,B$9:$B1473))</f>
        <v>1465</v>
      </c>
      <c r="B1473" s="18" t="s">
        <v>4069</v>
      </c>
      <c r="C1473" s="19" t="s">
        <v>2649</v>
      </c>
      <c r="D1473" s="20" t="s">
        <v>96</v>
      </c>
      <c r="E1473" s="18" t="s">
        <v>3479</v>
      </c>
      <c r="F1473" s="21" t="s">
        <v>4070</v>
      </c>
      <c r="G1473" s="18" t="s">
        <v>4048</v>
      </c>
      <c r="H1473" s="23"/>
      <c r="I1473" s="24" t="s">
        <v>3767</v>
      </c>
      <c r="M1473" s="37" t="s">
        <v>3768</v>
      </c>
      <c r="N1473" s="4" t="s">
        <v>3417</v>
      </c>
    </row>
    <row r="1474" spans="1:14" s="4" customFormat="1" ht="49.5" x14ac:dyDescent="0.25">
      <c r="A1474" s="18">
        <f>IF(B1474&lt;&gt;"",SUBTOTAL(103,B$9:$B1474))</f>
        <v>1466</v>
      </c>
      <c r="B1474" s="18" t="s">
        <v>4071</v>
      </c>
      <c r="C1474" s="19" t="s">
        <v>1510</v>
      </c>
      <c r="D1474" s="20" t="s">
        <v>392</v>
      </c>
      <c r="E1474" s="18" t="s">
        <v>3479</v>
      </c>
      <c r="F1474" s="21" t="s">
        <v>4072</v>
      </c>
      <c r="G1474" s="18" t="s">
        <v>4048</v>
      </c>
      <c r="H1474" s="23"/>
      <c r="I1474" s="24" t="s">
        <v>3767</v>
      </c>
      <c r="M1474" s="37" t="s">
        <v>3768</v>
      </c>
      <c r="N1474" s="4" t="s">
        <v>3417</v>
      </c>
    </row>
    <row r="1475" spans="1:14" s="4" customFormat="1" ht="66" x14ac:dyDescent="0.25">
      <c r="A1475" s="18">
        <f>IF(B1475&lt;&gt;"",SUBTOTAL(103,B$9:$B1475))</f>
        <v>1467</v>
      </c>
      <c r="B1475" s="18" t="s">
        <v>4073</v>
      </c>
      <c r="C1475" s="19" t="s">
        <v>2024</v>
      </c>
      <c r="D1475" s="20" t="s">
        <v>408</v>
      </c>
      <c r="E1475" s="18" t="s">
        <v>3479</v>
      </c>
      <c r="F1475" s="21" t="s">
        <v>4074</v>
      </c>
      <c r="G1475" s="18" t="s">
        <v>4048</v>
      </c>
      <c r="H1475" s="23"/>
      <c r="I1475" s="24" t="s">
        <v>3767</v>
      </c>
      <c r="M1475" s="37" t="s">
        <v>3768</v>
      </c>
      <c r="N1475" s="4" t="s">
        <v>3417</v>
      </c>
    </row>
    <row r="1476" spans="1:14" s="4" customFormat="1" ht="49.5" x14ac:dyDescent="0.25">
      <c r="A1476" s="18">
        <f>IF(B1476&lt;&gt;"",SUBTOTAL(103,B$9:$B1476))</f>
        <v>1468</v>
      </c>
      <c r="B1476" s="18" t="s">
        <v>4075</v>
      </c>
      <c r="C1476" s="19" t="s">
        <v>290</v>
      </c>
      <c r="D1476" s="20" t="s">
        <v>1195</v>
      </c>
      <c r="E1476" s="18" t="s">
        <v>3479</v>
      </c>
      <c r="F1476" s="21" t="s">
        <v>4076</v>
      </c>
      <c r="G1476" s="18" t="s">
        <v>4048</v>
      </c>
      <c r="H1476" s="23"/>
      <c r="I1476" s="24" t="s">
        <v>3767</v>
      </c>
      <c r="M1476" s="37" t="s">
        <v>3768</v>
      </c>
      <c r="N1476" s="4" t="s">
        <v>3417</v>
      </c>
    </row>
    <row r="1477" spans="1:14" s="4" customFormat="1" ht="66" x14ac:dyDescent="0.25">
      <c r="A1477" s="18">
        <f>IF(B1477&lt;&gt;"",SUBTOTAL(103,B$9:$B1477))</f>
        <v>1469</v>
      </c>
      <c r="B1477" s="18" t="s">
        <v>4077</v>
      </c>
      <c r="C1477" s="19" t="s">
        <v>757</v>
      </c>
      <c r="D1477" s="20" t="s">
        <v>163</v>
      </c>
      <c r="E1477" s="18" t="s">
        <v>3479</v>
      </c>
      <c r="F1477" s="21" t="s">
        <v>4078</v>
      </c>
      <c r="G1477" s="18" t="s">
        <v>4048</v>
      </c>
      <c r="H1477" s="23"/>
      <c r="I1477" s="24" t="s">
        <v>3767</v>
      </c>
      <c r="M1477" s="37" t="s">
        <v>3768</v>
      </c>
      <c r="N1477" s="4" t="s">
        <v>3417</v>
      </c>
    </row>
    <row r="1478" spans="1:14" s="4" customFormat="1" ht="49.5" x14ac:dyDescent="0.25">
      <c r="A1478" s="18">
        <f>IF(B1478&lt;&gt;"",SUBTOTAL(103,B$9:$B1478))</f>
        <v>1470</v>
      </c>
      <c r="B1478" s="18" t="s">
        <v>4079</v>
      </c>
      <c r="C1478" s="19" t="s">
        <v>51</v>
      </c>
      <c r="D1478" s="20" t="s">
        <v>4080</v>
      </c>
      <c r="E1478" s="18" t="s">
        <v>3479</v>
      </c>
      <c r="F1478" s="21" t="s">
        <v>4081</v>
      </c>
      <c r="G1478" s="18" t="s">
        <v>4048</v>
      </c>
      <c r="H1478" s="23"/>
      <c r="I1478" s="24" t="s">
        <v>3767</v>
      </c>
      <c r="M1478" s="37" t="s">
        <v>3768</v>
      </c>
      <c r="N1478" s="4" t="s">
        <v>3417</v>
      </c>
    </row>
    <row r="1479" spans="1:14" s="4" customFormat="1" ht="49.5" x14ac:dyDescent="0.25">
      <c r="A1479" s="18">
        <f>IF(B1479&lt;&gt;"",SUBTOTAL(103,B$9:$B1479))</f>
        <v>1471</v>
      </c>
      <c r="B1479" s="18" t="s">
        <v>4082</v>
      </c>
      <c r="C1479" s="19" t="s">
        <v>51</v>
      </c>
      <c r="D1479" s="20" t="s">
        <v>190</v>
      </c>
      <c r="E1479" s="18" t="s">
        <v>3479</v>
      </c>
      <c r="F1479" s="21" t="s">
        <v>4083</v>
      </c>
      <c r="G1479" s="18" t="s">
        <v>4048</v>
      </c>
      <c r="H1479" s="23"/>
      <c r="I1479" s="24" t="s">
        <v>3767</v>
      </c>
      <c r="M1479" s="37" t="s">
        <v>3768</v>
      </c>
      <c r="N1479" s="4" t="s">
        <v>3417</v>
      </c>
    </row>
    <row r="1480" spans="1:14" s="4" customFormat="1" ht="49.5" x14ac:dyDescent="0.25">
      <c r="A1480" s="18">
        <f>IF(B1480&lt;&gt;"",SUBTOTAL(103,B$9:$B1480))</f>
        <v>1472</v>
      </c>
      <c r="B1480" s="18" t="s">
        <v>4084</v>
      </c>
      <c r="C1480" s="19" t="s">
        <v>51</v>
      </c>
      <c r="D1480" s="20" t="s">
        <v>467</v>
      </c>
      <c r="E1480" s="18" t="s">
        <v>3491</v>
      </c>
      <c r="F1480" s="21" t="s">
        <v>4085</v>
      </c>
      <c r="G1480" s="18" t="s">
        <v>4048</v>
      </c>
      <c r="H1480" s="23"/>
      <c r="I1480" s="24" t="s">
        <v>3767</v>
      </c>
      <c r="M1480" s="37" t="s">
        <v>3768</v>
      </c>
      <c r="N1480" s="4" t="s">
        <v>3417</v>
      </c>
    </row>
    <row r="1481" spans="1:14" s="4" customFormat="1" ht="49.5" x14ac:dyDescent="0.25">
      <c r="A1481" s="18">
        <f>IF(B1481&lt;&gt;"",SUBTOTAL(103,B$9:$B1481))</f>
        <v>1473</v>
      </c>
      <c r="B1481" s="18" t="s">
        <v>4086</v>
      </c>
      <c r="C1481" s="19" t="s">
        <v>185</v>
      </c>
      <c r="D1481" s="20" t="s">
        <v>529</v>
      </c>
      <c r="E1481" s="18" t="s">
        <v>3491</v>
      </c>
      <c r="F1481" s="21" t="s">
        <v>4087</v>
      </c>
      <c r="G1481" s="18" t="s">
        <v>4048</v>
      </c>
      <c r="H1481" s="23"/>
      <c r="I1481" s="24" t="s">
        <v>3767</v>
      </c>
      <c r="M1481" s="37" t="s">
        <v>3768</v>
      </c>
      <c r="N1481" s="4" t="s">
        <v>3417</v>
      </c>
    </row>
    <row r="1482" spans="1:14" s="4" customFormat="1" ht="49.5" x14ac:dyDescent="0.25">
      <c r="A1482" s="18">
        <f>IF(B1482&lt;&gt;"",SUBTOTAL(103,B$9:$B1482))</f>
        <v>1474</v>
      </c>
      <c r="B1482" s="18" t="s">
        <v>4088</v>
      </c>
      <c r="C1482" s="19" t="s">
        <v>450</v>
      </c>
      <c r="D1482" s="20" t="s">
        <v>673</v>
      </c>
      <c r="E1482" s="18" t="s">
        <v>3491</v>
      </c>
      <c r="F1482" s="21" t="s">
        <v>4089</v>
      </c>
      <c r="G1482" s="18" t="s">
        <v>4048</v>
      </c>
      <c r="H1482" s="23"/>
      <c r="I1482" s="24" t="s">
        <v>3767</v>
      </c>
      <c r="M1482" s="37" t="s">
        <v>3768</v>
      </c>
      <c r="N1482" s="4" t="s">
        <v>3417</v>
      </c>
    </row>
    <row r="1483" spans="1:14" s="4" customFormat="1" ht="49.5" x14ac:dyDescent="0.25">
      <c r="A1483" s="18">
        <f>IF(B1483&lt;&gt;"",SUBTOTAL(103,B$9:$B1483))</f>
        <v>1475</v>
      </c>
      <c r="B1483" s="18" t="s">
        <v>4090</v>
      </c>
      <c r="C1483" s="19" t="s">
        <v>2743</v>
      </c>
      <c r="D1483" s="20" t="s">
        <v>132</v>
      </c>
      <c r="E1483" s="18" t="s">
        <v>3491</v>
      </c>
      <c r="F1483" s="21" t="s">
        <v>4091</v>
      </c>
      <c r="G1483" s="18" t="s">
        <v>4048</v>
      </c>
      <c r="H1483" s="23"/>
      <c r="I1483" s="24" t="s">
        <v>3767</v>
      </c>
      <c r="M1483" s="37" t="s">
        <v>3768</v>
      </c>
      <c r="N1483" s="4" t="s">
        <v>3417</v>
      </c>
    </row>
    <row r="1484" spans="1:14" s="4" customFormat="1" ht="49.5" x14ac:dyDescent="0.25">
      <c r="A1484" s="18">
        <f>IF(B1484&lt;&gt;"",SUBTOTAL(103,B$9:$B1484))</f>
        <v>1476</v>
      </c>
      <c r="B1484" s="18" t="s">
        <v>4092</v>
      </c>
      <c r="C1484" s="19" t="s">
        <v>4093</v>
      </c>
      <c r="D1484" s="20" t="s">
        <v>548</v>
      </c>
      <c r="E1484" s="18" t="s">
        <v>3491</v>
      </c>
      <c r="F1484" s="21" t="s">
        <v>4094</v>
      </c>
      <c r="G1484" s="18" t="s">
        <v>4048</v>
      </c>
      <c r="H1484" s="23"/>
      <c r="I1484" s="24" t="s">
        <v>3767</v>
      </c>
      <c r="M1484" s="37" t="s">
        <v>3768</v>
      </c>
      <c r="N1484" s="4" t="s">
        <v>3417</v>
      </c>
    </row>
    <row r="1485" spans="1:14" s="4" customFormat="1" ht="49.5" x14ac:dyDescent="0.25">
      <c r="A1485" s="18">
        <f>IF(B1485&lt;&gt;"",SUBTOTAL(103,B$9:$B1485))</f>
        <v>1477</v>
      </c>
      <c r="B1485" s="18" t="s">
        <v>4095</v>
      </c>
      <c r="C1485" s="19" t="s">
        <v>279</v>
      </c>
      <c r="D1485" s="20" t="s">
        <v>181</v>
      </c>
      <c r="E1485" s="18" t="s">
        <v>3491</v>
      </c>
      <c r="F1485" s="21" t="s">
        <v>4096</v>
      </c>
      <c r="G1485" s="18" t="s">
        <v>4048</v>
      </c>
      <c r="H1485" s="23"/>
      <c r="I1485" s="24" t="s">
        <v>3767</v>
      </c>
      <c r="M1485" s="37" t="s">
        <v>3768</v>
      </c>
      <c r="N1485" s="4" t="s">
        <v>3417</v>
      </c>
    </row>
    <row r="1486" spans="1:14" s="4" customFormat="1" ht="66" x14ac:dyDescent="0.25">
      <c r="A1486" s="18">
        <f>IF(B1486&lt;&gt;"",SUBTOTAL(103,B$9:$B1486))</f>
        <v>1478</v>
      </c>
      <c r="B1486" s="18" t="s">
        <v>4097</v>
      </c>
      <c r="C1486" s="19" t="s">
        <v>2382</v>
      </c>
      <c r="D1486" s="20" t="s">
        <v>1673</v>
      </c>
      <c r="E1486" s="18" t="s">
        <v>3491</v>
      </c>
      <c r="F1486" s="21" t="s">
        <v>4098</v>
      </c>
      <c r="G1486" s="18" t="s">
        <v>4048</v>
      </c>
      <c r="H1486" s="23"/>
      <c r="I1486" s="24" t="s">
        <v>3767</v>
      </c>
      <c r="M1486" s="37" t="s">
        <v>3768</v>
      </c>
      <c r="N1486" s="4" t="s">
        <v>3417</v>
      </c>
    </row>
    <row r="1487" spans="1:14" s="4" customFormat="1" ht="49.5" x14ac:dyDescent="0.25">
      <c r="A1487" s="18">
        <f>IF(B1487&lt;&gt;"",SUBTOTAL(103,B$9:$B1487))</f>
        <v>1479</v>
      </c>
      <c r="B1487" s="18" t="s">
        <v>4099</v>
      </c>
      <c r="C1487" s="19" t="s">
        <v>1983</v>
      </c>
      <c r="D1487" s="20" t="s">
        <v>190</v>
      </c>
      <c r="E1487" s="18" t="s">
        <v>3491</v>
      </c>
      <c r="F1487" s="21" t="s">
        <v>4100</v>
      </c>
      <c r="G1487" s="18" t="s">
        <v>4048</v>
      </c>
      <c r="H1487" s="23"/>
      <c r="I1487" s="24" t="s">
        <v>3767</v>
      </c>
      <c r="M1487" s="37" t="s">
        <v>3768</v>
      </c>
      <c r="N1487" s="4" t="s">
        <v>3417</v>
      </c>
    </row>
    <row r="1488" spans="1:14" s="4" customFormat="1" ht="49.5" x14ac:dyDescent="0.25">
      <c r="A1488" s="18">
        <f>IF(B1488&lt;&gt;"",SUBTOTAL(103,B$9:$B1488))</f>
        <v>1480</v>
      </c>
      <c r="B1488" s="18" t="s">
        <v>4101</v>
      </c>
      <c r="C1488" s="19" t="s">
        <v>293</v>
      </c>
      <c r="D1488" s="20" t="s">
        <v>350</v>
      </c>
      <c r="E1488" s="18" t="s">
        <v>4102</v>
      </c>
      <c r="F1488" s="21" t="s">
        <v>4103</v>
      </c>
      <c r="G1488" s="18" t="s">
        <v>4104</v>
      </c>
      <c r="H1488" s="23"/>
      <c r="I1488" s="24" t="s">
        <v>4105</v>
      </c>
      <c r="N1488" s="4" t="s">
        <v>4106</v>
      </c>
    </row>
    <row r="1489" spans="1:14" s="4" customFormat="1" ht="49.5" x14ac:dyDescent="0.25">
      <c r="A1489" s="18">
        <f>IF(B1489&lt;&gt;"",SUBTOTAL(103,B$9:$B1489))</f>
        <v>1481</v>
      </c>
      <c r="B1489" s="18" t="s">
        <v>4107</v>
      </c>
      <c r="C1489" s="19" t="s">
        <v>4108</v>
      </c>
      <c r="D1489" s="20" t="s">
        <v>487</v>
      </c>
      <c r="E1489" s="18" t="s">
        <v>4102</v>
      </c>
      <c r="F1489" s="21" t="s">
        <v>4109</v>
      </c>
      <c r="G1489" s="18" t="s">
        <v>4110</v>
      </c>
      <c r="H1489" s="23"/>
      <c r="I1489" s="24" t="s">
        <v>4105</v>
      </c>
      <c r="N1489" s="4" t="s">
        <v>4106</v>
      </c>
    </row>
    <row r="1490" spans="1:14" s="4" customFormat="1" ht="33" x14ac:dyDescent="0.25">
      <c r="A1490" s="18">
        <f>IF(B1490&lt;&gt;"",SUBTOTAL(103,B$9:$B1490))</f>
        <v>1482</v>
      </c>
      <c r="B1490" s="18" t="s">
        <v>4111</v>
      </c>
      <c r="C1490" s="19" t="s">
        <v>4112</v>
      </c>
      <c r="D1490" s="20" t="s">
        <v>65</v>
      </c>
      <c r="E1490" s="18" t="s">
        <v>4102</v>
      </c>
      <c r="F1490" s="21" t="s">
        <v>4113</v>
      </c>
      <c r="G1490" s="18" t="s">
        <v>4114</v>
      </c>
      <c r="H1490" s="23"/>
      <c r="I1490" s="24" t="s">
        <v>4105</v>
      </c>
      <c r="N1490" s="4" t="s">
        <v>4106</v>
      </c>
    </row>
    <row r="1491" spans="1:14" s="4" customFormat="1" ht="49.5" x14ac:dyDescent="0.25">
      <c r="A1491" s="18">
        <f>IF(B1491&lt;&gt;"",SUBTOTAL(103,B$9:$B1491))</f>
        <v>1483</v>
      </c>
      <c r="B1491" s="18" t="s">
        <v>4115</v>
      </c>
      <c r="C1491" s="19" t="s">
        <v>512</v>
      </c>
      <c r="D1491" s="20" t="s">
        <v>360</v>
      </c>
      <c r="E1491" s="18" t="s">
        <v>4102</v>
      </c>
      <c r="F1491" s="21" t="s">
        <v>4116</v>
      </c>
      <c r="G1491" s="18" t="s">
        <v>4117</v>
      </c>
      <c r="H1491" s="23"/>
      <c r="I1491" s="24" t="s">
        <v>4105</v>
      </c>
      <c r="N1491" s="4" t="s">
        <v>4106</v>
      </c>
    </row>
    <row r="1492" spans="1:14" s="4" customFormat="1" ht="49.5" x14ac:dyDescent="0.25">
      <c r="A1492" s="18">
        <f>IF(B1492&lt;&gt;"",SUBTOTAL(103,B$9:$B1492))</f>
        <v>1484</v>
      </c>
      <c r="B1492" s="18" t="s">
        <v>4118</v>
      </c>
      <c r="C1492" s="19" t="s">
        <v>463</v>
      </c>
      <c r="D1492" s="20" t="s">
        <v>360</v>
      </c>
      <c r="E1492" s="18" t="s">
        <v>4102</v>
      </c>
      <c r="F1492" s="21" t="s">
        <v>4119</v>
      </c>
      <c r="G1492" s="18" t="s">
        <v>4120</v>
      </c>
      <c r="H1492" s="23"/>
      <c r="I1492" s="24" t="s">
        <v>4105</v>
      </c>
      <c r="N1492" s="4" t="s">
        <v>4106</v>
      </c>
    </row>
    <row r="1493" spans="1:14" s="4" customFormat="1" ht="49.5" x14ac:dyDescent="0.25">
      <c r="A1493" s="18">
        <f>IF(B1493&lt;&gt;"",SUBTOTAL(103,B$9:$B1493))</f>
        <v>1485</v>
      </c>
      <c r="B1493" s="18" t="s">
        <v>4121</v>
      </c>
      <c r="C1493" s="19" t="s">
        <v>4122</v>
      </c>
      <c r="D1493" s="20" t="s">
        <v>634</v>
      </c>
      <c r="E1493" s="18" t="s">
        <v>4102</v>
      </c>
      <c r="F1493" s="21" t="s">
        <v>4123</v>
      </c>
      <c r="G1493" s="18" t="s">
        <v>4124</v>
      </c>
      <c r="H1493" s="23"/>
      <c r="I1493" s="24" t="s">
        <v>4105</v>
      </c>
      <c r="N1493" s="4" t="s">
        <v>4106</v>
      </c>
    </row>
    <row r="1494" spans="1:14" s="4" customFormat="1" ht="49.5" x14ac:dyDescent="0.25">
      <c r="A1494" s="18">
        <f>IF(B1494&lt;&gt;"",SUBTOTAL(103,B$9:$B1494))</f>
        <v>1486</v>
      </c>
      <c r="B1494" s="18" t="s">
        <v>4125</v>
      </c>
      <c r="C1494" s="19" t="s">
        <v>4126</v>
      </c>
      <c r="D1494" s="20" t="s">
        <v>82</v>
      </c>
      <c r="E1494" s="18" t="s">
        <v>4102</v>
      </c>
      <c r="F1494" s="21" t="s">
        <v>4127</v>
      </c>
      <c r="G1494" s="18" t="s">
        <v>4128</v>
      </c>
      <c r="H1494" s="23"/>
      <c r="I1494" s="24" t="s">
        <v>4105</v>
      </c>
      <c r="N1494" s="4" t="s">
        <v>4106</v>
      </c>
    </row>
    <row r="1495" spans="1:14" s="4" customFormat="1" ht="49.5" x14ac:dyDescent="0.25">
      <c r="A1495" s="18">
        <f>IF(B1495&lt;&gt;"",SUBTOTAL(103,B$9:$B1495))</f>
        <v>1487</v>
      </c>
      <c r="B1495" s="18" t="s">
        <v>4129</v>
      </c>
      <c r="C1495" s="19" t="s">
        <v>51</v>
      </c>
      <c r="D1495" s="20" t="s">
        <v>641</v>
      </c>
      <c r="E1495" s="18" t="s">
        <v>4102</v>
      </c>
      <c r="F1495" s="21" t="s">
        <v>4130</v>
      </c>
      <c r="G1495" s="18" t="s">
        <v>4131</v>
      </c>
      <c r="H1495" s="23"/>
      <c r="I1495" s="24" t="s">
        <v>4105</v>
      </c>
      <c r="N1495" s="4" t="s">
        <v>4106</v>
      </c>
    </row>
    <row r="1496" spans="1:14" s="4" customFormat="1" ht="33" x14ac:dyDescent="0.25">
      <c r="A1496" s="18">
        <f>IF(B1496&lt;&gt;"",SUBTOTAL(103,B$9:$B1496))</f>
        <v>1488</v>
      </c>
      <c r="B1496" s="18" t="s">
        <v>4132</v>
      </c>
      <c r="C1496" s="19" t="s">
        <v>180</v>
      </c>
      <c r="D1496" s="20" t="s">
        <v>779</v>
      </c>
      <c r="E1496" s="18" t="s">
        <v>4102</v>
      </c>
      <c r="F1496" s="21" t="s">
        <v>4133</v>
      </c>
      <c r="G1496" s="18" t="s">
        <v>4134</v>
      </c>
      <c r="H1496" s="23"/>
      <c r="I1496" s="24" t="s">
        <v>4105</v>
      </c>
      <c r="N1496" s="4" t="s">
        <v>4106</v>
      </c>
    </row>
    <row r="1497" spans="1:14" s="4" customFormat="1" ht="33" x14ac:dyDescent="0.25">
      <c r="A1497" s="18">
        <f>IF(B1497&lt;&gt;"",SUBTOTAL(103,B$9:$B1497))</f>
        <v>1489</v>
      </c>
      <c r="B1497" s="18" t="s">
        <v>4135</v>
      </c>
      <c r="C1497" s="19" t="s">
        <v>215</v>
      </c>
      <c r="D1497" s="20" t="s">
        <v>87</v>
      </c>
      <c r="E1497" s="18" t="s">
        <v>4102</v>
      </c>
      <c r="F1497" s="21" t="s">
        <v>4136</v>
      </c>
      <c r="G1497" s="18" t="s">
        <v>4137</v>
      </c>
      <c r="H1497" s="23"/>
      <c r="I1497" s="24" t="s">
        <v>4105</v>
      </c>
      <c r="N1497" s="4" t="s">
        <v>4106</v>
      </c>
    </row>
    <row r="1498" spans="1:14" s="4" customFormat="1" ht="33" x14ac:dyDescent="0.25">
      <c r="A1498" s="18">
        <f>IF(B1498&lt;&gt;"",SUBTOTAL(103,B$9:$B1498))</f>
        <v>1490</v>
      </c>
      <c r="B1498" s="18" t="s">
        <v>4138</v>
      </c>
      <c r="C1498" s="19" t="s">
        <v>757</v>
      </c>
      <c r="D1498" s="20" t="s">
        <v>87</v>
      </c>
      <c r="E1498" s="18" t="s">
        <v>4102</v>
      </c>
      <c r="F1498" s="21" t="s">
        <v>4139</v>
      </c>
      <c r="G1498" s="18" t="s">
        <v>4104</v>
      </c>
      <c r="H1498" s="23"/>
      <c r="I1498" s="24" t="s">
        <v>4105</v>
      </c>
      <c r="N1498" s="4" t="s">
        <v>4106</v>
      </c>
    </row>
    <row r="1499" spans="1:14" s="4" customFormat="1" ht="33" x14ac:dyDescent="0.25">
      <c r="A1499" s="18">
        <f>IF(B1499&lt;&gt;"",SUBTOTAL(103,B$9:$B1499))</f>
        <v>1491</v>
      </c>
      <c r="B1499" s="18" t="s">
        <v>4140</v>
      </c>
      <c r="C1499" s="19" t="s">
        <v>364</v>
      </c>
      <c r="D1499" s="20" t="s">
        <v>87</v>
      </c>
      <c r="E1499" s="18" t="s">
        <v>4102</v>
      </c>
      <c r="F1499" s="21" t="s">
        <v>4141</v>
      </c>
      <c r="G1499" s="18" t="s">
        <v>4110</v>
      </c>
      <c r="H1499" s="23"/>
      <c r="I1499" s="24" t="s">
        <v>4105</v>
      </c>
      <c r="N1499" s="4" t="s">
        <v>4106</v>
      </c>
    </row>
    <row r="1500" spans="1:14" s="4" customFormat="1" ht="33" x14ac:dyDescent="0.25">
      <c r="A1500" s="18">
        <f>IF(B1500&lt;&gt;"",SUBTOTAL(103,B$9:$B1500))</f>
        <v>1492</v>
      </c>
      <c r="B1500" s="18" t="s">
        <v>4142</v>
      </c>
      <c r="C1500" s="19" t="s">
        <v>279</v>
      </c>
      <c r="D1500" s="20" t="s">
        <v>96</v>
      </c>
      <c r="E1500" s="18" t="s">
        <v>4102</v>
      </c>
      <c r="F1500" s="21" t="s">
        <v>4143</v>
      </c>
      <c r="G1500" s="18" t="s">
        <v>4114</v>
      </c>
      <c r="H1500" s="23"/>
      <c r="I1500" s="24" t="s">
        <v>4105</v>
      </c>
      <c r="N1500" s="4" t="s">
        <v>4106</v>
      </c>
    </row>
    <row r="1501" spans="1:14" s="4" customFormat="1" ht="49.5" x14ac:dyDescent="0.25">
      <c r="A1501" s="18">
        <f>IF(B1501&lt;&gt;"",SUBTOTAL(103,B$9:$B1501))</f>
        <v>1493</v>
      </c>
      <c r="B1501" s="18" t="s">
        <v>4144</v>
      </c>
      <c r="C1501" s="19" t="s">
        <v>4145</v>
      </c>
      <c r="D1501" s="20" t="s">
        <v>516</v>
      </c>
      <c r="E1501" s="18" t="s">
        <v>4102</v>
      </c>
      <c r="F1501" s="21" t="s">
        <v>4146</v>
      </c>
      <c r="G1501" s="18" t="s">
        <v>4134</v>
      </c>
      <c r="H1501" s="23"/>
      <c r="I1501" s="24" t="s">
        <v>4105</v>
      </c>
      <c r="N1501" s="4" t="s">
        <v>4106</v>
      </c>
    </row>
    <row r="1502" spans="1:14" s="4" customFormat="1" ht="33" x14ac:dyDescent="0.25">
      <c r="A1502" s="18">
        <f>IF(B1502&lt;&gt;"",SUBTOTAL(103,B$9:$B1502))</f>
        <v>1494</v>
      </c>
      <c r="B1502" s="18" t="s">
        <v>4147</v>
      </c>
      <c r="C1502" s="19" t="s">
        <v>1633</v>
      </c>
      <c r="D1502" s="20" t="s">
        <v>392</v>
      </c>
      <c r="E1502" s="18" t="s">
        <v>4102</v>
      </c>
      <c r="F1502" s="21" t="s">
        <v>4148</v>
      </c>
      <c r="G1502" s="18" t="s">
        <v>4149</v>
      </c>
      <c r="H1502" s="23"/>
      <c r="I1502" s="24" t="s">
        <v>4105</v>
      </c>
      <c r="N1502" s="4" t="s">
        <v>4106</v>
      </c>
    </row>
    <row r="1503" spans="1:14" s="4" customFormat="1" ht="33" x14ac:dyDescent="0.25">
      <c r="A1503" s="18">
        <f>IF(B1503&lt;&gt;"",SUBTOTAL(103,B$9:$B1503))</f>
        <v>1495</v>
      </c>
      <c r="B1503" s="18" t="s">
        <v>4150</v>
      </c>
      <c r="C1503" s="19" t="s">
        <v>51</v>
      </c>
      <c r="D1503" s="20" t="s">
        <v>103</v>
      </c>
      <c r="E1503" s="18" t="s">
        <v>4102</v>
      </c>
      <c r="F1503" s="21" t="s">
        <v>4151</v>
      </c>
      <c r="G1503" s="18" t="s">
        <v>4104</v>
      </c>
      <c r="H1503" s="23"/>
      <c r="I1503" s="24" t="s">
        <v>4105</v>
      </c>
      <c r="N1503" s="4" t="s">
        <v>4106</v>
      </c>
    </row>
    <row r="1504" spans="1:14" s="4" customFormat="1" ht="49.5" x14ac:dyDescent="0.25">
      <c r="A1504" s="18">
        <f>IF(B1504&lt;&gt;"",SUBTOTAL(103,B$9:$B1504))</f>
        <v>1496</v>
      </c>
      <c r="B1504" s="18" t="s">
        <v>4152</v>
      </c>
      <c r="C1504" s="19" t="s">
        <v>1421</v>
      </c>
      <c r="D1504" s="20" t="s">
        <v>103</v>
      </c>
      <c r="E1504" s="18" t="s">
        <v>4102</v>
      </c>
      <c r="F1504" s="21" t="s">
        <v>4153</v>
      </c>
      <c r="G1504" s="18" t="s">
        <v>4117</v>
      </c>
      <c r="H1504" s="23"/>
      <c r="I1504" s="24" t="s">
        <v>4105</v>
      </c>
      <c r="N1504" s="4" t="s">
        <v>4106</v>
      </c>
    </row>
    <row r="1505" spans="1:14" s="4" customFormat="1" ht="49.5" x14ac:dyDescent="0.25">
      <c r="A1505" s="18">
        <f>IF(B1505&lt;&gt;"",SUBTOTAL(103,B$9:$B1505))</f>
        <v>1497</v>
      </c>
      <c r="B1505" s="18" t="s">
        <v>4154</v>
      </c>
      <c r="C1505" s="19" t="s">
        <v>4155</v>
      </c>
      <c r="D1505" s="20" t="s">
        <v>103</v>
      </c>
      <c r="E1505" s="18" t="s">
        <v>4102</v>
      </c>
      <c r="F1505" s="21" t="s">
        <v>4156</v>
      </c>
      <c r="G1505" s="18" t="s">
        <v>4128</v>
      </c>
      <c r="H1505" s="23"/>
      <c r="I1505" s="24" t="s">
        <v>4105</v>
      </c>
      <c r="N1505" s="4" t="s">
        <v>4106</v>
      </c>
    </row>
    <row r="1506" spans="1:14" s="4" customFormat="1" ht="33" x14ac:dyDescent="0.25">
      <c r="A1506" s="18">
        <f>IF(B1506&lt;&gt;"",SUBTOTAL(103,B$9:$B1506))</f>
        <v>1498</v>
      </c>
      <c r="B1506" s="18" t="s">
        <v>4157</v>
      </c>
      <c r="C1506" s="19" t="s">
        <v>4158</v>
      </c>
      <c r="D1506" s="20" t="s">
        <v>673</v>
      </c>
      <c r="E1506" s="18" t="s">
        <v>4102</v>
      </c>
      <c r="F1506" s="21" t="s">
        <v>4159</v>
      </c>
      <c r="G1506" s="18" t="s">
        <v>4114</v>
      </c>
      <c r="H1506" s="23"/>
      <c r="I1506" s="24" t="s">
        <v>4105</v>
      </c>
      <c r="N1506" s="4" t="s">
        <v>4106</v>
      </c>
    </row>
    <row r="1507" spans="1:14" s="4" customFormat="1" ht="33" x14ac:dyDescent="0.25">
      <c r="A1507" s="18">
        <f>IF(B1507&lt;&gt;"",SUBTOTAL(103,B$9:$B1507))</f>
        <v>1499</v>
      </c>
      <c r="B1507" s="18" t="s">
        <v>4160</v>
      </c>
      <c r="C1507" s="19" t="s">
        <v>633</v>
      </c>
      <c r="D1507" s="20" t="s">
        <v>276</v>
      </c>
      <c r="E1507" s="18" t="s">
        <v>4102</v>
      </c>
      <c r="F1507" s="21" t="s">
        <v>4161</v>
      </c>
      <c r="G1507" s="18" t="s">
        <v>4110</v>
      </c>
      <c r="H1507" s="23"/>
      <c r="I1507" s="24" t="s">
        <v>4105</v>
      </c>
      <c r="N1507" s="4" t="s">
        <v>4106</v>
      </c>
    </row>
    <row r="1508" spans="1:14" s="4" customFormat="1" ht="33" x14ac:dyDescent="0.25">
      <c r="A1508" s="18">
        <f>IF(B1508&lt;&gt;"",SUBTOTAL(103,B$9:$B1508))</f>
        <v>1500</v>
      </c>
      <c r="B1508" s="18" t="s">
        <v>4162</v>
      </c>
      <c r="C1508" s="19" t="s">
        <v>676</v>
      </c>
      <c r="D1508" s="20" t="s">
        <v>1713</v>
      </c>
      <c r="E1508" s="18" t="s">
        <v>4102</v>
      </c>
      <c r="F1508" s="21" t="s">
        <v>4163</v>
      </c>
      <c r="G1508" s="18" t="s">
        <v>4104</v>
      </c>
      <c r="H1508" s="23"/>
      <c r="I1508" s="24" t="s">
        <v>4105</v>
      </c>
      <c r="N1508" s="4" t="s">
        <v>4106</v>
      </c>
    </row>
    <row r="1509" spans="1:14" s="4" customFormat="1" ht="33" x14ac:dyDescent="0.25">
      <c r="A1509" s="18">
        <f>IF(B1509&lt;&gt;"",SUBTOTAL(103,B$9:$B1509))</f>
        <v>1501</v>
      </c>
      <c r="B1509" s="18" t="s">
        <v>4164</v>
      </c>
      <c r="C1509" s="19" t="s">
        <v>4165</v>
      </c>
      <c r="D1509" s="20" t="s">
        <v>155</v>
      </c>
      <c r="E1509" s="18" t="s">
        <v>4102</v>
      </c>
      <c r="F1509" s="21" t="s">
        <v>4166</v>
      </c>
      <c r="G1509" s="18" t="s">
        <v>4137</v>
      </c>
      <c r="H1509" s="23"/>
      <c r="I1509" s="24" t="s">
        <v>4105</v>
      </c>
      <c r="N1509" s="4" t="s">
        <v>4106</v>
      </c>
    </row>
    <row r="1510" spans="1:14" s="4" customFormat="1" ht="33" x14ac:dyDescent="0.25">
      <c r="A1510" s="18">
        <f>IF(B1510&lt;&gt;"",SUBTOTAL(103,B$9:$B1510))</f>
        <v>1502</v>
      </c>
      <c r="B1510" s="18" t="s">
        <v>4167</v>
      </c>
      <c r="C1510" s="19" t="s">
        <v>4168</v>
      </c>
      <c r="D1510" s="20" t="s">
        <v>4169</v>
      </c>
      <c r="E1510" s="18" t="s">
        <v>4102</v>
      </c>
      <c r="F1510" s="21" t="s">
        <v>4170</v>
      </c>
      <c r="G1510" s="18" t="s">
        <v>4117</v>
      </c>
      <c r="H1510" s="23"/>
      <c r="I1510" s="24" t="s">
        <v>4105</v>
      </c>
      <c r="N1510" s="4" t="s">
        <v>4106</v>
      </c>
    </row>
    <row r="1511" spans="1:14" s="4" customFormat="1" ht="49.5" x14ac:dyDescent="0.25">
      <c r="A1511" s="18">
        <f>IF(B1511&lt;&gt;"",SUBTOTAL(103,B$9:$B1511))</f>
        <v>1503</v>
      </c>
      <c r="B1511" s="18" t="s">
        <v>4171</v>
      </c>
      <c r="C1511" s="19" t="s">
        <v>551</v>
      </c>
      <c r="D1511" s="20" t="s">
        <v>430</v>
      </c>
      <c r="E1511" s="18" t="s">
        <v>4102</v>
      </c>
      <c r="F1511" s="21" t="s">
        <v>4172</v>
      </c>
      <c r="G1511" s="18" t="s">
        <v>4131</v>
      </c>
      <c r="H1511" s="23"/>
      <c r="I1511" s="24" t="s">
        <v>4105</v>
      </c>
      <c r="N1511" s="4" t="s">
        <v>4106</v>
      </c>
    </row>
    <row r="1512" spans="1:14" s="4" customFormat="1" ht="49.5" x14ac:dyDescent="0.25">
      <c r="A1512" s="18">
        <f>IF(B1512&lt;&gt;"",SUBTOTAL(103,B$9:$B1512))</f>
        <v>1504</v>
      </c>
      <c r="B1512" s="18" t="s">
        <v>4173</v>
      </c>
      <c r="C1512" s="19" t="s">
        <v>1421</v>
      </c>
      <c r="D1512" s="20" t="s">
        <v>700</v>
      </c>
      <c r="E1512" s="18" t="s">
        <v>4102</v>
      </c>
      <c r="F1512" s="21" t="s">
        <v>4174</v>
      </c>
      <c r="G1512" s="18" t="s">
        <v>4114</v>
      </c>
      <c r="H1512" s="23"/>
      <c r="I1512" s="24" t="s">
        <v>4105</v>
      </c>
      <c r="N1512" s="4" t="s">
        <v>4106</v>
      </c>
    </row>
    <row r="1513" spans="1:14" s="4" customFormat="1" ht="33" x14ac:dyDescent="0.25">
      <c r="A1513" s="18">
        <f>IF(B1513&lt;&gt;"",SUBTOTAL(103,B$9:$B1513))</f>
        <v>1505</v>
      </c>
      <c r="B1513" s="18" t="s">
        <v>4175</v>
      </c>
      <c r="C1513" s="19" t="s">
        <v>2103</v>
      </c>
      <c r="D1513" s="20" t="s">
        <v>177</v>
      </c>
      <c r="E1513" s="18" t="s">
        <v>4102</v>
      </c>
      <c r="F1513" s="21" t="s">
        <v>4176</v>
      </c>
      <c r="G1513" s="18" t="s">
        <v>4149</v>
      </c>
      <c r="H1513" s="23"/>
      <c r="I1513" s="24" t="s">
        <v>4105</v>
      </c>
      <c r="N1513" s="4" t="s">
        <v>4106</v>
      </c>
    </row>
    <row r="1514" spans="1:14" s="4" customFormat="1" ht="33" x14ac:dyDescent="0.25">
      <c r="A1514" s="18">
        <f>IF(B1514&lt;&gt;"",SUBTOTAL(103,B$9:$B1514))</f>
        <v>1506</v>
      </c>
      <c r="B1514" s="18" t="s">
        <v>4177</v>
      </c>
      <c r="C1514" s="19" t="s">
        <v>788</v>
      </c>
      <c r="D1514" s="20" t="s">
        <v>587</v>
      </c>
      <c r="E1514" s="18" t="s">
        <v>4102</v>
      </c>
      <c r="F1514" s="21" t="s">
        <v>4178</v>
      </c>
      <c r="G1514" s="18" t="s">
        <v>4104</v>
      </c>
      <c r="H1514" s="23"/>
      <c r="I1514" s="24" t="s">
        <v>4105</v>
      </c>
      <c r="N1514" s="4" t="s">
        <v>4106</v>
      </c>
    </row>
    <row r="1515" spans="1:14" s="4" customFormat="1" ht="33" x14ac:dyDescent="0.25">
      <c r="A1515" s="18">
        <f>IF(B1515&lt;&gt;"",SUBTOTAL(103,B$9:$B1515))</f>
        <v>1507</v>
      </c>
      <c r="B1515" s="18" t="s">
        <v>4179</v>
      </c>
      <c r="C1515" s="19" t="s">
        <v>463</v>
      </c>
      <c r="D1515" s="20" t="s">
        <v>186</v>
      </c>
      <c r="E1515" s="18" t="s">
        <v>4102</v>
      </c>
      <c r="F1515" s="21" t="s">
        <v>4180</v>
      </c>
      <c r="G1515" s="18" t="s">
        <v>4134</v>
      </c>
      <c r="H1515" s="23"/>
      <c r="I1515" s="24" t="s">
        <v>4105</v>
      </c>
      <c r="N1515" s="4" t="s">
        <v>4106</v>
      </c>
    </row>
    <row r="1516" spans="1:14" s="4" customFormat="1" ht="33" x14ac:dyDescent="0.25">
      <c r="A1516" s="18">
        <f>IF(B1516&lt;&gt;"",SUBTOTAL(103,B$9:$B1516))</f>
        <v>1508</v>
      </c>
      <c r="B1516" s="18" t="s">
        <v>4181</v>
      </c>
      <c r="C1516" s="19" t="s">
        <v>4182</v>
      </c>
      <c r="D1516" s="20" t="s">
        <v>186</v>
      </c>
      <c r="E1516" s="18" t="s">
        <v>4102</v>
      </c>
      <c r="F1516" s="21" t="s">
        <v>4183</v>
      </c>
      <c r="G1516" s="18" t="s">
        <v>4110</v>
      </c>
      <c r="H1516" s="23"/>
      <c r="I1516" s="24" t="s">
        <v>4105</v>
      </c>
      <c r="N1516" s="4" t="s">
        <v>4106</v>
      </c>
    </row>
    <row r="1517" spans="1:14" s="4" customFormat="1" ht="49.5" x14ac:dyDescent="0.25">
      <c r="A1517" s="18">
        <f>IF(B1517&lt;&gt;"",SUBTOTAL(103,B$9:$B1517))</f>
        <v>1509</v>
      </c>
      <c r="B1517" s="18" t="s">
        <v>4184</v>
      </c>
      <c r="C1517" s="19" t="s">
        <v>576</v>
      </c>
      <c r="D1517" s="20" t="s">
        <v>2440</v>
      </c>
      <c r="E1517" s="18" t="s">
        <v>4102</v>
      </c>
      <c r="F1517" s="21" t="s">
        <v>4185</v>
      </c>
      <c r="G1517" s="18" t="s">
        <v>4131</v>
      </c>
      <c r="H1517" s="23"/>
      <c r="I1517" s="24" t="s">
        <v>4105</v>
      </c>
      <c r="N1517" s="4" t="s">
        <v>4106</v>
      </c>
    </row>
    <row r="1518" spans="1:14" s="4" customFormat="1" ht="33" x14ac:dyDescent="0.25">
      <c r="A1518" s="18">
        <f>IF(B1518&lt;&gt;"",SUBTOTAL(103,B$9:$B1518))</f>
        <v>1510</v>
      </c>
      <c r="B1518" s="18" t="s">
        <v>4186</v>
      </c>
      <c r="C1518" s="19" t="s">
        <v>180</v>
      </c>
      <c r="D1518" s="20" t="s">
        <v>443</v>
      </c>
      <c r="E1518" s="18" t="s">
        <v>4102</v>
      </c>
      <c r="F1518" s="21" t="s">
        <v>4187</v>
      </c>
      <c r="G1518" s="18" t="s">
        <v>4137</v>
      </c>
      <c r="H1518" s="23"/>
      <c r="I1518" s="24" t="s">
        <v>4105</v>
      </c>
      <c r="N1518" s="4" t="s">
        <v>4106</v>
      </c>
    </row>
    <row r="1519" spans="1:14" s="4" customFormat="1" ht="33" x14ac:dyDescent="0.25">
      <c r="A1519" s="18">
        <f>IF(B1519&lt;&gt;"",SUBTOTAL(103,B$9:$B1519))</f>
        <v>1511</v>
      </c>
      <c r="B1519" s="18" t="s">
        <v>4188</v>
      </c>
      <c r="C1519" s="19" t="s">
        <v>505</v>
      </c>
      <c r="D1519" s="20" t="s">
        <v>728</v>
      </c>
      <c r="E1519" s="18" t="s">
        <v>4102</v>
      </c>
      <c r="F1519" s="21" t="s">
        <v>4189</v>
      </c>
      <c r="G1519" s="18" t="s">
        <v>4114</v>
      </c>
      <c r="H1519" s="23"/>
      <c r="I1519" s="24" t="s">
        <v>4105</v>
      </c>
      <c r="N1519" s="4" t="s">
        <v>4106</v>
      </c>
    </row>
    <row r="1520" spans="1:14" s="4" customFormat="1" ht="33" x14ac:dyDescent="0.25">
      <c r="A1520" s="18">
        <f>IF(B1520&lt;&gt;"",SUBTOTAL(103,B$9:$B1520))</f>
        <v>1512</v>
      </c>
      <c r="B1520" s="18" t="s">
        <v>4190</v>
      </c>
      <c r="C1520" s="19" t="s">
        <v>364</v>
      </c>
      <c r="D1520" s="20" t="s">
        <v>847</v>
      </c>
      <c r="E1520" s="18" t="s">
        <v>4102</v>
      </c>
      <c r="F1520" s="21" t="s">
        <v>4191</v>
      </c>
      <c r="G1520" s="18" t="s">
        <v>4134</v>
      </c>
      <c r="H1520" s="23"/>
      <c r="I1520" s="24" t="s">
        <v>4105</v>
      </c>
      <c r="N1520" s="4" t="s">
        <v>4106</v>
      </c>
    </row>
    <row r="1521" spans="1:14" s="4" customFormat="1" ht="33" x14ac:dyDescent="0.25">
      <c r="A1521" s="18">
        <f>IF(B1521&lt;&gt;"",SUBTOTAL(103,B$9:$B1521))</f>
        <v>1513</v>
      </c>
      <c r="B1521" s="18" t="s">
        <v>4192</v>
      </c>
      <c r="C1521" s="19" t="s">
        <v>4193</v>
      </c>
      <c r="D1521" s="20" t="s">
        <v>198</v>
      </c>
      <c r="E1521" s="18" t="s">
        <v>4102</v>
      </c>
      <c r="F1521" s="21" t="s">
        <v>4194</v>
      </c>
      <c r="G1521" s="18" t="s">
        <v>4131</v>
      </c>
      <c r="H1521" s="23"/>
      <c r="I1521" s="24" t="s">
        <v>4105</v>
      </c>
      <c r="N1521" s="4" t="s">
        <v>4106</v>
      </c>
    </row>
    <row r="1522" spans="1:14" s="4" customFormat="1" ht="33" x14ac:dyDescent="0.25">
      <c r="A1522" s="18">
        <f>IF(B1522&lt;&gt;"",SUBTOTAL(103,B$9:$B1522))</f>
        <v>1514</v>
      </c>
      <c r="B1522" s="18" t="s">
        <v>4195</v>
      </c>
      <c r="C1522" s="19" t="s">
        <v>4196</v>
      </c>
      <c r="D1522" s="20" t="s">
        <v>29</v>
      </c>
      <c r="E1522" s="18" t="s">
        <v>4197</v>
      </c>
      <c r="F1522" s="21" t="s">
        <v>4198</v>
      </c>
      <c r="G1522" s="18" t="s">
        <v>4114</v>
      </c>
      <c r="H1522" s="23"/>
      <c r="I1522" s="24" t="s">
        <v>4105</v>
      </c>
      <c r="N1522" s="4" t="s">
        <v>4106</v>
      </c>
    </row>
    <row r="1523" spans="1:14" s="4" customFormat="1" ht="33" x14ac:dyDescent="0.25">
      <c r="A1523" s="18">
        <f>IF(B1523&lt;&gt;"",SUBTOTAL(103,B$9:$B1523))</f>
        <v>1515</v>
      </c>
      <c r="B1523" s="18" t="s">
        <v>4199</v>
      </c>
      <c r="C1523" s="19" t="s">
        <v>4200</v>
      </c>
      <c r="D1523" s="20" t="s">
        <v>29</v>
      </c>
      <c r="E1523" s="18" t="s">
        <v>4197</v>
      </c>
      <c r="F1523" s="21" t="s">
        <v>4201</v>
      </c>
      <c r="G1523" s="18" t="s">
        <v>4124</v>
      </c>
      <c r="H1523" s="23"/>
      <c r="I1523" s="24" t="s">
        <v>4105</v>
      </c>
      <c r="N1523" s="4" t="s">
        <v>4106</v>
      </c>
    </row>
    <row r="1524" spans="1:14" s="4" customFormat="1" ht="49.5" x14ac:dyDescent="0.25">
      <c r="A1524" s="18">
        <f>IF(B1524&lt;&gt;"",SUBTOTAL(103,B$9:$B1524))</f>
        <v>1516</v>
      </c>
      <c r="B1524" s="18" t="s">
        <v>4202</v>
      </c>
      <c r="C1524" s="19" t="s">
        <v>185</v>
      </c>
      <c r="D1524" s="20" t="s">
        <v>2736</v>
      </c>
      <c r="E1524" s="18" t="s">
        <v>4197</v>
      </c>
      <c r="F1524" s="21" t="s">
        <v>4203</v>
      </c>
      <c r="G1524" s="18" t="s">
        <v>4104</v>
      </c>
      <c r="H1524" s="23"/>
      <c r="I1524" s="24" t="s">
        <v>4105</v>
      </c>
      <c r="N1524" s="4" t="s">
        <v>4106</v>
      </c>
    </row>
    <row r="1525" spans="1:14" s="4" customFormat="1" ht="49.5" x14ac:dyDescent="0.25">
      <c r="A1525" s="18">
        <f>IF(B1525&lt;&gt;"",SUBTOTAL(103,B$9:$B1525))</f>
        <v>1517</v>
      </c>
      <c r="B1525" s="18" t="s">
        <v>4204</v>
      </c>
      <c r="C1525" s="19" t="s">
        <v>915</v>
      </c>
      <c r="D1525" s="20" t="s">
        <v>470</v>
      </c>
      <c r="E1525" s="18" t="s">
        <v>4197</v>
      </c>
      <c r="F1525" s="21" t="s">
        <v>4205</v>
      </c>
      <c r="G1525" s="18" t="s">
        <v>4137</v>
      </c>
      <c r="H1525" s="23"/>
      <c r="I1525" s="24" t="s">
        <v>4105</v>
      </c>
      <c r="N1525" s="4" t="s">
        <v>4106</v>
      </c>
    </row>
    <row r="1526" spans="1:14" s="4" customFormat="1" ht="33" x14ac:dyDescent="0.25">
      <c r="A1526" s="18">
        <f>IF(B1526&lt;&gt;"",SUBTOTAL(103,B$9:$B1526))</f>
        <v>1518</v>
      </c>
      <c r="B1526" s="18" t="s">
        <v>4206</v>
      </c>
      <c r="C1526" s="19" t="s">
        <v>4207</v>
      </c>
      <c r="D1526" s="20" t="s">
        <v>218</v>
      </c>
      <c r="E1526" s="18" t="s">
        <v>4197</v>
      </c>
      <c r="F1526" s="21" t="s">
        <v>4208</v>
      </c>
      <c r="G1526" s="18" t="s">
        <v>4110</v>
      </c>
      <c r="H1526" s="23"/>
      <c r="I1526" s="24" t="s">
        <v>4105</v>
      </c>
      <c r="N1526" s="4" t="s">
        <v>4106</v>
      </c>
    </row>
    <row r="1527" spans="1:14" s="4" customFormat="1" ht="49.5" x14ac:dyDescent="0.25">
      <c r="A1527" s="18">
        <f>IF(B1527&lt;&gt;"",SUBTOTAL(103,B$9:$B1527))</f>
        <v>1519</v>
      </c>
      <c r="B1527" s="18" t="s">
        <v>4209</v>
      </c>
      <c r="C1527" s="19" t="s">
        <v>4210</v>
      </c>
      <c r="D1527" s="20" t="s">
        <v>354</v>
      </c>
      <c r="E1527" s="18" t="s">
        <v>4197</v>
      </c>
      <c r="F1527" s="21" t="s">
        <v>4211</v>
      </c>
      <c r="G1527" s="18" t="s">
        <v>4114</v>
      </c>
      <c r="H1527" s="23"/>
      <c r="I1527" s="24" t="s">
        <v>4105</v>
      </c>
      <c r="N1527" s="4" t="s">
        <v>4106</v>
      </c>
    </row>
    <row r="1528" spans="1:14" s="4" customFormat="1" ht="33" x14ac:dyDescent="0.25">
      <c r="A1528" s="18">
        <f>IF(B1528&lt;&gt;"",SUBTOTAL(103,B$9:$B1528))</f>
        <v>1520</v>
      </c>
      <c r="B1528" s="18" t="s">
        <v>4212</v>
      </c>
      <c r="C1528" s="19" t="s">
        <v>51</v>
      </c>
      <c r="D1528" s="20" t="s">
        <v>74</v>
      </c>
      <c r="E1528" s="18" t="s">
        <v>4197</v>
      </c>
      <c r="F1528" s="21" t="s">
        <v>4213</v>
      </c>
      <c r="G1528" s="18" t="s">
        <v>4117</v>
      </c>
      <c r="H1528" s="23"/>
      <c r="I1528" s="24" t="s">
        <v>4105</v>
      </c>
      <c r="N1528" s="4" t="s">
        <v>4106</v>
      </c>
    </row>
    <row r="1529" spans="1:14" s="4" customFormat="1" ht="33" x14ac:dyDescent="0.25">
      <c r="A1529" s="18">
        <f>IF(B1529&lt;&gt;"",SUBTOTAL(103,B$9:$B1529))</f>
        <v>1521</v>
      </c>
      <c r="B1529" s="18" t="s">
        <v>4214</v>
      </c>
      <c r="C1529" s="19" t="s">
        <v>4215</v>
      </c>
      <c r="D1529" s="20" t="s">
        <v>360</v>
      </c>
      <c r="E1529" s="18" t="s">
        <v>4197</v>
      </c>
      <c r="F1529" s="21" t="s">
        <v>4216</v>
      </c>
      <c r="G1529" s="18" t="s">
        <v>4104</v>
      </c>
      <c r="H1529" s="23"/>
      <c r="I1529" s="24" t="s">
        <v>4105</v>
      </c>
      <c r="N1529" s="4" t="s">
        <v>4106</v>
      </c>
    </row>
    <row r="1530" spans="1:14" s="4" customFormat="1" ht="49.5" x14ac:dyDescent="0.25">
      <c r="A1530" s="18">
        <f>IF(B1530&lt;&gt;"",SUBTOTAL(103,B$9:$B1530))</f>
        <v>1522</v>
      </c>
      <c r="B1530" s="18" t="s">
        <v>4217</v>
      </c>
      <c r="C1530" s="19" t="s">
        <v>712</v>
      </c>
      <c r="D1530" s="20" t="s">
        <v>78</v>
      </c>
      <c r="E1530" s="18" t="s">
        <v>4197</v>
      </c>
      <c r="F1530" s="21" t="s">
        <v>4218</v>
      </c>
      <c r="G1530" s="18" t="s">
        <v>4149</v>
      </c>
      <c r="H1530" s="23"/>
      <c r="I1530" s="24" t="s">
        <v>4105</v>
      </c>
      <c r="N1530" s="4" t="s">
        <v>4106</v>
      </c>
    </row>
    <row r="1531" spans="1:14" s="4" customFormat="1" ht="33" x14ac:dyDescent="0.25">
      <c r="A1531" s="18">
        <f>IF(B1531&lt;&gt;"",SUBTOTAL(103,B$9:$B1531))</f>
        <v>1523</v>
      </c>
      <c r="B1531" s="18" t="s">
        <v>4219</v>
      </c>
      <c r="C1531" s="19" t="s">
        <v>1897</v>
      </c>
      <c r="D1531" s="20" t="s">
        <v>634</v>
      </c>
      <c r="E1531" s="18" t="s">
        <v>4197</v>
      </c>
      <c r="F1531" s="21" t="s">
        <v>4220</v>
      </c>
      <c r="G1531" s="18" t="s">
        <v>4114</v>
      </c>
      <c r="H1531" s="23"/>
      <c r="I1531" s="24" t="s">
        <v>4105</v>
      </c>
      <c r="N1531" s="4" t="s">
        <v>4106</v>
      </c>
    </row>
    <row r="1532" spans="1:14" s="4" customFormat="1" ht="33" x14ac:dyDescent="0.25">
      <c r="A1532" s="18">
        <f>IF(B1532&lt;&gt;"",SUBTOTAL(103,B$9:$B1532))</f>
        <v>1524</v>
      </c>
      <c r="B1532" s="18" t="s">
        <v>4221</v>
      </c>
      <c r="C1532" s="19" t="s">
        <v>4222</v>
      </c>
      <c r="D1532" s="20" t="s">
        <v>82</v>
      </c>
      <c r="E1532" s="18" t="s">
        <v>4197</v>
      </c>
      <c r="F1532" s="21" t="s">
        <v>4223</v>
      </c>
      <c r="G1532" s="18" t="s">
        <v>4149</v>
      </c>
      <c r="H1532" s="23"/>
      <c r="I1532" s="24" t="s">
        <v>4105</v>
      </c>
      <c r="N1532" s="4" t="s">
        <v>4106</v>
      </c>
    </row>
    <row r="1533" spans="1:14" s="4" customFormat="1" ht="33" x14ac:dyDescent="0.25">
      <c r="A1533" s="18">
        <f>IF(B1533&lt;&gt;"",SUBTOTAL(103,B$9:$B1533))</f>
        <v>1525</v>
      </c>
      <c r="B1533" s="18" t="s">
        <v>4224</v>
      </c>
      <c r="C1533" s="19" t="s">
        <v>4225</v>
      </c>
      <c r="D1533" s="20" t="s">
        <v>506</v>
      </c>
      <c r="E1533" s="18" t="s">
        <v>4197</v>
      </c>
      <c r="F1533" s="21" t="s">
        <v>4226</v>
      </c>
      <c r="G1533" s="18" t="s">
        <v>4134</v>
      </c>
      <c r="H1533" s="23"/>
      <c r="I1533" s="24" t="s">
        <v>4105</v>
      </c>
      <c r="N1533" s="4" t="s">
        <v>4106</v>
      </c>
    </row>
    <row r="1534" spans="1:14" s="4" customFormat="1" ht="33" x14ac:dyDescent="0.25">
      <c r="A1534" s="18">
        <f>IF(B1534&lt;&gt;"",SUBTOTAL(103,B$9:$B1534))</f>
        <v>1526</v>
      </c>
      <c r="B1534" s="18" t="s">
        <v>4227</v>
      </c>
      <c r="C1534" s="19" t="s">
        <v>4228</v>
      </c>
      <c r="D1534" s="20" t="s">
        <v>87</v>
      </c>
      <c r="E1534" s="18" t="s">
        <v>4197</v>
      </c>
      <c r="F1534" s="21" t="s">
        <v>4229</v>
      </c>
      <c r="G1534" s="18" t="s">
        <v>4114</v>
      </c>
      <c r="H1534" s="23"/>
      <c r="I1534" s="24" t="s">
        <v>4105</v>
      </c>
      <c r="N1534" s="4" t="s">
        <v>4106</v>
      </c>
    </row>
    <row r="1535" spans="1:14" s="4" customFormat="1" ht="33" x14ac:dyDescent="0.25">
      <c r="A1535" s="18">
        <f>IF(B1535&lt;&gt;"",SUBTOTAL(103,B$9:$B1535))</f>
        <v>1527</v>
      </c>
      <c r="B1535" s="18" t="s">
        <v>4230</v>
      </c>
      <c r="C1535" s="19" t="s">
        <v>463</v>
      </c>
      <c r="D1535" s="20" t="s">
        <v>649</v>
      </c>
      <c r="E1535" s="18" t="s">
        <v>4197</v>
      </c>
      <c r="F1535" s="21" t="s">
        <v>4231</v>
      </c>
      <c r="G1535" s="18" t="s">
        <v>4134</v>
      </c>
      <c r="H1535" s="23"/>
      <c r="I1535" s="24" t="s">
        <v>4105</v>
      </c>
      <c r="N1535" s="4" t="s">
        <v>4106</v>
      </c>
    </row>
    <row r="1536" spans="1:14" s="4" customFormat="1" ht="49.5" x14ac:dyDescent="0.25">
      <c r="A1536" s="18">
        <f>IF(B1536&lt;&gt;"",SUBTOTAL(103,B$9:$B1536))</f>
        <v>1528</v>
      </c>
      <c r="B1536" s="18" t="s">
        <v>4232</v>
      </c>
      <c r="C1536" s="19" t="s">
        <v>340</v>
      </c>
      <c r="D1536" s="20" t="s">
        <v>91</v>
      </c>
      <c r="E1536" s="18" t="s">
        <v>4197</v>
      </c>
      <c r="F1536" s="21" t="s">
        <v>4233</v>
      </c>
      <c r="G1536" s="18" t="s">
        <v>4117</v>
      </c>
      <c r="H1536" s="23"/>
      <c r="I1536" s="24" t="s">
        <v>4105</v>
      </c>
      <c r="N1536" s="4" t="s">
        <v>4106</v>
      </c>
    </row>
    <row r="1537" spans="1:14" s="4" customFormat="1" ht="33" x14ac:dyDescent="0.25">
      <c r="A1537" s="18">
        <f>IF(B1537&lt;&gt;"",SUBTOTAL(103,B$9:$B1537))</f>
        <v>1529</v>
      </c>
      <c r="B1537" s="18" t="s">
        <v>4234</v>
      </c>
      <c r="C1537" s="19" t="s">
        <v>364</v>
      </c>
      <c r="D1537" s="20" t="s">
        <v>96</v>
      </c>
      <c r="E1537" s="18" t="s">
        <v>4197</v>
      </c>
      <c r="F1537" s="21" t="s">
        <v>4235</v>
      </c>
      <c r="G1537" s="18" t="s">
        <v>4104</v>
      </c>
      <c r="H1537" s="23"/>
      <c r="I1537" s="24" t="s">
        <v>4105</v>
      </c>
      <c r="N1537" s="4" t="s">
        <v>4106</v>
      </c>
    </row>
    <row r="1538" spans="1:14" s="4" customFormat="1" ht="33" x14ac:dyDescent="0.25">
      <c r="A1538" s="18">
        <f>IF(B1538&lt;&gt;"",SUBTOTAL(103,B$9:$B1538))</f>
        <v>1530</v>
      </c>
      <c r="B1538" s="18" t="s">
        <v>4236</v>
      </c>
      <c r="C1538" s="19" t="s">
        <v>463</v>
      </c>
      <c r="D1538" s="20" t="s">
        <v>3131</v>
      </c>
      <c r="E1538" s="18" t="s">
        <v>4197</v>
      </c>
      <c r="F1538" s="21" t="s">
        <v>4237</v>
      </c>
      <c r="G1538" s="18" t="s">
        <v>4124</v>
      </c>
      <c r="H1538" s="23"/>
      <c r="I1538" s="24" t="s">
        <v>4105</v>
      </c>
      <c r="N1538" s="4" t="s">
        <v>4106</v>
      </c>
    </row>
    <row r="1539" spans="1:14" s="4" customFormat="1" ht="33" x14ac:dyDescent="0.25">
      <c r="A1539" s="18">
        <f>IF(B1539&lt;&gt;"",SUBTOTAL(103,B$9:$B1539))</f>
        <v>1531</v>
      </c>
      <c r="B1539" s="18" t="s">
        <v>4238</v>
      </c>
      <c r="C1539" s="19" t="s">
        <v>1510</v>
      </c>
      <c r="D1539" s="20" t="s">
        <v>103</v>
      </c>
      <c r="E1539" s="18" t="s">
        <v>4197</v>
      </c>
      <c r="F1539" s="21" t="s">
        <v>4239</v>
      </c>
      <c r="G1539" s="18" t="s">
        <v>4137</v>
      </c>
      <c r="H1539" s="23"/>
      <c r="I1539" s="24" t="s">
        <v>4105</v>
      </c>
      <c r="N1539" s="4" t="s">
        <v>4106</v>
      </c>
    </row>
    <row r="1540" spans="1:14" s="4" customFormat="1" ht="49.5" x14ac:dyDescent="0.25">
      <c r="A1540" s="18">
        <f>IF(B1540&lt;&gt;"",SUBTOTAL(103,B$9:$B1540))</f>
        <v>1532</v>
      </c>
      <c r="B1540" s="18" t="s">
        <v>4240</v>
      </c>
      <c r="C1540" s="19" t="s">
        <v>2669</v>
      </c>
      <c r="D1540" s="20" t="s">
        <v>799</v>
      </c>
      <c r="E1540" s="18" t="s">
        <v>4197</v>
      </c>
      <c r="F1540" s="21" t="s">
        <v>4241</v>
      </c>
      <c r="G1540" s="18" t="s">
        <v>4131</v>
      </c>
      <c r="H1540" s="23"/>
      <c r="I1540" s="24" t="s">
        <v>4105</v>
      </c>
      <c r="N1540" s="4" t="s">
        <v>4106</v>
      </c>
    </row>
    <row r="1541" spans="1:14" s="4" customFormat="1" ht="33" x14ac:dyDescent="0.25">
      <c r="A1541" s="18">
        <f>IF(B1541&lt;&gt;"",SUBTOTAL(103,B$9:$B1541))</f>
        <v>1533</v>
      </c>
      <c r="B1541" s="18" t="s">
        <v>4242</v>
      </c>
      <c r="C1541" s="19" t="s">
        <v>131</v>
      </c>
      <c r="D1541" s="20" t="s">
        <v>132</v>
      </c>
      <c r="E1541" s="18" t="s">
        <v>4197</v>
      </c>
      <c r="F1541" s="21" t="s">
        <v>4243</v>
      </c>
      <c r="G1541" s="18" t="s">
        <v>4137</v>
      </c>
      <c r="H1541" s="23"/>
      <c r="I1541" s="24" t="s">
        <v>4105</v>
      </c>
      <c r="N1541" s="4" t="s">
        <v>4106</v>
      </c>
    </row>
    <row r="1542" spans="1:14" s="4" customFormat="1" ht="49.5" x14ac:dyDescent="0.25">
      <c r="A1542" s="18">
        <f>IF(B1542&lt;&gt;"",SUBTOTAL(103,B$9:$B1542))</f>
        <v>1534</v>
      </c>
      <c r="B1542" s="18" t="s">
        <v>4244</v>
      </c>
      <c r="C1542" s="19" t="s">
        <v>1235</v>
      </c>
      <c r="D1542" s="20" t="s">
        <v>136</v>
      </c>
      <c r="E1542" s="18" t="s">
        <v>4197</v>
      </c>
      <c r="F1542" s="21" t="s">
        <v>4245</v>
      </c>
      <c r="G1542" s="18" t="s">
        <v>4110</v>
      </c>
      <c r="H1542" s="23"/>
      <c r="I1542" s="24" t="s">
        <v>4105</v>
      </c>
      <c r="N1542" s="4" t="s">
        <v>4106</v>
      </c>
    </row>
    <row r="1543" spans="1:14" s="4" customFormat="1" ht="33" x14ac:dyDescent="0.25">
      <c r="A1543" s="18">
        <f>IF(B1543&lt;&gt;"",SUBTOTAL(103,B$9:$B1543))</f>
        <v>1535</v>
      </c>
      <c r="B1543" s="18" t="s">
        <v>4246</v>
      </c>
      <c r="C1543" s="19" t="s">
        <v>64</v>
      </c>
      <c r="D1543" s="20" t="s">
        <v>136</v>
      </c>
      <c r="E1543" s="18" t="s">
        <v>4197</v>
      </c>
      <c r="F1543" s="21" t="s">
        <v>4247</v>
      </c>
      <c r="G1543" s="18" t="s">
        <v>4134</v>
      </c>
      <c r="H1543" s="23"/>
      <c r="I1543" s="24" t="s">
        <v>4105</v>
      </c>
      <c r="N1543" s="4" t="s">
        <v>4106</v>
      </c>
    </row>
    <row r="1544" spans="1:14" s="4" customFormat="1" ht="33" x14ac:dyDescent="0.25">
      <c r="A1544" s="18">
        <f>IF(B1544&lt;&gt;"",SUBTOTAL(103,B$9:$B1544))</f>
        <v>1536</v>
      </c>
      <c r="B1544" s="18" t="s">
        <v>4248</v>
      </c>
      <c r="C1544" s="19" t="s">
        <v>28</v>
      </c>
      <c r="D1544" s="20" t="s">
        <v>147</v>
      </c>
      <c r="E1544" s="18" t="s">
        <v>4197</v>
      </c>
      <c r="F1544" s="21" t="s">
        <v>4249</v>
      </c>
      <c r="G1544" s="18" t="s">
        <v>4114</v>
      </c>
      <c r="H1544" s="23"/>
      <c r="I1544" s="24" t="s">
        <v>4105</v>
      </c>
      <c r="N1544" s="4" t="s">
        <v>4106</v>
      </c>
    </row>
    <row r="1545" spans="1:14" s="4" customFormat="1" ht="33" x14ac:dyDescent="0.25">
      <c r="A1545" s="18">
        <f>IF(B1545&lt;&gt;"",SUBTOTAL(103,B$9:$B1545))</f>
        <v>1537</v>
      </c>
      <c r="B1545" s="18" t="s">
        <v>4250</v>
      </c>
      <c r="C1545" s="19" t="s">
        <v>4251</v>
      </c>
      <c r="D1545" s="20" t="s">
        <v>163</v>
      </c>
      <c r="E1545" s="18" t="s">
        <v>4197</v>
      </c>
      <c r="F1545" s="21" t="s">
        <v>4252</v>
      </c>
      <c r="G1545" s="18" t="s">
        <v>4124</v>
      </c>
      <c r="H1545" s="23"/>
      <c r="I1545" s="24" t="s">
        <v>4105</v>
      </c>
      <c r="N1545" s="4" t="s">
        <v>4106</v>
      </c>
    </row>
    <row r="1546" spans="1:14" s="4" customFormat="1" ht="33" x14ac:dyDescent="0.25">
      <c r="A1546" s="18">
        <f>IF(B1546&lt;&gt;"",SUBTOTAL(103,B$9:$B1546))</f>
        <v>1538</v>
      </c>
      <c r="B1546" s="18" t="s">
        <v>4253</v>
      </c>
      <c r="C1546" s="19" t="s">
        <v>4254</v>
      </c>
      <c r="D1546" s="20" t="s">
        <v>305</v>
      </c>
      <c r="E1546" s="18" t="s">
        <v>4197</v>
      </c>
      <c r="F1546" s="21" t="s">
        <v>4255</v>
      </c>
      <c r="G1546" s="18" t="s">
        <v>4104</v>
      </c>
      <c r="H1546" s="23"/>
      <c r="I1546" s="24" t="s">
        <v>4105</v>
      </c>
      <c r="N1546" s="4" t="s">
        <v>4106</v>
      </c>
    </row>
    <row r="1547" spans="1:14" s="4" customFormat="1" ht="33" x14ac:dyDescent="0.25">
      <c r="A1547" s="18">
        <f>IF(B1547&lt;&gt;"",SUBTOTAL(103,B$9:$B1547))</f>
        <v>1539</v>
      </c>
      <c r="B1547" s="18" t="s">
        <v>4256</v>
      </c>
      <c r="C1547" s="19" t="s">
        <v>180</v>
      </c>
      <c r="D1547" s="20" t="s">
        <v>587</v>
      </c>
      <c r="E1547" s="18" t="s">
        <v>4197</v>
      </c>
      <c r="F1547" s="21" t="s">
        <v>4257</v>
      </c>
      <c r="G1547" s="18" t="s">
        <v>4134</v>
      </c>
      <c r="H1547" s="23"/>
      <c r="I1547" s="24" t="s">
        <v>4105</v>
      </c>
      <c r="N1547" s="4" t="s">
        <v>4106</v>
      </c>
    </row>
    <row r="1548" spans="1:14" s="4" customFormat="1" ht="33" x14ac:dyDescent="0.25">
      <c r="A1548" s="18">
        <f>IF(B1548&lt;&gt;"",SUBTOTAL(103,B$9:$B1548))</f>
        <v>1540</v>
      </c>
      <c r="B1548" s="18" t="s">
        <v>4258</v>
      </c>
      <c r="C1548" s="19" t="s">
        <v>1611</v>
      </c>
      <c r="D1548" s="20" t="s">
        <v>186</v>
      </c>
      <c r="E1548" s="18" t="s">
        <v>4197</v>
      </c>
      <c r="F1548" s="21" t="s">
        <v>4259</v>
      </c>
      <c r="G1548" s="18" t="s">
        <v>4120</v>
      </c>
      <c r="H1548" s="23"/>
      <c r="I1548" s="24" t="s">
        <v>4105</v>
      </c>
      <c r="N1548" s="4" t="s">
        <v>4106</v>
      </c>
    </row>
    <row r="1549" spans="1:14" s="4" customFormat="1" ht="33" x14ac:dyDescent="0.25">
      <c r="A1549" s="18">
        <f>IF(B1549&lt;&gt;"",SUBTOTAL(103,B$9:$B1549))</f>
        <v>1541</v>
      </c>
      <c r="B1549" s="18" t="s">
        <v>4260</v>
      </c>
      <c r="C1549" s="19" t="s">
        <v>1528</v>
      </c>
      <c r="D1549" s="20" t="s">
        <v>186</v>
      </c>
      <c r="E1549" s="18" t="s">
        <v>4197</v>
      </c>
      <c r="F1549" s="21" t="s">
        <v>4261</v>
      </c>
      <c r="G1549" s="18" t="s">
        <v>4137</v>
      </c>
      <c r="H1549" s="23"/>
      <c r="I1549" s="24" t="s">
        <v>4105</v>
      </c>
      <c r="N1549" s="4" t="s">
        <v>4106</v>
      </c>
    </row>
    <row r="1550" spans="1:14" s="4" customFormat="1" ht="33" x14ac:dyDescent="0.25">
      <c r="A1550" s="18">
        <f>IF(B1550&lt;&gt;"",SUBTOTAL(103,B$9:$B1550))</f>
        <v>1542</v>
      </c>
      <c r="B1550" s="18" t="s">
        <v>4262</v>
      </c>
      <c r="C1550" s="19" t="s">
        <v>4263</v>
      </c>
      <c r="D1550" s="20" t="s">
        <v>4264</v>
      </c>
      <c r="E1550" s="18" t="s">
        <v>4197</v>
      </c>
      <c r="F1550" s="21" t="s">
        <v>4265</v>
      </c>
      <c r="G1550" s="18" t="s">
        <v>4124</v>
      </c>
      <c r="H1550" s="23"/>
      <c r="I1550" s="24" t="s">
        <v>4105</v>
      </c>
      <c r="N1550" s="4" t="s">
        <v>4106</v>
      </c>
    </row>
    <row r="1551" spans="1:14" s="4" customFormat="1" ht="33" x14ac:dyDescent="0.25">
      <c r="A1551" s="18">
        <f>IF(B1551&lt;&gt;"",SUBTOTAL(103,B$9:$B1551))</f>
        <v>1543</v>
      </c>
      <c r="B1551" s="18" t="s">
        <v>4266</v>
      </c>
      <c r="C1551" s="19" t="s">
        <v>86</v>
      </c>
      <c r="D1551" s="20" t="s">
        <v>190</v>
      </c>
      <c r="E1551" s="18" t="s">
        <v>4197</v>
      </c>
      <c r="F1551" s="21" t="s">
        <v>4267</v>
      </c>
      <c r="G1551" s="18" t="s">
        <v>4104</v>
      </c>
      <c r="H1551" s="23"/>
      <c r="I1551" s="24" t="s">
        <v>4105</v>
      </c>
      <c r="N1551" s="4" t="s">
        <v>4106</v>
      </c>
    </row>
    <row r="1552" spans="1:14" s="4" customFormat="1" ht="33" x14ac:dyDescent="0.25">
      <c r="A1552" s="18">
        <f>IF(B1552&lt;&gt;"",SUBTOTAL(103,B$9:$B1552))</f>
        <v>1544</v>
      </c>
      <c r="B1552" s="18" t="s">
        <v>4268</v>
      </c>
      <c r="C1552" s="19" t="s">
        <v>4269</v>
      </c>
      <c r="D1552" s="20" t="s">
        <v>847</v>
      </c>
      <c r="E1552" s="18" t="s">
        <v>4197</v>
      </c>
      <c r="F1552" s="21" t="s">
        <v>4270</v>
      </c>
      <c r="G1552" s="18" t="s">
        <v>4124</v>
      </c>
      <c r="H1552" s="23"/>
      <c r="I1552" s="24" t="s">
        <v>4105</v>
      </c>
      <c r="N1552" s="4" t="s">
        <v>4106</v>
      </c>
    </row>
    <row r="1553" spans="1:14" s="4" customFormat="1" ht="33" x14ac:dyDescent="0.25">
      <c r="A1553" s="18">
        <f>IF(B1553&lt;&gt;"",SUBTOTAL(103,B$9:$B1553))</f>
        <v>1545</v>
      </c>
      <c r="B1553" s="18" t="s">
        <v>4271</v>
      </c>
      <c r="C1553" s="19" t="s">
        <v>180</v>
      </c>
      <c r="D1553" s="20" t="s">
        <v>198</v>
      </c>
      <c r="E1553" s="18" t="s">
        <v>4197</v>
      </c>
      <c r="F1553" s="21" t="s">
        <v>4272</v>
      </c>
      <c r="G1553" s="18" t="s">
        <v>4128</v>
      </c>
      <c r="H1553" s="23"/>
      <c r="I1553" s="24" t="s">
        <v>4105</v>
      </c>
      <c r="N1553" s="4" t="s">
        <v>4106</v>
      </c>
    </row>
    <row r="1554" spans="1:14" s="4" customFormat="1" ht="33" x14ac:dyDescent="0.25">
      <c r="A1554" s="18">
        <f>IF(B1554&lt;&gt;"",SUBTOTAL(103,B$9:$B1554))</f>
        <v>1546</v>
      </c>
      <c r="B1554" s="18" t="s">
        <v>4273</v>
      </c>
      <c r="C1554" s="19" t="s">
        <v>4274</v>
      </c>
      <c r="D1554" s="20" t="s">
        <v>29</v>
      </c>
      <c r="E1554" s="18" t="s">
        <v>4275</v>
      </c>
      <c r="F1554" s="21" t="s">
        <v>4276</v>
      </c>
      <c r="G1554" s="18" t="s">
        <v>4110</v>
      </c>
      <c r="H1554" s="23"/>
      <c r="I1554" s="24" t="s">
        <v>4105</v>
      </c>
      <c r="N1554" s="4" t="s">
        <v>4106</v>
      </c>
    </row>
    <row r="1555" spans="1:14" s="4" customFormat="1" ht="33" x14ac:dyDescent="0.25">
      <c r="A1555" s="18">
        <f>IF(B1555&lt;&gt;"",SUBTOTAL(103,B$9:$B1555))</f>
        <v>1547</v>
      </c>
      <c r="B1555" s="18" t="s">
        <v>4277</v>
      </c>
      <c r="C1555" s="19" t="s">
        <v>2906</v>
      </c>
      <c r="D1555" s="20" t="s">
        <v>470</v>
      </c>
      <c r="E1555" s="18" t="s">
        <v>4275</v>
      </c>
      <c r="F1555" s="21" t="s">
        <v>4278</v>
      </c>
      <c r="G1555" s="18" t="s">
        <v>4131</v>
      </c>
      <c r="H1555" s="23"/>
      <c r="I1555" s="24" t="s">
        <v>4105</v>
      </c>
      <c r="N1555" s="4" t="s">
        <v>4106</v>
      </c>
    </row>
    <row r="1556" spans="1:14" s="4" customFormat="1" ht="49.5" x14ac:dyDescent="0.25">
      <c r="A1556" s="18">
        <f>IF(B1556&lt;&gt;"",SUBTOTAL(103,B$9:$B1556))</f>
        <v>1548</v>
      </c>
      <c r="B1556" s="18" t="s">
        <v>4279</v>
      </c>
      <c r="C1556" s="19" t="s">
        <v>4280</v>
      </c>
      <c r="D1556" s="20" t="s">
        <v>354</v>
      </c>
      <c r="E1556" s="18" t="s">
        <v>4275</v>
      </c>
      <c r="F1556" s="21" t="s">
        <v>4281</v>
      </c>
      <c r="G1556" s="18" t="s">
        <v>4128</v>
      </c>
      <c r="H1556" s="23"/>
      <c r="I1556" s="24" t="s">
        <v>4105</v>
      </c>
      <c r="N1556" s="4" t="s">
        <v>4106</v>
      </c>
    </row>
    <row r="1557" spans="1:14" s="4" customFormat="1" ht="33" x14ac:dyDescent="0.25">
      <c r="A1557" s="18">
        <f>IF(B1557&lt;&gt;"",SUBTOTAL(103,B$9:$B1557))</f>
        <v>1549</v>
      </c>
      <c r="B1557" s="18" t="s">
        <v>4282</v>
      </c>
      <c r="C1557" s="19" t="s">
        <v>2616</v>
      </c>
      <c r="D1557" s="20" t="s">
        <v>360</v>
      </c>
      <c r="E1557" s="18" t="s">
        <v>4275</v>
      </c>
      <c r="F1557" s="21" t="s">
        <v>4283</v>
      </c>
      <c r="G1557" s="18" t="s">
        <v>4104</v>
      </c>
      <c r="H1557" s="23"/>
      <c r="I1557" s="24" t="s">
        <v>4105</v>
      </c>
      <c r="N1557" s="4" t="s">
        <v>4106</v>
      </c>
    </row>
    <row r="1558" spans="1:14" s="4" customFormat="1" ht="49.5" x14ac:dyDescent="0.25">
      <c r="A1558" s="18">
        <f>IF(B1558&lt;&gt;"",SUBTOTAL(103,B$9:$B1558))</f>
        <v>1550</v>
      </c>
      <c r="B1558" s="18" t="s">
        <v>4284</v>
      </c>
      <c r="C1558" s="19" t="s">
        <v>51</v>
      </c>
      <c r="D1558" s="20" t="s">
        <v>78</v>
      </c>
      <c r="E1558" s="18" t="s">
        <v>4275</v>
      </c>
      <c r="F1558" s="21" t="s">
        <v>4285</v>
      </c>
      <c r="G1558" s="18" t="s">
        <v>4131</v>
      </c>
      <c r="H1558" s="23"/>
      <c r="I1558" s="24" t="s">
        <v>4105</v>
      </c>
      <c r="N1558" s="4" t="s">
        <v>4106</v>
      </c>
    </row>
    <row r="1559" spans="1:14" s="4" customFormat="1" ht="33" x14ac:dyDescent="0.25">
      <c r="A1559" s="18">
        <f>IF(B1559&lt;&gt;"",SUBTOTAL(103,B$9:$B1559))</f>
        <v>1551</v>
      </c>
      <c r="B1559" s="18" t="s">
        <v>4286</v>
      </c>
      <c r="C1559" s="19" t="s">
        <v>1421</v>
      </c>
      <c r="D1559" s="20" t="s">
        <v>4287</v>
      </c>
      <c r="E1559" s="18" t="s">
        <v>4275</v>
      </c>
      <c r="F1559" s="21" t="s">
        <v>4288</v>
      </c>
      <c r="G1559" s="18" t="s">
        <v>4137</v>
      </c>
      <c r="H1559" s="23"/>
      <c r="I1559" s="24" t="s">
        <v>4105</v>
      </c>
      <c r="N1559" s="4" t="s">
        <v>4106</v>
      </c>
    </row>
    <row r="1560" spans="1:14" s="4" customFormat="1" ht="33" x14ac:dyDescent="0.25">
      <c r="A1560" s="18">
        <f>IF(B1560&lt;&gt;"",SUBTOTAL(103,B$9:$B1560))</f>
        <v>1552</v>
      </c>
      <c r="B1560" s="18" t="s">
        <v>4289</v>
      </c>
      <c r="C1560" s="19" t="s">
        <v>4290</v>
      </c>
      <c r="D1560" s="20" t="s">
        <v>82</v>
      </c>
      <c r="E1560" s="18" t="s">
        <v>4275</v>
      </c>
      <c r="F1560" s="21" t="s">
        <v>4291</v>
      </c>
      <c r="G1560" s="18" t="s">
        <v>4128</v>
      </c>
      <c r="H1560" s="23"/>
      <c r="I1560" s="24" t="s">
        <v>4105</v>
      </c>
      <c r="N1560" s="4" t="s">
        <v>4106</v>
      </c>
    </row>
    <row r="1561" spans="1:14" s="4" customFormat="1" ht="33" x14ac:dyDescent="0.25">
      <c r="A1561" s="18">
        <f>IF(B1561&lt;&gt;"",SUBTOTAL(103,B$9:$B1561))</f>
        <v>1553</v>
      </c>
      <c r="B1561" s="18" t="s">
        <v>4292</v>
      </c>
      <c r="C1561" s="19" t="s">
        <v>51</v>
      </c>
      <c r="D1561" s="20" t="s">
        <v>516</v>
      </c>
      <c r="E1561" s="18" t="s">
        <v>4275</v>
      </c>
      <c r="F1561" s="21" t="s">
        <v>4293</v>
      </c>
      <c r="G1561" s="18" t="s">
        <v>4128</v>
      </c>
      <c r="H1561" s="23"/>
      <c r="I1561" s="24" t="s">
        <v>4105</v>
      </c>
      <c r="N1561" s="4" t="s">
        <v>4106</v>
      </c>
    </row>
    <row r="1562" spans="1:14" s="4" customFormat="1" ht="33" x14ac:dyDescent="0.25">
      <c r="A1562" s="18">
        <f>IF(B1562&lt;&gt;"",SUBTOTAL(103,B$9:$B1562))</f>
        <v>1554</v>
      </c>
      <c r="B1562" s="18" t="s">
        <v>4294</v>
      </c>
      <c r="C1562" s="19" t="s">
        <v>2103</v>
      </c>
      <c r="D1562" s="20" t="s">
        <v>103</v>
      </c>
      <c r="E1562" s="18" t="s">
        <v>4275</v>
      </c>
      <c r="F1562" s="21" t="s">
        <v>4295</v>
      </c>
      <c r="G1562" s="18" t="s">
        <v>4104</v>
      </c>
      <c r="H1562" s="23"/>
      <c r="I1562" s="24" t="s">
        <v>4105</v>
      </c>
      <c r="N1562" s="4" t="s">
        <v>4106</v>
      </c>
    </row>
    <row r="1563" spans="1:14" s="4" customFormat="1" ht="33" x14ac:dyDescent="0.25">
      <c r="A1563" s="18">
        <f>IF(B1563&lt;&gt;"",SUBTOTAL(103,B$9:$B1563))</f>
        <v>1555</v>
      </c>
      <c r="B1563" s="18" t="s">
        <v>4296</v>
      </c>
      <c r="C1563" s="19" t="s">
        <v>176</v>
      </c>
      <c r="D1563" s="20" t="s">
        <v>132</v>
      </c>
      <c r="E1563" s="18" t="s">
        <v>4275</v>
      </c>
      <c r="F1563" s="21" t="s">
        <v>4297</v>
      </c>
      <c r="G1563" s="18" t="s">
        <v>4110</v>
      </c>
      <c r="H1563" s="23"/>
      <c r="I1563" s="24" t="s">
        <v>4105</v>
      </c>
      <c r="N1563" s="4" t="s">
        <v>4106</v>
      </c>
    </row>
    <row r="1564" spans="1:14" s="4" customFormat="1" ht="49.5" x14ac:dyDescent="0.25">
      <c r="A1564" s="18">
        <f>IF(B1564&lt;&gt;"",SUBTOTAL(103,B$9:$B1564))</f>
        <v>1556</v>
      </c>
      <c r="B1564" s="18" t="s">
        <v>4298</v>
      </c>
      <c r="C1564" s="19" t="s">
        <v>51</v>
      </c>
      <c r="D1564" s="20" t="s">
        <v>136</v>
      </c>
      <c r="E1564" s="18" t="s">
        <v>4275</v>
      </c>
      <c r="F1564" s="21" t="s">
        <v>4299</v>
      </c>
      <c r="G1564" s="18" t="s">
        <v>4128</v>
      </c>
      <c r="H1564" s="23"/>
      <c r="I1564" s="24" t="s">
        <v>4105</v>
      </c>
      <c r="N1564" s="4" t="s">
        <v>4106</v>
      </c>
    </row>
    <row r="1565" spans="1:14" s="4" customFormat="1" ht="33" x14ac:dyDescent="0.25">
      <c r="A1565" s="18">
        <f>IF(B1565&lt;&gt;"",SUBTOTAL(103,B$9:$B1565))</f>
        <v>1557</v>
      </c>
      <c r="B1565" s="18" t="s">
        <v>4300</v>
      </c>
      <c r="C1565" s="19" t="s">
        <v>4301</v>
      </c>
      <c r="D1565" s="20" t="s">
        <v>548</v>
      </c>
      <c r="E1565" s="18" t="s">
        <v>4275</v>
      </c>
      <c r="F1565" s="21" t="s">
        <v>4302</v>
      </c>
      <c r="G1565" s="18" t="s">
        <v>4114</v>
      </c>
      <c r="H1565" s="23"/>
      <c r="I1565" s="24" t="s">
        <v>4105</v>
      </c>
      <c r="N1565" s="4" t="s">
        <v>4106</v>
      </c>
    </row>
    <row r="1566" spans="1:14" s="4" customFormat="1" ht="33" x14ac:dyDescent="0.25">
      <c r="A1566" s="18">
        <f>IF(B1566&lt;&gt;"",SUBTOTAL(103,B$9:$B1566))</f>
        <v>1558</v>
      </c>
      <c r="B1566" s="18" t="s">
        <v>4303</v>
      </c>
      <c r="C1566" s="19" t="s">
        <v>463</v>
      </c>
      <c r="D1566" s="20" t="s">
        <v>147</v>
      </c>
      <c r="E1566" s="18" t="s">
        <v>4275</v>
      </c>
      <c r="F1566" s="21" t="s">
        <v>4304</v>
      </c>
      <c r="G1566" s="18" t="s">
        <v>4131</v>
      </c>
      <c r="H1566" s="23"/>
      <c r="I1566" s="24" t="s">
        <v>4105</v>
      </c>
      <c r="N1566" s="4" t="s">
        <v>4106</v>
      </c>
    </row>
    <row r="1567" spans="1:14" s="4" customFormat="1" ht="49.5" x14ac:dyDescent="0.25">
      <c r="A1567" s="18">
        <f>IF(B1567&lt;&gt;"",SUBTOTAL(103,B$9:$B1567))</f>
        <v>1559</v>
      </c>
      <c r="B1567" s="18" t="s">
        <v>4305</v>
      </c>
      <c r="C1567" s="19" t="s">
        <v>4306</v>
      </c>
      <c r="D1567" s="20" t="s">
        <v>155</v>
      </c>
      <c r="E1567" s="18" t="s">
        <v>4275</v>
      </c>
      <c r="F1567" s="21" t="s">
        <v>4307</v>
      </c>
      <c r="G1567" s="18" t="s">
        <v>4134</v>
      </c>
      <c r="H1567" s="23"/>
      <c r="I1567" s="24" t="s">
        <v>4105</v>
      </c>
      <c r="N1567" s="4" t="s">
        <v>4106</v>
      </c>
    </row>
    <row r="1568" spans="1:14" s="4" customFormat="1" ht="33" x14ac:dyDescent="0.25">
      <c r="A1568" s="18">
        <f>IF(B1568&lt;&gt;"",SUBTOTAL(103,B$9:$B1568))</f>
        <v>1560</v>
      </c>
      <c r="B1568" s="18" t="s">
        <v>4308</v>
      </c>
      <c r="C1568" s="19" t="s">
        <v>51</v>
      </c>
      <c r="D1568" s="20" t="s">
        <v>566</v>
      </c>
      <c r="E1568" s="18" t="s">
        <v>4275</v>
      </c>
      <c r="F1568" s="21" t="s">
        <v>4309</v>
      </c>
      <c r="G1568" s="18" t="s">
        <v>4110</v>
      </c>
      <c r="H1568" s="23"/>
      <c r="I1568" s="24" t="s">
        <v>4105</v>
      </c>
      <c r="N1568" s="4" t="s">
        <v>4106</v>
      </c>
    </row>
    <row r="1569" spans="1:14" s="4" customFormat="1" ht="33" x14ac:dyDescent="0.25">
      <c r="A1569" s="18">
        <f>IF(B1569&lt;&gt;"",SUBTOTAL(103,B$9:$B1569))</f>
        <v>1561</v>
      </c>
      <c r="B1569" s="18" t="s">
        <v>4310</v>
      </c>
      <c r="C1569" s="19" t="s">
        <v>822</v>
      </c>
      <c r="D1569" s="20" t="s">
        <v>163</v>
      </c>
      <c r="E1569" s="18" t="s">
        <v>4275</v>
      </c>
      <c r="F1569" s="21" t="s">
        <v>4311</v>
      </c>
      <c r="G1569" s="18" t="s">
        <v>4128</v>
      </c>
      <c r="H1569" s="23"/>
      <c r="I1569" s="24" t="s">
        <v>4105</v>
      </c>
      <c r="N1569" s="4" t="s">
        <v>4106</v>
      </c>
    </row>
    <row r="1570" spans="1:14" s="4" customFormat="1" ht="33" x14ac:dyDescent="0.25">
      <c r="A1570" s="18">
        <f>IF(B1570&lt;&gt;"",SUBTOTAL(103,B$9:$B1570))</f>
        <v>1562</v>
      </c>
      <c r="B1570" s="18" t="s">
        <v>4312</v>
      </c>
      <c r="C1570" s="19" t="s">
        <v>767</v>
      </c>
      <c r="D1570" s="20" t="s">
        <v>167</v>
      </c>
      <c r="E1570" s="18" t="s">
        <v>4275</v>
      </c>
      <c r="F1570" s="21" t="s">
        <v>4313</v>
      </c>
      <c r="G1570" s="18" t="s">
        <v>4128</v>
      </c>
      <c r="H1570" s="23"/>
      <c r="I1570" s="24" t="s">
        <v>4105</v>
      </c>
      <c r="N1570" s="4" t="s">
        <v>4106</v>
      </c>
    </row>
    <row r="1571" spans="1:14" s="4" customFormat="1" ht="49.5" x14ac:dyDescent="0.25">
      <c r="A1571" s="18">
        <f>IF(B1571&lt;&gt;"",SUBTOTAL(103,B$9:$B1571))</f>
        <v>1563</v>
      </c>
      <c r="B1571" s="18" t="s">
        <v>4314</v>
      </c>
      <c r="C1571" s="19" t="s">
        <v>176</v>
      </c>
      <c r="D1571" s="20" t="s">
        <v>170</v>
      </c>
      <c r="E1571" s="18" t="s">
        <v>4275</v>
      </c>
      <c r="F1571" s="21" t="s">
        <v>4315</v>
      </c>
      <c r="G1571" s="18" t="s">
        <v>4124</v>
      </c>
      <c r="H1571" s="23"/>
      <c r="I1571" s="24" t="s">
        <v>4105</v>
      </c>
      <c r="N1571" s="4" t="s">
        <v>4106</v>
      </c>
    </row>
    <row r="1572" spans="1:14" s="4" customFormat="1" ht="49.5" x14ac:dyDescent="0.25">
      <c r="A1572" s="18">
        <f>IF(B1572&lt;&gt;"",SUBTOTAL(103,B$9:$B1572))</f>
        <v>1564</v>
      </c>
      <c r="B1572" s="18" t="s">
        <v>4316</v>
      </c>
      <c r="C1572" s="19" t="s">
        <v>122</v>
      </c>
      <c r="D1572" s="20" t="s">
        <v>430</v>
      </c>
      <c r="E1572" s="18" t="s">
        <v>4275</v>
      </c>
      <c r="F1572" s="21" t="s">
        <v>4317</v>
      </c>
      <c r="G1572" s="18" t="s">
        <v>4104</v>
      </c>
      <c r="H1572" s="23"/>
      <c r="I1572" s="24" t="s">
        <v>4105</v>
      </c>
      <c r="N1572" s="4" t="s">
        <v>4106</v>
      </c>
    </row>
    <row r="1573" spans="1:14" s="4" customFormat="1" ht="33" x14ac:dyDescent="0.25">
      <c r="A1573" s="18">
        <f>IF(B1573&lt;&gt;"",SUBTOTAL(103,B$9:$B1573))</f>
        <v>1565</v>
      </c>
      <c r="B1573" s="18" t="s">
        <v>4318</v>
      </c>
      <c r="C1573" s="19" t="s">
        <v>51</v>
      </c>
      <c r="D1573" s="20" t="s">
        <v>584</v>
      </c>
      <c r="E1573" s="18" t="s">
        <v>4275</v>
      </c>
      <c r="F1573" s="21" t="s">
        <v>4319</v>
      </c>
      <c r="G1573" s="18" t="s">
        <v>4134</v>
      </c>
      <c r="H1573" s="23"/>
      <c r="I1573" s="24" t="s">
        <v>4105</v>
      </c>
      <c r="N1573" s="4" t="s">
        <v>4106</v>
      </c>
    </row>
    <row r="1574" spans="1:14" s="4" customFormat="1" ht="33" x14ac:dyDescent="0.25">
      <c r="A1574" s="18">
        <f>IF(B1574&lt;&gt;"",SUBTOTAL(103,B$9:$B1574))</f>
        <v>1566</v>
      </c>
      <c r="B1574" s="18" t="s">
        <v>4320</v>
      </c>
      <c r="C1574" s="19" t="s">
        <v>463</v>
      </c>
      <c r="D1574" s="20" t="s">
        <v>181</v>
      </c>
      <c r="E1574" s="18" t="s">
        <v>4275</v>
      </c>
      <c r="F1574" s="21" t="s">
        <v>4321</v>
      </c>
      <c r="G1574" s="18" t="s">
        <v>4114</v>
      </c>
      <c r="H1574" s="23"/>
      <c r="I1574" s="24" t="s">
        <v>4105</v>
      </c>
      <c r="N1574" s="4" t="s">
        <v>4106</v>
      </c>
    </row>
    <row r="1575" spans="1:14" s="4" customFormat="1" ht="33" x14ac:dyDescent="0.25">
      <c r="A1575" s="18">
        <f>IF(B1575&lt;&gt;"",SUBTOTAL(103,B$9:$B1575))</f>
        <v>1567</v>
      </c>
      <c r="B1575" s="18" t="s">
        <v>4322</v>
      </c>
      <c r="C1575" s="19" t="s">
        <v>4323</v>
      </c>
      <c r="D1575" s="20" t="s">
        <v>1368</v>
      </c>
      <c r="E1575" s="18" t="s">
        <v>4275</v>
      </c>
      <c r="F1575" s="21" t="s">
        <v>4324</v>
      </c>
      <c r="G1575" s="18" t="s">
        <v>4110</v>
      </c>
      <c r="H1575" s="23"/>
      <c r="I1575" s="24" t="s">
        <v>4105</v>
      </c>
      <c r="N1575" s="4" t="s">
        <v>4106</v>
      </c>
    </row>
    <row r="1576" spans="1:14" s="4" customFormat="1" ht="33" x14ac:dyDescent="0.25">
      <c r="A1576" s="18">
        <f>IF(B1576&lt;&gt;"",SUBTOTAL(103,B$9:$B1576))</f>
        <v>1568</v>
      </c>
      <c r="B1576" s="18" t="s">
        <v>4325</v>
      </c>
      <c r="C1576" s="19" t="s">
        <v>1553</v>
      </c>
      <c r="D1576" s="20" t="s">
        <v>186</v>
      </c>
      <c r="E1576" s="18" t="s">
        <v>4275</v>
      </c>
      <c r="F1576" s="21" t="s">
        <v>4326</v>
      </c>
      <c r="G1576" s="18" t="s">
        <v>4131</v>
      </c>
      <c r="H1576" s="23"/>
      <c r="I1576" s="24" t="s">
        <v>4105</v>
      </c>
      <c r="N1576" s="4" t="s">
        <v>4106</v>
      </c>
    </row>
    <row r="1577" spans="1:14" s="4" customFormat="1" ht="33" x14ac:dyDescent="0.25">
      <c r="A1577" s="18">
        <f>IF(B1577&lt;&gt;"",SUBTOTAL(103,B$9:$B1577))</f>
        <v>1569</v>
      </c>
      <c r="B1577" s="18" t="s">
        <v>4327</v>
      </c>
      <c r="C1577" s="19" t="s">
        <v>4328</v>
      </c>
      <c r="D1577" s="20" t="s">
        <v>186</v>
      </c>
      <c r="E1577" s="18" t="s">
        <v>4275</v>
      </c>
      <c r="F1577" s="21" t="s">
        <v>4329</v>
      </c>
      <c r="G1577" s="18" t="s">
        <v>4134</v>
      </c>
      <c r="H1577" s="23"/>
      <c r="I1577" s="24" t="s">
        <v>4105</v>
      </c>
      <c r="N1577" s="4" t="s">
        <v>4106</v>
      </c>
    </row>
    <row r="1578" spans="1:14" s="4" customFormat="1" ht="33" x14ac:dyDescent="0.25">
      <c r="A1578" s="18">
        <f>IF(B1578&lt;&gt;"",SUBTOTAL(103,B$9:$B1578))</f>
        <v>1570</v>
      </c>
      <c r="B1578" s="18" t="s">
        <v>4330</v>
      </c>
      <c r="C1578" s="19" t="s">
        <v>633</v>
      </c>
      <c r="D1578" s="20" t="s">
        <v>721</v>
      </c>
      <c r="E1578" s="18" t="s">
        <v>4275</v>
      </c>
      <c r="F1578" s="21" t="s">
        <v>4331</v>
      </c>
      <c r="G1578" s="18" t="s">
        <v>4131</v>
      </c>
      <c r="H1578" s="23"/>
      <c r="I1578" s="24" t="s">
        <v>4105</v>
      </c>
      <c r="N1578" s="4" t="s">
        <v>4106</v>
      </c>
    </row>
    <row r="1579" spans="1:14" s="4" customFormat="1" ht="33" x14ac:dyDescent="0.25">
      <c r="A1579" s="18">
        <f>IF(B1579&lt;&gt;"",SUBTOTAL(103,B$9:$B1579))</f>
        <v>1571</v>
      </c>
      <c r="B1579" s="18" t="s">
        <v>4332</v>
      </c>
      <c r="C1579" s="19" t="s">
        <v>3774</v>
      </c>
      <c r="D1579" s="20" t="s">
        <v>1395</v>
      </c>
      <c r="E1579" s="18" t="s">
        <v>4275</v>
      </c>
      <c r="F1579" s="21" t="s">
        <v>4333</v>
      </c>
      <c r="G1579" s="18" t="s">
        <v>4114</v>
      </c>
      <c r="H1579" s="23"/>
      <c r="I1579" s="24" t="s">
        <v>4105</v>
      </c>
      <c r="N1579" s="4" t="s">
        <v>4106</v>
      </c>
    </row>
    <row r="1580" spans="1:14" s="4" customFormat="1" ht="33" x14ac:dyDescent="0.25">
      <c r="A1580" s="18">
        <f>IF(B1580&lt;&gt;"",SUBTOTAL(103,B$9:$B1580))</f>
        <v>1572</v>
      </c>
      <c r="B1580" s="18" t="s">
        <v>4334</v>
      </c>
      <c r="C1580" s="19" t="s">
        <v>4335</v>
      </c>
      <c r="D1580" s="20" t="s">
        <v>4336</v>
      </c>
      <c r="E1580" s="18" t="s">
        <v>4275</v>
      </c>
      <c r="F1580" s="21" t="s">
        <v>4337</v>
      </c>
      <c r="G1580" s="18" t="s">
        <v>4134</v>
      </c>
      <c r="H1580" s="23"/>
      <c r="I1580" s="24" t="s">
        <v>4105</v>
      </c>
      <c r="N1580" s="4" t="s">
        <v>4106</v>
      </c>
    </row>
    <row r="1581" spans="1:14" s="4" customFormat="1" ht="49.5" x14ac:dyDescent="0.25">
      <c r="A1581" s="18">
        <f>IF(B1581&lt;&gt;"",SUBTOTAL(103,B$9:$B1581))</f>
        <v>1573</v>
      </c>
      <c r="B1581" s="18" t="s">
        <v>4338</v>
      </c>
      <c r="C1581" s="19" t="s">
        <v>4339</v>
      </c>
      <c r="D1581" s="20" t="s">
        <v>29</v>
      </c>
      <c r="E1581" s="18" t="s">
        <v>4340</v>
      </c>
      <c r="F1581" s="21" t="s">
        <v>4341</v>
      </c>
      <c r="G1581" s="18" t="s">
        <v>4104</v>
      </c>
      <c r="H1581" s="23"/>
      <c r="I1581" s="24" t="s">
        <v>4105</v>
      </c>
      <c r="N1581" s="4" t="s">
        <v>4106</v>
      </c>
    </row>
    <row r="1582" spans="1:14" s="4" customFormat="1" ht="33" x14ac:dyDescent="0.25">
      <c r="A1582" s="18">
        <f>IF(B1582&lt;&gt;"",SUBTOTAL(103,B$9:$B1582))</f>
        <v>1574</v>
      </c>
      <c r="B1582" s="18" t="s">
        <v>4342</v>
      </c>
      <c r="C1582" s="19" t="s">
        <v>4343</v>
      </c>
      <c r="D1582" s="20" t="s">
        <v>29</v>
      </c>
      <c r="E1582" s="18" t="s">
        <v>4340</v>
      </c>
      <c r="F1582" s="21" t="s">
        <v>4344</v>
      </c>
      <c r="G1582" s="18" t="s">
        <v>4120</v>
      </c>
      <c r="H1582" s="23"/>
      <c r="I1582" s="24" t="s">
        <v>4105</v>
      </c>
      <c r="N1582" s="4" t="s">
        <v>4106</v>
      </c>
    </row>
    <row r="1583" spans="1:14" s="4" customFormat="1" ht="33" x14ac:dyDescent="0.25">
      <c r="A1583" s="18">
        <f>IF(B1583&lt;&gt;"",SUBTOTAL(103,B$9:$B1583))</f>
        <v>1575</v>
      </c>
      <c r="B1583" s="18" t="s">
        <v>4345</v>
      </c>
      <c r="C1583" s="19" t="s">
        <v>51</v>
      </c>
      <c r="D1583" s="20" t="s">
        <v>36</v>
      </c>
      <c r="E1583" s="18" t="s">
        <v>4340</v>
      </c>
      <c r="F1583" s="21" t="s">
        <v>4346</v>
      </c>
      <c r="G1583" s="18" t="s">
        <v>4128</v>
      </c>
      <c r="H1583" s="23"/>
      <c r="I1583" s="24" t="s">
        <v>4105</v>
      </c>
      <c r="N1583" s="4" t="s">
        <v>4106</v>
      </c>
    </row>
    <row r="1584" spans="1:14" s="4" customFormat="1" ht="33" x14ac:dyDescent="0.25">
      <c r="A1584" s="18">
        <f>IF(B1584&lt;&gt;"",SUBTOTAL(103,B$9:$B1584))</f>
        <v>1576</v>
      </c>
      <c r="B1584" s="18" t="s">
        <v>4347</v>
      </c>
      <c r="C1584" s="19" t="s">
        <v>551</v>
      </c>
      <c r="D1584" s="20" t="s">
        <v>36</v>
      </c>
      <c r="E1584" s="18" t="s">
        <v>4340</v>
      </c>
      <c r="F1584" s="21" t="s">
        <v>4348</v>
      </c>
      <c r="G1584" s="18" t="s">
        <v>4134</v>
      </c>
      <c r="H1584" s="23"/>
      <c r="I1584" s="24" t="s">
        <v>4105</v>
      </c>
      <c r="N1584" s="4" t="s">
        <v>4106</v>
      </c>
    </row>
    <row r="1585" spans="1:14" s="4" customFormat="1" ht="33" x14ac:dyDescent="0.25">
      <c r="A1585" s="18">
        <f>IF(B1585&lt;&gt;"",SUBTOTAL(103,B$9:$B1585))</f>
        <v>1577</v>
      </c>
      <c r="B1585" s="18" t="s">
        <v>4349</v>
      </c>
      <c r="C1585" s="19" t="s">
        <v>334</v>
      </c>
      <c r="D1585" s="20" t="s">
        <v>354</v>
      </c>
      <c r="E1585" s="18" t="s">
        <v>4340</v>
      </c>
      <c r="F1585" s="21" t="s">
        <v>4350</v>
      </c>
      <c r="G1585" s="18" t="s">
        <v>4110</v>
      </c>
      <c r="H1585" s="23"/>
      <c r="I1585" s="24" t="s">
        <v>4105</v>
      </c>
      <c r="N1585" s="4" t="s">
        <v>4106</v>
      </c>
    </row>
    <row r="1586" spans="1:14" s="4" customFormat="1" ht="33" x14ac:dyDescent="0.25">
      <c r="A1586" s="18">
        <f>IF(B1586&lt;&gt;"",SUBTOTAL(103,B$9:$B1586))</f>
        <v>1578</v>
      </c>
      <c r="B1586" s="18" t="s">
        <v>4351</v>
      </c>
      <c r="C1586" s="19" t="s">
        <v>712</v>
      </c>
      <c r="D1586" s="20" t="s">
        <v>65</v>
      </c>
      <c r="E1586" s="18" t="s">
        <v>4340</v>
      </c>
      <c r="F1586" s="21" t="s">
        <v>4352</v>
      </c>
      <c r="G1586" s="18" t="s">
        <v>4131</v>
      </c>
      <c r="H1586" s="23"/>
      <c r="I1586" s="24" t="s">
        <v>4105</v>
      </c>
      <c r="N1586" s="4" t="s">
        <v>4106</v>
      </c>
    </row>
    <row r="1587" spans="1:14" s="4" customFormat="1" ht="33" x14ac:dyDescent="0.25">
      <c r="A1587" s="18">
        <f>IF(B1587&lt;&gt;"",SUBTOTAL(103,B$9:$B1587))</f>
        <v>1579</v>
      </c>
      <c r="B1587" s="18" t="s">
        <v>4353</v>
      </c>
      <c r="C1587" s="19" t="s">
        <v>1894</v>
      </c>
      <c r="D1587" s="20" t="s">
        <v>360</v>
      </c>
      <c r="E1587" s="18" t="s">
        <v>4340</v>
      </c>
      <c r="F1587" s="21" t="s">
        <v>4354</v>
      </c>
      <c r="G1587" s="18" t="s">
        <v>4128</v>
      </c>
      <c r="H1587" s="23"/>
      <c r="I1587" s="24" t="s">
        <v>4105</v>
      </c>
      <c r="N1587" s="4" t="s">
        <v>4106</v>
      </c>
    </row>
    <row r="1588" spans="1:14" s="4" customFormat="1" ht="33" x14ac:dyDescent="0.25">
      <c r="A1588" s="18">
        <f>IF(B1588&lt;&gt;"",SUBTOTAL(103,B$9:$B1588))</f>
        <v>1580</v>
      </c>
      <c r="B1588" s="18" t="s">
        <v>4355</v>
      </c>
      <c r="C1588" s="19" t="s">
        <v>712</v>
      </c>
      <c r="D1588" s="20" t="s">
        <v>360</v>
      </c>
      <c r="E1588" s="18" t="s">
        <v>4340</v>
      </c>
      <c r="F1588" s="21" t="s">
        <v>4356</v>
      </c>
      <c r="G1588" s="18" t="s">
        <v>4104</v>
      </c>
      <c r="H1588" s="23"/>
      <c r="I1588" s="24" t="s">
        <v>4105</v>
      </c>
      <c r="N1588" s="4" t="s">
        <v>4106</v>
      </c>
    </row>
    <row r="1589" spans="1:14" s="4" customFormat="1" ht="33" x14ac:dyDescent="0.25">
      <c r="A1589" s="18">
        <f>IF(B1589&lt;&gt;"",SUBTOTAL(103,B$9:$B1589))</f>
        <v>1581</v>
      </c>
      <c r="B1589" s="18" t="s">
        <v>4357</v>
      </c>
      <c r="C1589" s="19" t="s">
        <v>176</v>
      </c>
      <c r="D1589" s="20" t="s">
        <v>232</v>
      </c>
      <c r="E1589" s="18" t="s">
        <v>4340</v>
      </c>
      <c r="F1589" s="21" t="s">
        <v>4358</v>
      </c>
      <c r="G1589" s="18" t="s">
        <v>4131</v>
      </c>
      <c r="H1589" s="23"/>
      <c r="I1589" s="24" t="s">
        <v>4105</v>
      </c>
      <c r="N1589" s="4" t="s">
        <v>4106</v>
      </c>
    </row>
    <row r="1590" spans="1:14" s="4" customFormat="1" ht="33" x14ac:dyDescent="0.25">
      <c r="A1590" s="18">
        <f>IF(B1590&lt;&gt;"",SUBTOTAL(103,B$9:$B1590))</f>
        <v>1582</v>
      </c>
      <c r="B1590" s="18" t="s">
        <v>4359</v>
      </c>
      <c r="C1590" s="19" t="s">
        <v>433</v>
      </c>
      <c r="D1590" s="20" t="s">
        <v>994</v>
      </c>
      <c r="E1590" s="18" t="s">
        <v>4340</v>
      </c>
      <c r="F1590" s="21" t="s">
        <v>4360</v>
      </c>
      <c r="G1590" s="18" t="s">
        <v>4128</v>
      </c>
      <c r="H1590" s="23"/>
      <c r="I1590" s="24" t="s">
        <v>4105</v>
      </c>
      <c r="N1590" s="4" t="s">
        <v>4106</v>
      </c>
    </row>
    <row r="1591" spans="1:14" s="4" customFormat="1" ht="33" x14ac:dyDescent="0.25">
      <c r="A1591" s="18">
        <f>IF(B1591&lt;&gt;"",SUBTOTAL(103,B$9:$B1591))</f>
        <v>1583</v>
      </c>
      <c r="B1591" s="18" t="s">
        <v>4361</v>
      </c>
      <c r="C1591" s="19" t="s">
        <v>463</v>
      </c>
      <c r="D1591" s="20" t="s">
        <v>78</v>
      </c>
      <c r="E1591" s="18" t="s">
        <v>4340</v>
      </c>
      <c r="F1591" s="21" t="s">
        <v>4362</v>
      </c>
      <c r="G1591" s="18" t="s">
        <v>4128</v>
      </c>
      <c r="H1591" s="23"/>
      <c r="I1591" s="24" t="s">
        <v>4105</v>
      </c>
      <c r="N1591" s="4" t="s">
        <v>4106</v>
      </c>
    </row>
    <row r="1592" spans="1:14" s="4" customFormat="1" ht="33" x14ac:dyDescent="0.25">
      <c r="A1592" s="18">
        <f>IF(B1592&lt;&gt;"",SUBTOTAL(103,B$9:$B1592))</f>
        <v>1584</v>
      </c>
      <c r="B1592" s="18" t="s">
        <v>4363</v>
      </c>
      <c r="C1592" s="19" t="s">
        <v>1546</v>
      </c>
      <c r="D1592" s="20" t="s">
        <v>78</v>
      </c>
      <c r="E1592" s="18" t="s">
        <v>4340</v>
      </c>
      <c r="F1592" s="21" t="s">
        <v>4364</v>
      </c>
      <c r="G1592" s="18" t="s">
        <v>4114</v>
      </c>
      <c r="H1592" s="23"/>
      <c r="I1592" s="24" t="s">
        <v>4105</v>
      </c>
      <c r="N1592" s="4" t="s">
        <v>4106</v>
      </c>
    </row>
    <row r="1593" spans="1:14" s="4" customFormat="1" ht="33" x14ac:dyDescent="0.25">
      <c r="A1593" s="18">
        <f>IF(B1593&lt;&gt;"",SUBTOTAL(103,B$9:$B1593))</f>
        <v>1585</v>
      </c>
      <c r="B1593" s="18" t="s">
        <v>4365</v>
      </c>
      <c r="C1593" s="19" t="s">
        <v>4366</v>
      </c>
      <c r="D1593" s="20" t="s">
        <v>4367</v>
      </c>
      <c r="E1593" s="18" t="s">
        <v>4340</v>
      </c>
      <c r="F1593" s="21" t="s">
        <v>4368</v>
      </c>
      <c r="G1593" s="18" t="s">
        <v>4104</v>
      </c>
      <c r="H1593" s="23"/>
      <c r="I1593" s="24" t="s">
        <v>4105</v>
      </c>
      <c r="N1593" s="4" t="s">
        <v>4106</v>
      </c>
    </row>
    <row r="1594" spans="1:14" s="4" customFormat="1" ht="33" x14ac:dyDescent="0.25">
      <c r="A1594" s="18">
        <f>IF(B1594&lt;&gt;"",SUBTOTAL(103,B$9:$B1594))</f>
        <v>1586</v>
      </c>
      <c r="B1594" s="18" t="s">
        <v>4369</v>
      </c>
      <c r="C1594" s="19" t="s">
        <v>176</v>
      </c>
      <c r="D1594" s="20" t="s">
        <v>779</v>
      </c>
      <c r="E1594" s="18" t="s">
        <v>4340</v>
      </c>
      <c r="F1594" s="21" t="s">
        <v>4370</v>
      </c>
      <c r="G1594" s="18" t="s">
        <v>4120</v>
      </c>
      <c r="H1594" s="23"/>
      <c r="I1594" s="24" t="s">
        <v>4105</v>
      </c>
      <c r="N1594" s="4" t="s">
        <v>4106</v>
      </c>
    </row>
    <row r="1595" spans="1:14" s="4" customFormat="1" ht="33" x14ac:dyDescent="0.25">
      <c r="A1595" s="18">
        <f>IF(B1595&lt;&gt;"",SUBTOTAL(103,B$9:$B1595))</f>
        <v>1587</v>
      </c>
      <c r="B1595" s="18" t="s">
        <v>4371</v>
      </c>
      <c r="C1595" s="19" t="s">
        <v>450</v>
      </c>
      <c r="D1595" s="20" t="s">
        <v>779</v>
      </c>
      <c r="E1595" s="18" t="s">
        <v>4340</v>
      </c>
      <c r="F1595" s="21" t="s">
        <v>4372</v>
      </c>
      <c r="G1595" s="18" t="s">
        <v>4128</v>
      </c>
      <c r="H1595" s="23"/>
      <c r="I1595" s="24" t="s">
        <v>4105</v>
      </c>
      <c r="N1595" s="4" t="s">
        <v>4106</v>
      </c>
    </row>
    <row r="1596" spans="1:14" s="4" customFormat="1" ht="33" x14ac:dyDescent="0.25">
      <c r="A1596" s="18">
        <f>IF(B1596&lt;&gt;"",SUBTOTAL(103,B$9:$B1596))</f>
        <v>1588</v>
      </c>
      <c r="B1596" s="18" t="s">
        <v>4373</v>
      </c>
      <c r="C1596" s="19" t="s">
        <v>4374</v>
      </c>
      <c r="D1596" s="20" t="s">
        <v>87</v>
      </c>
      <c r="E1596" s="18" t="s">
        <v>4340</v>
      </c>
      <c r="F1596" s="21" t="s">
        <v>4375</v>
      </c>
      <c r="G1596" s="18" t="s">
        <v>4134</v>
      </c>
      <c r="H1596" s="23"/>
      <c r="I1596" s="24" t="s">
        <v>4105</v>
      </c>
      <c r="N1596" s="4" t="s">
        <v>4106</v>
      </c>
    </row>
    <row r="1597" spans="1:14" s="4" customFormat="1" ht="33" x14ac:dyDescent="0.25">
      <c r="A1597" s="18">
        <f>IF(B1597&lt;&gt;"",SUBTOTAL(103,B$9:$B1597))</f>
        <v>1589</v>
      </c>
      <c r="B1597" s="18" t="s">
        <v>4376</v>
      </c>
      <c r="C1597" s="19" t="s">
        <v>699</v>
      </c>
      <c r="D1597" s="20" t="s">
        <v>96</v>
      </c>
      <c r="E1597" s="18" t="s">
        <v>4340</v>
      </c>
      <c r="F1597" s="21" t="s">
        <v>4377</v>
      </c>
      <c r="G1597" s="18" t="s">
        <v>4128</v>
      </c>
      <c r="H1597" s="23"/>
      <c r="I1597" s="24" t="s">
        <v>4105</v>
      </c>
      <c r="N1597" s="4" t="s">
        <v>4106</v>
      </c>
    </row>
    <row r="1598" spans="1:14" s="4" customFormat="1" ht="49.5" x14ac:dyDescent="0.25">
      <c r="A1598" s="18">
        <f>IF(B1598&lt;&gt;"",SUBTOTAL(103,B$9:$B1598))</f>
        <v>1590</v>
      </c>
      <c r="B1598" s="18" t="s">
        <v>4378</v>
      </c>
      <c r="C1598" s="19" t="s">
        <v>51</v>
      </c>
      <c r="D1598" s="20" t="s">
        <v>96</v>
      </c>
      <c r="E1598" s="18" t="s">
        <v>4340</v>
      </c>
      <c r="F1598" s="21" t="s">
        <v>4379</v>
      </c>
      <c r="G1598" s="18" t="s">
        <v>4110</v>
      </c>
      <c r="H1598" s="23"/>
      <c r="I1598" s="24" t="s">
        <v>4105</v>
      </c>
      <c r="N1598" s="4" t="s">
        <v>4106</v>
      </c>
    </row>
    <row r="1599" spans="1:14" s="4" customFormat="1" ht="33" x14ac:dyDescent="0.25">
      <c r="A1599" s="18">
        <f>IF(B1599&lt;&gt;"",SUBTOTAL(103,B$9:$B1599))</f>
        <v>1591</v>
      </c>
      <c r="B1599" s="18" t="s">
        <v>4380</v>
      </c>
      <c r="C1599" s="19" t="s">
        <v>4381</v>
      </c>
      <c r="D1599" s="20" t="s">
        <v>3131</v>
      </c>
      <c r="E1599" s="18" t="s">
        <v>4340</v>
      </c>
      <c r="F1599" s="21" t="s">
        <v>4382</v>
      </c>
      <c r="G1599" s="18" t="s">
        <v>4134</v>
      </c>
      <c r="H1599" s="23"/>
      <c r="I1599" s="24" t="s">
        <v>4105</v>
      </c>
      <c r="N1599" s="4" t="s">
        <v>4106</v>
      </c>
    </row>
    <row r="1600" spans="1:14" s="4" customFormat="1" ht="33" x14ac:dyDescent="0.25">
      <c r="A1600" s="18">
        <f>IF(B1600&lt;&gt;"",SUBTOTAL(103,B$9:$B1600))</f>
        <v>1592</v>
      </c>
      <c r="B1600" s="18" t="s">
        <v>4383</v>
      </c>
      <c r="C1600" s="19" t="s">
        <v>150</v>
      </c>
      <c r="D1600" s="20" t="s">
        <v>4384</v>
      </c>
      <c r="E1600" s="18" t="s">
        <v>4340</v>
      </c>
      <c r="F1600" s="21" t="s">
        <v>4385</v>
      </c>
      <c r="G1600" s="18" t="s">
        <v>4131</v>
      </c>
      <c r="H1600" s="23"/>
      <c r="I1600" s="24" t="s">
        <v>4105</v>
      </c>
      <c r="N1600" s="4" t="s">
        <v>4106</v>
      </c>
    </row>
    <row r="1601" spans="1:14" s="4" customFormat="1" ht="33" x14ac:dyDescent="0.25">
      <c r="A1601" s="18">
        <f>IF(B1601&lt;&gt;"",SUBTOTAL(103,B$9:$B1601))</f>
        <v>1593</v>
      </c>
      <c r="B1601" s="18" t="s">
        <v>4386</v>
      </c>
      <c r="C1601" s="19" t="s">
        <v>51</v>
      </c>
      <c r="D1601" s="20" t="s">
        <v>103</v>
      </c>
      <c r="E1601" s="18" t="s">
        <v>4340</v>
      </c>
      <c r="F1601" s="21" t="s">
        <v>4387</v>
      </c>
      <c r="G1601" s="18" t="s">
        <v>4131</v>
      </c>
      <c r="H1601" s="23"/>
      <c r="I1601" s="24" t="s">
        <v>4105</v>
      </c>
      <c r="N1601" s="4" t="s">
        <v>4106</v>
      </c>
    </row>
    <row r="1602" spans="1:14" s="4" customFormat="1" ht="33" x14ac:dyDescent="0.25">
      <c r="A1602" s="18">
        <f>IF(B1602&lt;&gt;"",SUBTOTAL(103,B$9:$B1602))</f>
        <v>1594</v>
      </c>
      <c r="B1602" s="18" t="s">
        <v>4388</v>
      </c>
      <c r="C1602" s="19" t="s">
        <v>3237</v>
      </c>
      <c r="D1602" s="20" t="s">
        <v>103</v>
      </c>
      <c r="E1602" s="18" t="s">
        <v>4340</v>
      </c>
      <c r="F1602" s="21" t="s">
        <v>4389</v>
      </c>
      <c r="G1602" s="18" t="s">
        <v>4128</v>
      </c>
      <c r="H1602" s="23"/>
      <c r="I1602" s="24" t="s">
        <v>4105</v>
      </c>
      <c r="N1602" s="4" t="s">
        <v>4106</v>
      </c>
    </row>
    <row r="1603" spans="1:14" s="4" customFormat="1" ht="33" x14ac:dyDescent="0.25">
      <c r="A1603" s="18">
        <f>IF(B1603&lt;&gt;"",SUBTOTAL(103,B$9:$B1603))</f>
        <v>1595</v>
      </c>
      <c r="B1603" s="18" t="s">
        <v>4390</v>
      </c>
      <c r="C1603" s="19" t="s">
        <v>4391</v>
      </c>
      <c r="D1603" s="20" t="s">
        <v>103</v>
      </c>
      <c r="E1603" s="18" t="s">
        <v>4340</v>
      </c>
      <c r="F1603" s="21" t="s">
        <v>4392</v>
      </c>
      <c r="G1603" s="18" t="s">
        <v>4134</v>
      </c>
      <c r="H1603" s="23"/>
      <c r="I1603" s="24" t="s">
        <v>4105</v>
      </c>
      <c r="N1603" s="4" t="s">
        <v>4106</v>
      </c>
    </row>
    <row r="1604" spans="1:14" s="4" customFormat="1" ht="33" x14ac:dyDescent="0.25">
      <c r="A1604" s="18">
        <f>IF(B1604&lt;&gt;"",SUBTOTAL(103,B$9:$B1604))</f>
        <v>1596</v>
      </c>
      <c r="B1604" s="18" t="s">
        <v>4393</v>
      </c>
      <c r="C1604" s="19" t="s">
        <v>51</v>
      </c>
      <c r="D1604" s="20" t="s">
        <v>412</v>
      </c>
      <c r="E1604" s="18" t="s">
        <v>4340</v>
      </c>
      <c r="F1604" s="21" t="s">
        <v>4394</v>
      </c>
      <c r="G1604" s="18" t="s">
        <v>4137</v>
      </c>
      <c r="H1604" s="23"/>
      <c r="I1604" s="24" t="s">
        <v>4105</v>
      </c>
      <c r="N1604" s="4" t="s">
        <v>4106</v>
      </c>
    </row>
    <row r="1605" spans="1:14" s="4" customFormat="1" ht="49.5" x14ac:dyDescent="0.25">
      <c r="A1605" s="18">
        <f>IF(B1605&lt;&gt;"",SUBTOTAL(103,B$9:$B1605))</f>
        <v>1597</v>
      </c>
      <c r="B1605" s="18" t="s">
        <v>4395</v>
      </c>
      <c r="C1605" s="19" t="s">
        <v>1119</v>
      </c>
      <c r="D1605" s="20" t="s">
        <v>673</v>
      </c>
      <c r="E1605" s="18" t="s">
        <v>4340</v>
      </c>
      <c r="F1605" s="21" t="s">
        <v>4396</v>
      </c>
      <c r="G1605" s="18" t="s">
        <v>4110</v>
      </c>
      <c r="H1605" s="23"/>
      <c r="I1605" s="24" t="s">
        <v>4105</v>
      </c>
      <c r="N1605" s="4" t="s">
        <v>4106</v>
      </c>
    </row>
    <row r="1606" spans="1:14" s="4" customFormat="1" ht="33" x14ac:dyDescent="0.25">
      <c r="A1606" s="18">
        <f>IF(B1606&lt;&gt;"",SUBTOTAL(103,B$9:$B1606))</f>
        <v>1598</v>
      </c>
      <c r="B1606" s="18" t="s">
        <v>4397</v>
      </c>
      <c r="C1606" s="19" t="s">
        <v>51</v>
      </c>
      <c r="D1606" s="20" t="s">
        <v>136</v>
      </c>
      <c r="E1606" s="18" t="s">
        <v>4340</v>
      </c>
      <c r="F1606" s="21" t="s">
        <v>4398</v>
      </c>
      <c r="G1606" s="18" t="s">
        <v>4134</v>
      </c>
      <c r="H1606" s="23"/>
      <c r="I1606" s="24" t="s">
        <v>4105</v>
      </c>
      <c r="N1606" s="4" t="s">
        <v>4106</v>
      </c>
    </row>
    <row r="1607" spans="1:14" s="4" customFormat="1" ht="49.5" x14ac:dyDescent="0.25">
      <c r="A1607" s="18">
        <f>IF(B1607&lt;&gt;"",SUBTOTAL(103,B$9:$B1607))</f>
        <v>1599</v>
      </c>
      <c r="B1607" s="18" t="s">
        <v>4399</v>
      </c>
      <c r="C1607" s="19" t="s">
        <v>853</v>
      </c>
      <c r="D1607" s="20" t="s">
        <v>544</v>
      </c>
      <c r="E1607" s="18" t="s">
        <v>4340</v>
      </c>
      <c r="F1607" s="21" t="s">
        <v>4400</v>
      </c>
      <c r="G1607" s="18" t="s">
        <v>4131</v>
      </c>
      <c r="H1607" s="23"/>
      <c r="I1607" s="24" t="s">
        <v>4105</v>
      </c>
      <c r="N1607" s="4" t="s">
        <v>4106</v>
      </c>
    </row>
    <row r="1608" spans="1:14" s="4" customFormat="1" ht="49.5" x14ac:dyDescent="0.25">
      <c r="A1608" s="18">
        <f>IF(B1608&lt;&gt;"",SUBTOTAL(103,B$9:$B1608))</f>
        <v>1600</v>
      </c>
      <c r="B1608" s="18" t="s">
        <v>4401</v>
      </c>
      <c r="C1608" s="19" t="s">
        <v>180</v>
      </c>
      <c r="D1608" s="20" t="s">
        <v>4402</v>
      </c>
      <c r="E1608" s="18" t="s">
        <v>4340</v>
      </c>
      <c r="F1608" s="21" t="s">
        <v>4403</v>
      </c>
      <c r="G1608" s="18" t="s">
        <v>4104</v>
      </c>
      <c r="H1608" s="23"/>
      <c r="I1608" s="24" t="s">
        <v>4105</v>
      </c>
      <c r="N1608" s="4" t="s">
        <v>4106</v>
      </c>
    </row>
    <row r="1609" spans="1:14" s="4" customFormat="1" ht="33" x14ac:dyDescent="0.25">
      <c r="A1609" s="18">
        <f>IF(B1609&lt;&gt;"",SUBTOTAL(103,B$9:$B1609))</f>
        <v>1601</v>
      </c>
      <c r="B1609" s="18" t="s">
        <v>4404</v>
      </c>
      <c r="C1609" s="19" t="s">
        <v>51</v>
      </c>
      <c r="D1609" s="20" t="s">
        <v>155</v>
      </c>
      <c r="E1609" s="18" t="s">
        <v>4340</v>
      </c>
      <c r="F1609" s="21" t="s">
        <v>4405</v>
      </c>
      <c r="G1609" s="18" t="s">
        <v>4128</v>
      </c>
      <c r="H1609" s="23"/>
      <c r="I1609" s="24" t="s">
        <v>4105</v>
      </c>
      <c r="N1609" s="4" t="s">
        <v>4106</v>
      </c>
    </row>
    <row r="1610" spans="1:14" s="4" customFormat="1" ht="33" x14ac:dyDescent="0.25">
      <c r="A1610" s="18">
        <f>IF(B1610&lt;&gt;"",SUBTOTAL(103,B$9:$B1610))</f>
        <v>1602</v>
      </c>
      <c r="B1610" s="18" t="s">
        <v>4406</v>
      </c>
      <c r="C1610" s="19" t="s">
        <v>757</v>
      </c>
      <c r="D1610" s="20" t="s">
        <v>566</v>
      </c>
      <c r="E1610" s="18" t="s">
        <v>4340</v>
      </c>
      <c r="F1610" s="21" t="s">
        <v>4407</v>
      </c>
      <c r="G1610" s="18" t="s">
        <v>4149</v>
      </c>
      <c r="H1610" s="23"/>
      <c r="I1610" s="24" t="s">
        <v>4105</v>
      </c>
      <c r="N1610" s="4" t="s">
        <v>4106</v>
      </c>
    </row>
    <row r="1611" spans="1:14" s="4" customFormat="1" ht="33" x14ac:dyDescent="0.25">
      <c r="A1611" s="18">
        <f>IF(B1611&lt;&gt;"",SUBTOTAL(103,B$9:$B1611))</f>
        <v>1603</v>
      </c>
      <c r="B1611" s="18" t="s">
        <v>4408</v>
      </c>
      <c r="C1611" s="19" t="s">
        <v>4409</v>
      </c>
      <c r="D1611" s="20" t="s">
        <v>163</v>
      </c>
      <c r="E1611" s="18" t="s">
        <v>4340</v>
      </c>
      <c r="F1611" s="21" t="s">
        <v>4410</v>
      </c>
      <c r="G1611" s="18" t="s">
        <v>4131</v>
      </c>
      <c r="H1611" s="23"/>
      <c r="I1611" s="24" t="s">
        <v>4105</v>
      </c>
      <c r="N1611" s="4" t="s">
        <v>4106</v>
      </c>
    </row>
    <row r="1612" spans="1:14" s="4" customFormat="1" ht="33" x14ac:dyDescent="0.25">
      <c r="A1612" s="18">
        <f>IF(B1612&lt;&gt;"",SUBTOTAL(103,B$9:$B1612))</f>
        <v>1604</v>
      </c>
      <c r="B1612" s="18" t="s">
        <v>4411</v>
      </c>
      <c r="C1612" s="19" t="s">
        <v>290</v>
      </c>
      <c r="D1612" s="20" t="s">
        <v>1075</v>
      </c>
      <c r="E1612" s="18" t="s">
        <v>4340</v>
      </c>
      <c r="F1612" s="21" t="s">
        <v>4412</v>
      </c>
      <c r="G1612" s="18" t="s">
        <v>4110</v>
      </c>
      <c r="H1612" s="23"/>
      <c r="I1612" s="24" t="s">
        <v>4105</v>
      </c>
      <c r="N1612" s="4" t="s">
        <v>4106</v>
      </c>
    </row>
    <row r="1613" spans="1:14" s="4" customFormat="1" ht="33" x14ac:dyDescent="0.25">
      <c r="A1613" s="18">
        <f>IF(B1613&lt;&gt;"",SUBTOTAL(103,B$9:$B1613))</f>
        <v>1605</v>
      </c>
      <c r="B1613" s="18" t="s">
        <v>4413</v>
      </c>
      <c r="C1613" s="19" t="s">
        <v>543</v>
      </c>
      <c r="D1613" s="20" t="s">
        <v>170</v>
      </c>
      <c r="E1613" s="18" t="s">
        <v>4340</v>
      </c>
      <c r="F1613" s="21" t="s">
        <v>4414</v>
      </c>
      <c r="G1613" s="18" t="s">
        <v>4114</v>
      </c>
      <c r="H1613" s="23"/>
      <c r="I1613" s="24" t="s">
        <v>4105</v>
      </c>
      <c r="N1613" s="4" t="s">
        <v>4106</v>
      </c>
    </row>
    <row r="1614" spans="1:14" s="4" customFormat="1" ht="33" x14ac:dyDescent="0.25">
      <c r="A1614" s="18">
        <f>IF(B1614&lt;&gt;"",SUBTOTAL(103,B$9:$B1614))</f>
        <v>1606</v>
      </c>
      <c r="B1614" s="18" t="s">
        <v>4415</v>
      </c>
      <c r="C1614" s="19" t="s">
        <v>86</v>
      </c>
      <c r="D1614" s="20" t="s">
        <v>584</v>
      </c>
      <c r="E1614" s="18" t="s">
        <v>4340</v>
      </c>
      <c r="F1614" s="21" t="s">
        <v>4416</v>
      </c>
      <c r="G1614" s="18" t="s">
        <v>4131</v>
      </c>
      <c r="H1614" s="23"/>
      <c r="I1614" s="24" t="s">
        <v>4105</v>
      </c>
      <c r="N1614" s="4" t="s">
        <v>4106</v>
      </c>
    </row>
    <row r="1615" spans="1:14" s="4" customFormat="1" ht="33" x14ac:dyDescent="0.25">
      <c r="A1615" s="18">
        <f>IF(B1615&lt;&gt;"",SUBTOTAL(103,B$9:$B1615))</f>
        <v>1607</v>
      </c>
      <c r="B1615" s="18" t="s">
        <v>4417</v>
      </c>
      <c r="C1615" s="19" t="s">
        <v>290</v>
      </c>
      <c r="D1615" s="20" t="s">
        <v>181</v>
      </c>
      <c r="E1615" s="18" t="s">
        <v>4340</v>
      </c>
      <c r="F1615" s="21" t="s">
        <v>4418</v>
      </c>
      <c r="G1615" s="18" t="s">
        <v>4128</v>
      </c>
      <c r="H1615" s="23"/>
      <c r="I1615" s="24" t="s">
        <v>4105</v>
      </c>
      <c r="N1615" s="4" t="s">
        <v>4106</v>
      </c>
    </row>
    <row r="1616" spans="1:14" s="4" customFormat="1" ht="33" x14ac:dyDescent="0.25">
      <c r="A1616" s="18">
        <f>IF(B1616&lt;&gt;"",SUBTOTAL(103,B$9:$B1616))</f>
        <v>1608</v>
      </c>
      <c r="B1616" s="18" t="s">
        <v>4419</v>
      </c>
      <c r="C1616" s="19" t="s">
        <v>386</v>
      </c>
      <c r="D1616" s="20" t="s">
        <v>186</v>
      </c>
      <c r="E1616" s="18" t="s">
        <v>4340</v>
      </c>
      <c r="F1616" s="21" t="s">
        <v>4420</v>
      </c>
      <c r="G1616" s="18" t="s">
        <v>4110</v>
      </c>
      <c r="H1616" s="23"/>
      <c r="I1616" s="24" t="s">
        <v>4105</v>
      </c>
      <c r="N1616" s="4" t="s">
        <v>4106</v>
      </c>
    </row>
    <row r="1617" spans="1:14" s="4" customFormat="1" ht="33" x14ac:dyDescent="0.25">
      <c r="A1617" s="18">
        <f>IF(B1617&lt;&gt;"",SUBTOTAL(103,B$9:$B1617))</f>
        <v>1609</v>
      </c>
      <c r="B1617" s="18" t="s">
        <v>4421</v>
      </c>
      <c r="C1617" s="19" t="s">
        <v>463</v>
      </c>
      <c r="D1617" s="20" t="s">
        <v>186</v>
      </c>
      <c r="E1617" s="18" t="s">
        <v>4340</v>
      </c>
      <c r="F1617" s="21" t="s">
        <v>4422</v>
      </c>
      <c r="G1617" s="18" t="s">
        <v>4137</v>
      </c>
      <c r="H1617" s="23"/>
      <c r="I1617" s="24" t="s">
        <v>4105</v>
      </c>
      <c r="N1617" s="4" t="s">
        <v>4106</v>
      </c>
    </row>
    <row r="1618" spans="1:14" s="4" customFormat="1" ht="49.5" x14ac:dyDescent="0.25">
      <c r="A1618" s="18">
        <f>IF(B1618&lt;&gt;"",SUBTOTAL(103,B$9:$B1618))</f>
        <v>1610</v>
      </c>
      <c r="B1618" s="18" t="s">
        <v>4423</v>
      </c>
      <c r="C1618" s="19" t="s">
        <v>3959</v>
      </c>
      <c r="D1618" s="20" t="s">
        <v>186</v>
      </c>
      <c r="E1618" s="18" t="s">
        <v>4340</v>
      </c>
      <c r="F1618" s="21" t="s">
        <v>4424</v>
      </c>
      <c r="G1618" s="18" t="s">
        <v>4114</v>
      </c>
      <c r="H1618" s="23"/>
      <c r="I1618" s="24" t="s">
        <v>4105</v>
      </c>
      <c r="N1618" s="4" t="s">
        <v>4106</v>
      </c>
    </row>
    <row r="1619" spans="1:14" s="4" customFormat="1" ht="33" x14ac:dyDescent="0.25">
      <c r="A1619" s="18">
        <f>IF(B1619&lt;&gt;"",SUBTOTAL(103,B$9:$B1619))</f>
        <v>1611</v>
      </c>
      <c r="B1619" s="18" t="s">
        <v>4425</v>
      </c>
      <c r="C1619" s="19" t="s">
        <v>51</v>
      </c>
      <c r="D1619" s="20" t="s">
        <v>190</v>
      </c>
      <c r="E1619" s="18" t="s">
        <v>4340</v>
      </c>
      <c r="F1619" s="21" t="s">
        <v>4426</v>
      </c>
      <c r="G1619" s="18" t="s">
        <v>4120</v>
      </c>
      <c r="H1619" s="23"/>
      <c r="I1619" s="24" t="s">
        <v>4105</v>
      </c>
      <c r="N1619" s="4" t="s">
        <v>4106</v>
      </c>
    </row>
    <row r="1620" spans="1:14" s="4" customFormat="1" ht="49.5" x14ac:dyDescent="0.25">
      <c r="A1620" s="18">
        <f>IF(B1620&lt;&gt;"",SUBTOTAL(103,B$9:$B1620))</f>
        <v>1612</v>
      </c>
      <c r="B1620" s="18" t="s">
        <v>4427</v>
      </c>
      <c r="C1620" s="19" t="s">
        <v>486</v>
      </c>
      <c r="D1620" s="20" t="s">
        <v>1395</v>
      </c>
      <c r="E1620" s="18" t="s">
        <v>4340</v>
      </c>
      <c r="F1620" s="21" t="s">
        <v>4428</v>
      </c>
      <c r="G1620" s="18" t="s">
        <v>4128</v>
      </c>
      <c r="H1620" s="23"/>
      <c r="I1620" s="24" t="s">
        <v>4105</v>
      </c>
      <c r="N1620" s="4" t="s">
        <v>4106</v>
      </c>
    </row>
    <row r="1621" spans="1:14" s="4" customFormat="1" ht="49.5" x14ac:dyDescent="0.25">
      <c r="A1621" s="18">
        <f>IF(B1621&lt;&gt;"",SUBTOTAL(103,B$9:$B1621))</f>
        <v>1613</v>
      </c>
      <c r="B1621" s="18" t="s">
        <v>4429</v>
      </c>
      <c r="C1621" s="19" t="s">
        <v>4108</v>
      </c>
      <c r="D1621" s="20" t="s">
        <v>487</v>
      </c>
      <c r="E1621" s="18" t="s">
        <v>4430</v>
      </c>
      <c r="F1621" s="21" t="s">
        <v>4431</v>
      </c>
      <c r="G1621" s="18" t="s">
        <v>4114</v>
      </c>
      <c r="H1621" s="23"/>
      <c r="I1621" s="24" t="s">
        <v>4105</v>
      </c>
      <c r="N1621" s="4" t="s">
        <v>4106</v>
      </c>
    </row>
    <row r="1622" spans="1:14" s="4" customFormat="1" ht="33" x14ac:dyDescent="0.25">
      <c r="A1622" s="18">
        <f>IF(B1622&lt;&gt;"",SUBTOTAL(103,B$9:$B1622))</f>
        <v>1614</v>
      </c>
      <c r="B1622" s="18" t="s">
        <v>4432</v>
      </c>
      <c r="C1622" s="19" t="s">
        <v>3332</v>
      </c>
      <c r="D1622" s="20" t="s">
        <v>65</v>
      </c>
      <c r="E1622" s="18" t="s">
        <v>4430</v>
      </c>
      <c r="F1622" s="21" t="s">
        <v>4433</v>
      </c>
      <c r="G1622" s="18" t="s">
        <v>4110</v>
      </c>
      <c r="H1622" s="23"/>
      <c r="I1622" s="24" t="s">
        <v>4105</v>
      </c>
      <c r="N1622" s="4" t="s">
        <v>4106</v>
      </c>
    </row>
    <row r="1623" spans="1:14" s="4" customFormat="1" ht="33" x14ac:dyDescent="0.25">
      <c r="A1623" s="18">
        <f>IF(B1623&lt;&gt;"",SUBTOTAL(103,B$9:$B1623))</f>
        <v>1615</v>
      </c>
      <c r="B1623" s="18" t="s">
        <v>4434</v>
      </c>
      <c r="C1623" s="19" t="s">
        <v>1894</v>
      </c>
      <c r="D1623" s="20" t="s">
        <v>360</v>
      </c>
      <c r="E1623" s="18" t="s">
        <v>4430</v>
      </c>
      <c r="F1623" s="21" t="s">
        <v>4435</v>
      </c>
      <c r="G1623" s="18" t="s">
        <v>4134</v>
      </c>
      <c r="H1623" s="23"/>
      <c r="I1623" s="24" t="s">
        <v>4105</v>
      </c>
      <c r="N1623" s="4" t="s">
        <v>4106</v>
      </c>
    </row>
    <row r="1624" spans="1:14" s="4" customFormat="1" ht="33" x14ac:dyDescent="0.25">
      <c r="A1624" s="18">
        <f>IF(B1624&lt;&gt;"",SUBTOTAL(103,B$9:$B1624))</f>
        <v>1616</v>
      </c>
      <c r="B1624" s="18" t="s">
        <v>4436</v>
      </c>
      <c r="C1624" s="19" t="s">
        <v>290</v>
      </c>
      <c r="D1624" s="20" t="s">
        <v>103</v>
      </c>
      <c r="E1624" s="18" t="s">
        <v>4430</v>
      </c>
      <c r="F1624" s="21" t="s">
        <v>4437</v>
      </c>
      <c r="G1624" s="18" t="s">
        <v>4120</v>
      </c>
      <c r="H1624" s="23"/>
      <c r="I1624" s="24" t="s">
        <v>4105</v>
      </c>
      <c r="N1624" s="4" t="s">
        <v>4106</v>
      </c>
    </row>
    <row r="1625" spans="1:14" s="4" customFormat="1" ht="49.5" x14ac:dyDescent="0.25">
      <c r="A1625" s="18">
        <f>IF(B1625&lt;&gt;"",SUBTOTAL(103,B$9:$B1625))</f>
        <v>1617</v>
      </c>
      <c r="B1625" s="18" t="s">
        <v>4438</v>
      </c>
      <c r="C1625" s="19" t="s">
        <v>727</v>
      </c>
      <c r="D1625" s="20" t="s">
        <v>114</v>
      </c>
      <c r="E1625" s="18" t="s">
        <v>4430</v>
      </c>
      <c r="F1625" s="21" t="s">
        <v>4439</v>
      </c>
      <c r="G1625" s="18" t="s">
        <v>4131</v>
      </c>
      <c r="H1625" s="23"/>
      <c r="I1625" s="24" t="s">
        <v>4105</v>
      </c>
      <c r="N1625" s="4" t="s">
        <v>4106</v>
      </c>
    </row>
    <row r="1626" spans="1:14" s="4" customFormat="1" ht="33" x14ac:dyDescent="0.25">
      <c r="A1626" s="18">
        <f>IF(B1626&lt;&gt;"",SUBTOTAL(103,B$9:$B1626))</f>
        <v>1618</v>
      </c>
      <c r="B1626" s="18" t="s">
        <v>4440</v>
      </c>
      <c r="C1626" s="19" t="s">
        <v>2126</v>
      </c>
      <c r="D1626" s="20" t="s">
        <v>3556</v>
      </c>
      <c r="E1626" s="18" t="s">
        <v>4430</v>
      </c>
      <c r="F1626" s="21" t="s">
        <v>4441</v>
      </c>
      <c r="G1626" s="18" t="s">
        <v>4134</v>
      </c>
      <c r="H1626" s="23"/>
      <c r="I1626" s="24" t="s">
        <v>4105</v>
      </c>
      <c r="N1626" s="4" t="s">
        <v>4106</v>
      </c>
    </row>
    <row r="1627" spans="1:14" s="4" customFormat="1" ht="33" x14ac:dyDescent="0.25">
      <c r="A1627" s="18">
        <f>IF(B1627&lt;&gt;"",SUBTOTAL(103,B$9:$B1627))</f>
        <v>1619</v>
      </c>
      <c r="B1627" s="18" t="s">
        <v>4442</v>
      </c>
      <c r="C1627" s="19" t="s">
        <v>466</v>
      </c>
      <c r="D1627" s="20" t="s">
        <v>587</v>
      </c>
      <c r="E1627" s="18" t="s">
        <v>4430</v>
      </c>
      <c r="F1627" s="21" t="s">
        <v>4443</v>
      </c>
      <c r="G1627" s="18" t="s">
        <v>4114</v>
      </c>
      <c r="H1627" s="23"/>
      <c r="I1627" s="24" t="s">
        <v>4105</v>
      </c>
      <c r="N1627" s="4" t="s">
        <v>4106</v>
      </c>
    </row>
    <row r="1628" spans="1:14" s="4" customFormat="1" ht="33" x14ac:dyDescent="0.25">
      <c r="A1628" s="18">
        <f>IF(B1628&lt;&gt;"",SUBTOTAL(103,B$9:$B1628))</f>
        <v>1620</v>
      </c>
      <c r="B1628" s="18" t="s">
        <v>4444</v>
      </c>
      <c r="C1628" s="19" t="s">
        <v>243</v>
      </c>
      <c r="D1628" s="20" t="s">
        <v>443</v>
      </c>
      <c r="E1628" s="18" t="s">
        <v>4430</v>
      </c>
      <c r="F1628" s="21" t="s">
        <v>4445</v>
      </c>
      <c r="G1628" s="18" t="s">
        <v>4131</v>
      </c>
      <c r="H1628" s="23"/>
      <c r="I1628" s="24" t="s">
        <v>4105</v>
      </c>
      <c r="N1628" s="4" t="s">
        <v>4106</v>
      </c>
    </row>
    <row r="1629" spans="1:14" s="4" customFormat="1" ht="33" x14ac:dyDescent="0.25">
      <c r="A1629" s="18">
        <f>IF(B1629&lt;&gt;"",SUBTOTAL(103,B$9:$B1629))</f>
        <v>1621</v>
      </c>
      <c r="B1629" s="18" t="s">
        <v>4446</v>
      </c>
      <c r="C1629" s="19" t="s">
        <v>4447</v>
      </c>
      <c r="D1629" s="20" t="s">
        <v>19</v>
      </c>
      <c r="E1629" s="18" t="s">
        <v>4102</v>
      </c>
      <c r="F1629" s="21" t="s">
        <v>4448</v>
      </c>
      <c r="G1629" s="18" t="s">
        <v>4128</v>
      </c>
      <c r="H1629" s="23"/>
      <c r="I1629" s="24" t="s">
        <v>4105</v>
      </c>
      <c r="N1629" s="4" t="s">
        <v>4106</v>
      </c>
    </row>
    <row r="1630" spans="1:14" s="4" customFormat="1" ht="49.5" x14ac:dyDescent="0.25">
      <c r="A1630" s="18">
        <f>IF(B1630&lt;&gt;"",SUBTOTAL(103,B$9:$B1630))</f>
        <v>1622</v>
      </c>
      <c r="B1630" s="18" t="s">
        <v>4449</v>
      </c>
      <c r="C1630" s="19" t="s">
        <v>633</v>
      </c>
      <c r="D1630" s="20" t="s">
        <v>634</v>
      </c>
      <c r="E1630" s="18" t="s">
        <v>4450</v>
      </c>
      <c r="F1630" s="21" t="s">
        <v>4451</v>
      </c>
      <c r="G1630" s="18" t="s">
        <v>4131</v>
      </c>
      <c r="H1630" s="23"/>
      <c r="I1630" s="24" t="s">
        <v>4105</v>
      </c>
      <c r="N1630" s="4" t="s">
        <v>4106</v>
      </c>
    </row>
    <row r="1631" spans="1:14" s="4" customFormat="1" ht="33" x14ac:dyDescent="0.25">
      <c r="A1631" s="18">
        <f>IF(B1631&lt;&gt;"",SUBTOTAL(103,B$9:$B1631))</f>
        <v>1623</v>
      </c>
      <c r="B1631" s="18" t="s">
        <v>4452</v>
      </c>
      <c r="C1631" s="19" t="s">
        <v>4453</v>
      </c>
      <c r="D1631" s="20" t="s">
        <v>272</v>
      </c>
      <c r="E1631" s="18" t="s">
        <v>4197</v>
      </c>
      <c r="F1631" s="21" t="s">
        <v>4454</v>
      </c>
      <c r="G1631" s="18" t="s">
        <v>4110</v>
      </c>
      <c r="H1631" s="23"/>
      <c r="I1631" s="24" t="s">
        <v>4105</v>
      </c>
      <c r="N1631" s="4" t="s">
        <v>4106</v>
      </c>
    </row>
    <row r="1632" spans="1:14" s="4" customFormat="1" ht="33" x14ac:dyDescent="0.25">
      <c r="A1632" s="18">
        <f>IF(B1632&lt;&gt;"",SUBTOTAL(103,B$9:$B1632))</f>
        <v>1624</v>
      </c>
      <c r="B1632" s="18" t="s">
        <v>4455</v>
      </c>
      <c r="C1632" s="19" t="s">
        <v>4456</v>
      </c>
      <c r="D1632" s="20" t="s">
        <v>155</v>
      </c>
      <c r="E1632" s="18" t="s">
        <v>4197</v>
      </c>
      <c r="F1632" s="21" t="s">
        <v>4457</v>
      </c>
      <c r="G1632" s="18" t="s">
        <v>4131</v>
      </c>
      <c r="H1632" s="23"/>
      <c r="I1632" s="24" t="s">
        <v>4105</v>
      </c>
      <c r="N1632" s="4" t="s">
        <v>4106</v>
      </c>
    </row>
    <row r="1633" spans="1:14" s="4" customFormat="1" ht="33" x14ac:dyDescent="0.25">
      <c r="A1633" s="18">
        <f>IF(B1633&lt;&gt;"",SUBTOTAL(103,B$9:$B1633))</f>
        <v>1625</v>
      </c>
      <c r="B1633" s="18" t="s">
        <v>4458</v>
      </c>
      <c r="C1633" s="19" t="s">
        <v>463</v>
      </c>
      <c r="D1633" s="20" t="s">
        <v>563</v>
      </c>
      <c r="E1633" s="18" t="s">
        <v>4197</v>
      </c>
      <c r="F1633" s="21" t="s">
        <v>4459</v>
      </c>
      <c r="G1633" s="18" t="s">
        <v>4137</v>
      </c>
      <c r="H1633" s="23"/>
      <c r="I1633" s="24" t="s">
        <v>4105</v>
      </c>
      <c r="N1633" s="4" t="s">
        <v>4106</v>
      </c>
    </row>
    <row r="1634" spans="1:14" s="4" customFormat="1" ht="33" x14ac:dyDescent="0.25">
      <c r="A1634" s="18">
        <f>IF(B1634&lt;&gt;"",SUBTOTAL(103,B$9:$B1634))</f>
        <v>1626</v>
      </c>
      <c r="B1634" s="18" t="s">
        <v>4460</v>
      </c>
      <c r="C1634" s="19" t="s">
        <v>4461</v>
      </c>
      <c r="D1634" s="20" t="s">
        <v>170</v>
      </c>
      <c r="E1634" s="18" t="s">
        <v>4197</v>
      </c>
      <c r="F1634" s="21" t="s">
        <v>4462</v>
      </c>
      <c r="G1634" s="18" t="s">
        <v>4137</v>
      </c>
      <c r="H1634" s="23"/>
      <c r="I1634" s="24" t="s">
        <v>4105</v>
      </c>
      <c r="N1634" s="4" t="s">
        <v>4106</v>
      </c>
    </row>
    <row r="1635" spans="1:14" s="4" customFormat="1" ht="33" x14ac:dyDescent="0.25">
      <c r="A1635" s="18">
        <f>IF(B1635&lt;&gt;"",SUBTOTAL(103,B$9:$B1635))</f>
        <v>1627</v>
      </c>
      <c r="B1635" s="18" t="s">
        <v>4463</v>
      </c>
      <c r="C1635" s="19" t="s">
        <v>4464</v>
      </c>
      <c r="D1635" s="20" t="s">
        <v>430</v>
      </c>
      <c r="E1635" s="18" t="s">
        <v>4197</v>
      </c>
      <c r="F1635" s="21" t="s">
        <v>4465</v>
      </c>
      <c r="G1635" s="18" t="s">
        <v>4131</v>
      </c>
      <c r="H1635" s="23"/>
      <c r="I1635" s="24" t="s">
        <v>4105</v>
      </c>
      <c r="N1635" s="4" t="s">
        <v>4106</v>
      </c>
    </row>
    <row r="1636" spans="1:14" s="4" customFormat="1" ht="33" x14ac:dyDescent="0.25">
      <c r="A1636" s="18">
        <f>IF(B1636&lt;&gt;"",SUBTOTAL(103,B$9:$B1636))</f>
        <v>1628</v>
      </c>
      <c r="B1636" s="18" t="s">
        <v>4466</v>
      </c>
      <c r="C1636" s="19" t="s">
        <v>51</v>
      </c>
      <c r="D1636" s="20" t="s">
        <v>177</v>
      </c>
      <c r="E1636" s="18" t="s">
        <v>4197</v>
      </c>
      <c r="F1636" s="21" t="s">
        <v>4467</v>
      </c>
      <c r="G1636" s="18" t="s">
        <v>4110</v>
      </c>
      <c r="H1636" s="23"/>
      <c r="I1636" s="24" t="s">
        <v>4105</v>
      </c>
      <c r="N1636" s="4" t="s">
        <v>4106</v>
      </c>
    </row>
    <row r="1637" spans="1:14" s="4" customFormat="1" ht="49.5" x14ac:dyDescent="0.25">
      <c r="A1637" s="18">
        <f>IF(B1637&lt;&gt;"",SUBTOTAL(103,B$9:$B1637))</f>
        <v>1629</v>
      </c>
      <c r="B1637" s="18" t="s">
        <v>4468</v>
      </c>
      <c r="C1637" s="19" t="s">
        <v>853</v>
      </c>
      <c r="D1637" s="20" t="s">
        <v>587</v>
      </c>
      <c r="E1637" s="18" t="s">
        <v>4197</v>
      </c>
      <c r="F1637" s="21" t="s">
        <v>4469</v>
      </c>
      <c r="G1637" s="18" t="s">
        <v>4120</v>
      </c>
      <c r="H1637" s="23"/>
      <c r="I1637" s="24" t="s">
        <v>4105</v>
      </c>
      <c r="N1637" s="4" t="s">
        <v>4106</v>
      </c>
    </row>
    <row r="1638" spans="1:14" s="4" customFormat="1" ht="33" x14ac:dyDescent="0.25">
      <c r="A1638" s="18">
        <f>IF(B1638&lt;&gt;"",SUBTOTAL(103,B$9:$B1638))</f>
        <v>1630</v>
      </c>
      <c r="B1638" s="18" t="s">
        <v>4470</v>
      </c>
      <c r="C1638" s="19" t="s">
        <v>1071</v>
      </c>
      <c r="D1638" s="20" t="s">
        <v>29</v>
      </c>
      <c r="E1638" s="18" t="s">
        <v>4275</v>
      </c>
      <c r="F1638" s="21" t="s">
        <v>4471</v>
      </c>
      <c r="G1638" s="18" t="s">
        <v>4114</v>
      </c>
      <c r="H1638" s="23"/>
      <c r="I1638" s="24" t="s">
        <v>4105</v>
      </c>
      <c r="N1638" s="4" t="s">
        <v>4106</v>
      </c>
    </row>
    <row r="1639" spans="1:14" s="4" customFormat="1" ht="33" x14ac:dyDescent="0.25">
      <c r="A1639" s="18">
        <f>IF(B1639&lt;&gt;"",SUBTOTAL(103,B$9:$B1639))</f>
        <v>1631</v>
      </c>
      <c r="B1639" s="18" t="s">
        <v>4472</v>
      </c>
      <c r="C1639" s="19" t="s">
        <v>973</v>
      </c>
      <c r="D1639" s="20" t="s">
        <v>29</v>
      </c>
      <c r="E1639" s="18" t="s">
        <v>4275</v>
      </c>
      <c r="F1639" s="21" t="s">
        <v>4473</v>
      </c>
      <c r="G1639" s="18" t="s">
        <v>4137</v>
      </c>
      <c r="H1639" s="23"/>
      <c r="I1639" s="24" t="s">
        <v>4105</v>
      </c>
      <c r="N1639" s="4" t="s">
        <v>4106</v>
      </c>
    </row>
    <row r="1640" spans="1:14" s="4" customFormat="1" ht="33" x14ac:dyDescent="0.25">
      <c r="A1640" s="18">
        <f>IF(B1640&lt;&gt;"",SUBTOTAL(103,B$9:$B1640))</f>
        <v>1632</v>
      </c>
      <c r="B1640" s="18" t="s">
        <v>4474</v>
      </c>
      <c r="C1640" s="19" t="s">
        <v>4475</v>
      </c>
      <c r="D1640" s="20" t="s">
        <v>36</v>
      </c>
      <c r="E1640" s="18" t="s">
        <v>4275</v>
      </c>
      <c r="F1640" s="21" t="s">
        <v>4476</v>
      </c>
      <c r="G1640" s="18" t="s">
        <v>4104</v>
      </c>
      <c r="H1640" s="23"/>
      <c r="I1640" s="24" t="s">
        <v>4105</v>
      </c>
      <c r="N1640" s="4" t="s">
        <v>4106</v>
      </c>
    </row>
    <row r="1641" spans="1:14" s="4" customFormat="1" ht="33" x14ac:dyDescent="0.25">
      <c r="A1641" s="18">
        <f>IF(B1641&lt;&gt;"",SUBTOTAL(103,B$9:$B1641))</f>
        <v>1633</v>
      </c>
      <c r="B1641" s="18" t="s">
        <v>4477</v>
      </c>
      <c r="C1641" s="19" t="s">
        <v>4478</v>
      </c>
      <c r="D1641" s="20" t="s">
        <v>467</v>
      </c>
      <c r="E1641" s="18" t="s">
        <v>4275</v>
      </c>
      <c r="F1641" s="21" t="s">
        <v>4479</v>
      </c>
      <c r="G1641" s="18" t="s">
        <v>4134</v>
      </c>
      <c r="H1641" s="23"/>
      <c r="I1641" s="24" t="s">
        <v>4105</v>
      </c>
      <c r="N1641" s="4" t="s">
        <v>4106</v>
      </c>
    </row>
    <row r="1642" spans="1:14" s="4" customFormat="1" ht="33" x14ac:dyDescent="0.25">
      <c r="A1642" s="18">
        <f>IF(B1642&lt;&gt;"",SUBTOTAL(103,B$9:$B1642))</f>
        <v>1634</v>
      </c>
      <c r="B1642" s="18" t="s">
        <v>4480</v>
      </c>
      <c r="C1642" s="19" t="s">
        <v>802</v>
      </c>
      <c r="D1642" s="20" t="s">
        <v>1277</v>
      </c>
      <c r="E1642" s="18" t="s">
        <v>4275</v>
      </c>
      <c r="F1642" s="21" t="s">
        <v>4481</v>
      </c>
      <c r="G1642" s="18" t="s">
        <v>4134</v>
      </c>
      <c r="H1642" s="23"/>
      <c r="I1642" s="24" t="s">
        <v>4105</v>
      </c>
      <c r="N1642" s="4" t="s">
        <v>4106</v>
      </c>
    </row>
    <row r="1643" spans="1:14" s="4" customFormat="1" ht="33" x14ac:dyDescent="0.25">
      <c r="A1643" s="18">
        <f>IF(B1643&lt;&gt;"",SUBTOTAL(103,B$9:$B1643))</f>
        <v>1635</v>
      </c>
      <c r="B1643" s="18" t="s">
        <v>4482</v>
      </c>
      <c r="C1643" s="19" t="s">
        <v>180</v>
      </c>
      <c r="D1643" s="20" t="s">
        <v>65</v>
      </c>
      <c r="E1643" s="18" t="s">
        <v>4275</v>
      </c>
      <c r="F1643" s="21" t="s">
        <v>4483</v>
      </c>
      <c r="G1643" s="18" t="s">
        <v>4110</v>
      </c>
      <c r="H1643" s="23"/>
      <c r="I1643" s="24" t="s">
        <v>4105</v>
      </c>
      <c r="N1643" s="4" t="s">
        <v>4106</v>
      </c>
    </row>
    <row r="1644" spans="1:14" s="4" customFormat="1" ht="33" x14ac:dyDescent="0.25">
      <c r="A1644" s="18">
        <f>IF(B1644&lt;&gt;"",SUBTOTAL(103,B$9:$B1644))</f>
        <v>1636</v>
      </c>
      <c r="B1644" s="18" t="s">
        <v>4484</v>
      </c>
      <c r="C1644" s="19" t="s">
        <v>51</v>
      </c>
      <c r="D1644" s="20" t="s">
        <v>2533</v>
      </c>
      <c r="E1644" s="18" t="s">
        <v>4275</v>
      </c>
      <c r="F1644" s="21" t="s">
        <v>4485</v>
      </c>
      <c r="G1644" s="18" t="s">
        <v>4117</v>
      </c>
      <c r="H1644" s="23"/>
      <c r="I1644" s="24" t="s">
        <v>4105</v>
      </c>
      <c r="N1644" s="4" t="s">
        <v>4106</v>
      </c>
    </row>
    <row r="1645" spans="1:14" s="4" customFormat="1" ht="49.5" x14ac:dyDescent="0.25">
      <c r="A1645" s="18">
        <f>IF(B1645&lt;&gt;"",SUBTOTAL(103,B$9:$B1645))</f>
        <v>1637</v>
      </c>
      <c r="B1645" s="18" t="s">
        <v>4486</v>
      </c>
      <c r="C1645" s="19" t="s">
        <v>463</v>
      </c>
      <c r="D1645" s="20" t="s">
        <v>78</v>
      </c>
      <c r="E1645" s="18" t="s">
        <v>4275</v>
      </c>
      <c r="F1645" s="21" t="s">
        <v>4487</v>
      </c>
      <c r="G1645" s="18" t="s">
        <v>4128</v>
      </c>
      <c r="H1645" s="23"/>
      <c r="I1645" s="24" t="s">
        <v>4105</v>
      </c>
      <c r="N1645" s="4" t="s">
        <v>4106</v>
      </c>
    </row>
    <row r="1646" spans="1:14" s="4" customFormat="1" ht="33" x14ac:dyDescent="0.25">
      <c r="A1646" s="18">
        <f>IF(B1646&lt;&gt;"",SUBTOTAL(103,B$9:$B1646))</f>
        <v>1638</v>
      </c>
      <c r="B1646" s="18" t="s">
        <v>4488</v>
      </c>
      <c r="C1646" s="19" t="s">
        <v>64</v>
      </c>
      <c r="D1646" s="20" t="s">
        <v>649</v>
      </c>
      <c r="E1646" s="18" t="s">
        <v>4275</v>
      </c>
      <c r="F1646" s="21" t="s">
        <v>4489</v>
      </c>
      <c r="G1646" s="18" t="s">
        <v>4114</v>
      </c>
      <c r="H1646" s="23"/>
      <c r="I1646" s="24" t="s">
        <v>4105</v>
      </c>
      <c r="N1646" s="4" t="s">
        <v>4106</v>
      </c>
    </row>
    <row r="1647" spans="1:14" s="4" customFormat="1" ht="33" x14ac:dyDescent="0.25">
      <c r="A1647" s="18">
        <f>IF(B1647&lt;&gt;"",SUBTOTAL(103,B$9:$B1647))</f>
        <v>1639</v>
      </c>
      <c r="B1647" s="18" t="s">
        <v>4490</v>
      </c>
      <c r="C1647" s="19" t="s">
        <v>185</v>
      </c>
      <c r="D1647" s="20" t="s">
        <v>96</v>
      </c>
      <c r="E1647" s="18" t="s">
        <v>4275</v>
      </c>
      <c r="F1647" s="21" t="s">
        <v>4491</v>
      </c>
      <c r="G1647" s="18" t="s">
        <v>4110</v>
      </c>
      <c r="H1647" s="23"/>
      <c r="I1647" s="24" t="s">
        <v>4105</v>
      </c>
      <c r="N1647" s="4" t="s">
        <v>4106</v>
      </c>
    </row>
    <row r="1648" spans="1:14" s="4" customFormat="1" ht="33" x14ac:dyDescent="0.25">
      <c r="A1648" s="18">
        <f>IF(B1648&lt;&gt;"",SUBTOTAL(103,B$9:$B1648))</f>
        <v>1640</v>
      </c>
      <c r="B1648" s="18" t="s">
        <v>4492</v>
      </c>
      <c r="C1648" s="19" t="s">
        <v>290</v>
      </c>
      <c r="D1648" s="20" t="s">
        <v>529</v>
      </c>
      <c r="E1648" s="18" t="s">
        <v>4275</v>
      </c>
      <c r="F1648" s="21" t="s">
        <v>4493</v>
      </c>
      <c r="G1648" s="18" t="s">
        <v>4149</v>
      </c>
      <c r="H1648" s="23"/>
      <c r="I1648" s="24" t="s">
        <v>4105</v>
      </c>
      <c r="N1648" s="4" t="s">
        <v>4106</v>
      </c>
    </row>
    <row r="1649" spans="1:14" s="4" customFormat="1" ht="33" x14ac:dyDescent="0.25">
      <c r="A1649" s="18">
        <f>IF(B1649&lt;&gt;"",SUBTOTAL(103,B$9:$B1649))</f>
        <v>1641</v>
      </c>
      <c r="B1649" s="18" t="s">
        <v>4494</v>
      </c>
      <c r="C1649" s="19" t="s">
        <v>4495</v>
      </c>
      <c r="D1649" s="20" t="s">
        <v>136</v>
      </c>
      <c r="E1649" s="18" t="s">
        <v>4275</v>
      </c>
      <c r="F1649" s="21" t="s">
        <v>4496</v>
      </c>
      <c r="G1649" s="18" t="s">
        <v>4104</v>
      </c>
      <c r="H1649" s="23"/>
      <c r="I1649" s="24" t="s">
        <v>4105</v>
      </c>
      <c r="N1649" s="4" t="s">
        <v>4106</v>
      </c>
    </row>
    <row r="1650" spans="1:14" s="4" customFormat="1" ht="33" x14ac:dyDescent="0.25">
      <c r="A1650" s="18">
        <f>IF(B1650&lt;&gt;"",SUBTOTAL(103,B$9:$B1650))</f>
        <v>1642</v>
      </c>
      <c r="B1650" s="18" t="s">
        <v>4497</v>
      </c>
      <c r="C1650" s="19" t="s">
        <v>767</v>
      </c>
      <c r="D1650" s="20" t="s">
        <v>354</v>
      </c>
      <c r="E1650" s="18" t="s">
        <v>4340</v>
      </c>
      <c r="F1650" s="21" t="s">
        <v>4498</v>
      </c>
      <c r="G1650" s="18" t="s">
        <v>4137</v>
      </c>
      <c r="H1650" s="23"/>
      <c r="I1650" s="24" t="s">
        <v>4105</v>
      </c>
      <c r="N1650" s="4" t="s">
        <v>4106</v>
      </c>
    </row>
    <row r="1651" spans="1:14" s="4" customFormat="1" ht="33" x14ac:dyDescent="0.25">
      <c r="A1651" s="18">
        <f>IF(B1651&lt;&gt;"",SUBTOTAL(103,B$9:$B1651))</f>
        <v>1643</v>
      </c>
      <c r="B1651" s="18" t="s">
        <v>4499</v>
      </c>
      <c r="C1651" s="19" t="s">
        <v>4500</v>
      </c>
      <c r="D1651" s="20" t="s">
        <v>103</v>
      </c>
      <c r="E1651" s="18" t="s">
        <v>4340</v>
      </c>
      <c r="F1651" s="21" t="s">
        <v>4501</v>
      </c>
      <c r="G1651" s="18" t="s">
        <v>4114</v>
      </c>
      <c r="H1651" s="23"/>
      <c r="I1651" s="24" t="s">
        <v>4105</v>
      </c>
      <c r="N1651" s="4" t="s">
        <v>4106</v>
      </c>
    </row>
    <row r="1652" spans="1:14" s="4" customFormat="1" ht="33" x14ac:dyDescent="0.25">
      <c r="A1652" s="18">
        <f>IF(B1652&lt;&gt;"",SUBTOTAL(103,B$9:$B1652))</f>
        <v>1644</v>
      </c>
      <c r="B1652" s="18" t="s">
        <v>4502</v>
      </c>
      <c r="C1652" s="19" t="s">
        <v>4503</v>
      </c>
      <c r="D1652" s="20" t="s">
        <v>118</v>
      </c>
      <c r="E1652" s="18" t="s">
        <v>4340</v>
      </c>
      <c r="F1652" s="21" t="s">
        <v>4504</v>
      </c>
      <c r="G1652" s="18" t="s">
        <v>4104</v>
      </c>
      <c r="H1652" s="23"/>
      <c r="I1652" s="24" t="s">
        <v>4105</v>
      </c>
      <c r="N1652" s="4" t="s">
        <v>4106</v>
      </c>
    </row>
    <row r="1653" spans="1:14" s="4" customFormat="1" ht="33" x14ac:dyDescent="0.25">
      <c r="A1653" s="18">
        <f>IF(B1653&lt;&gt;"",SUBTOTAL(103,B$9:$B1653))</f>
        <v>1645</v>
      </c>
      <c r="B1653" s="18" t="s">
        <v>4505</v>
      </c>
      <c r="C1653" s="19" t="s">
        <v>51</v>
      </c>
      <c r="D1653" s="20" t="s">
        <v>4506</v>
      </c>
      <c r="E1653" s="18" t="s">
        <v>4340</v>
      </c>
      <c r="F1653" s="21" t="s">
        <v>4507</v>
      </c>
      <c r="G1653" s="18" t="s">
        <v>4110</v>
      </c>
      <c r="H1653" s="23"/>
      <c r="I1653" s="24" t="s">
        <v>4105</v>
      </c>
      <c r="N1653" s="4" t="s">
        <v>4106</v>
      </c>
    </row>
    <row r="1654" spans="1:14" s="4" customFormat="1" ht="33" x14ac:dyDescent="0.25">
      <c r="A1654" s="18">
        <f>IF(B1654&lt;&gt;"",SUBTOTAL(103,B$9:$B1654))</f>
        <v>1646</v>
      </c>
      <c r="B1654" s="18" t="s">
        <v>4508</v>
      </c>
      <c r="C1654" s="19" t="s">
        <v>4509</v>
      </c>
      <c r="D1654" s="20" t="s">
        <v>1713</v>
      </c>
      <c r="E1654" s="18" t="s">
        <v>4340</v>
      </c>
      <c r="F1654" s="21" t="s">
        <v>4510</v>
      </c>
      <c r="G1654" s="18" t="s">
        <v>4117</v>
      </c>
      <c r="H1654" s="23"/>
      <c r="I1654" s="24" t="s">
        <v>4105</v>
      </c>
      <c r="N1654" s="4" t="s">
        <v>4106</v>
      </c>
    </row>
    <row r="1655" spans="1:14" s="4" customFormat="1" ht="49.5" x14ac:dyDescent="0.25">
      <c r="A1655" s="18">
        <f>IF(B1655&lt;&gt;"",SUBTOTAL(103,B$9:$B1655))</f>
        <v>1647</v>
      </c>
      <c r="B1655" s="18" t="s">
        <v>4511</v>
      </c>
      <c r="C1655" s="19" t="s">
        <v>3303</v>
      </c>
      <c r="D1655" s="20" t="s">
        <v>155</v>
      </c>
      <c r="E1655" s="18" t="s">
        <v>4340</v>
      </c>
      <c r="F1655" s="21" t="s">
        <v>4512</v>
      </c>
      <c r="G1655" s="18" t="s">
        <v>4128</v>
      </c>
      <c r="H1655" s="23"/>
      <c r="I1655" s="24" t="s">
        <v>4105</v>
      </c>
      <c r="N1655" s="4" t="s">
        <v>4106</v>
      </c>
    </row>
    <row r="1656" spans="1:14" s="4" customFormat="1" ht="33" x14ac:dyDescent="0.25">
      <c r="A1656" s="18">
        <f>IF(B1656&lt;&gt;"",SUBTOTAL(103,B$9:$B1656))</f>
        <v>1648</v>
      </c>
      <c r="B1656" s="18" t="s">
        <v>4513</v>
      </c>
      <c r="C1656" s="19" t="s">
        <v>4514</v>
      </c>
      <c r="D1656" s="20" t="s">
        <v>1368</v>
      </c>
      <c r="E1656" s="18" t="s">
        <v>4340</v>
      </c>
      <c r="F1656" s="21" t="s">
        <v>4515</v>
      </c>
      <c r="G1656" s="18" t="s">
        <v>4104</v>
      </c>
      <c r="H1656" s="23"/>
      <c r="I1656" s="24" t="s">
        <v>4105</v>
      </c>
      <c r="N1656" s="4" t="s">
        <v>4106</v>
      </c>
    </row>
    <row r="1657" spans="1:14" s="4" customFormat="1" ht="33" x14ac:dyDescent="0.25">
      <c r="A1657" s="18">
        <f>IF(B1657&lt;&gt;"",SUBTOTAL(103,B$9:$B1657))</f>
        <v>1649</v>
      </c>
      <c r="B1657" s="18" t="s">
        <v>4516</v>
      </c>
      <c r="C1657" s="19" t="s">
        <v>1264</v>
      </c>
      <c r="D1657" s="20" t="s">
        <v>186</v>
      </c>
      <c r="E1657" s="18" t="s">
        <v>4340</v>
      </c>
      <c r="F1657" s="21" t="s">
        <v>4517</v>
      </c>
      <c r="G1657" s="18" t="s">
        <v>4149</v>
      </c>
      <c r="H1657" s="23"/>
      <c r="I1657" s="24" t="s">
        <v>4105</v>
      </c>
      <c r="N1657" s="4" t="s">
        <v>4106</v>
      </c>
    </row>
    <row r="1658" spans="1:14" s="4" customFormat="1" ht="33" x14ac:dyDescent="0.25">
      <c r="A1658" s="18">
        <f>IF(B1658&lt;&gt;"",SUBTOTAL(103,B$9:$B1658))</f>
        <v>1650</v>
      </c>
      <c r="B1658" s="18" t="s">
        <v>4518</v>
      </c>
      <c r="C1658" s="19" t="s">
        <v>4519</v>
      </c>
      <c r="D1658" s="20" t="s">
        <v>721</v>
      </c>
      <c r="E1658" s="18" t="s">
        <v>4340</v>
      </c>
      <c r="F1658" s="21" t="s">
        <v>4520</v>
      </c>
      <c r="G1658" s="18" t="s">
        <v>4110</v>
      </c>
      <c r="H1658" s="23"/>
      <c r="I1658" s="24" t="s">
        <v>4105</v>
      </c>
      <c r="N1658" s="4" t="s">
        <v>4106</v>
      </c>
    </row>
    <row r="1659" spans="1:14" s="4" customFormat="1" ht="33" x14ac:dyDescent="0.25">
      <c r="A1659" s="18">
        <f>IF(B1659&lt;&gt;"",SUBTOTAL(103,B$9:$B1659))</f>
        <v>1651</v>
      </c>
      <c r="B1659" s="18" t="s">
        <v>4521</v>
      </c>
      <c r="C1659" s="19" t="s">
        <v>630</v>
      </c>
      <c r="D1659" s="20" t="s">
        <v>198</v>
      </c>
      <c r="E1659" s="18" t="s">
        <v>4340</v>
      </c>
      <c r="F1659" s="21" t="s">
        <v>4522</v>
      </c>
      <c r="G1659" s="18" t="s">
        <v>4114</v>
      </c>
      <c r="H1659" s="23"/>
      <c r="I1659" s="24" t="s">
        <v>4105</v>
      </c>
      <c r="N1659" s="4" t="s">
        <v>4106</v>
      </c>
    </row>
    <row r="1660" spans="1:14" s="4" customFormat="1" ht="33" x14ac:dyDescent="0.25">
      <c r="A1660" s="18">
        <f>IF(B1660&lt;&gt;"",SUBTOTAL(103,B$9:$B1660))</f>
        <v>1652</v>
      </c>
      <c r="B1660" s="18" t="s">
        <v>4523</v>
      </c>
      <c r="C1660" s="19" t="s">
        <v>2718</v>
      </c>
      <c r="D1660" s="20" t="s">
        <v>163</v>
      </c>
      <c r="E1660" s="18" t="s">
        <v>4450</v>
      </c>
      <c r="F1660" s="21" t="s">
        <v>4524</v>
      </c>
      <c r="G1660" s="18" t="s">
        <v>4104</v>
      </c>
      <c r="H1660" s="23"/>
      <c r="I1660" s="24" t="s">
        <v>4105</v>
      </c>
      <c r="N1660" s="4" t="s">
        <v>4106</v>
      </c>
    </row>
    <row r="1661" spans="1:14" s="4" customFormat="1" ht="33" x14ac:dyDescent="0.25">
      <c r="A1661" s="18">
        <f>IF(B1661&lt;&gt;"",SUBTOTAL(103,B$9:$B1661))</f>
        <v>1653</v>
      </c>
      <c r="B1661" s="18" t="s">
        <v>4525</v>
      </c>
      <c r="C1661" s="19" t="s">
        <v>4526</v>
      </c>
      <c r="D1661" s="20" t="s">
        <v>29</v>
      </c>
      <c r="E1661" s="18" t="s">
        <v>4430</v>
      </c>
      <c r="F1661" s="21" t="s">
        <v>4527</v>
      </c>
      <c r="G1661" s="18" t="s">
        <v>4528</v>
      </c>
      <c r="H1661" s="23"/>
      <c r="I1661" s="24" t="s">
        <v>4529</v>
      </c>
      <c r="N1661" s="4" t="s">
        <v>4106</v>
      </c>
    </row>
    <row r="1662" spans="1:14" s="4" customFormat="1" ht="33" x14ac:dyDescent="0.25">
      <c r="A1662" s="18">
        <f>IF(B1662&lt;&gt;"",SUBTOTAL(103,B$9:$B1662))</f>
        <v>1654</v>
      </c>
      <c r="B1662" s="18" t="s">
        <v>4530</v>
      </c>
      <c r="C1662" s="19" t="s">
        <v>3478</v>
      </c>
      <c r="D1662" s="20" t="s">
        <v>29</v>
      </c>
      <c r="E1662" s="18" t="s">
        <v>4430</v>
      </c>
      <c r="F1662" s="21" t="s">
        <v>4531</v>
      </c>
      <c r="G1662" s="18" t="s">
        <v>4528</v>
      </c>
      <c r="H1662" s="23"/>
      <c r="I1662" s="24" t="s">
        <v>4529</v>
      </c>
      <c r="N1662" s="4" t="s">
        <v>4106</v>
      </c>
    </row>
    <row r="1663" spans="1:14" s="4" customFormat="1" ht="33" x14ac:dyDescent="0.25">
      <c r="A1663" s="18">
        <f>IF(B1663&lt;&gt;"",SUBTOTAL(103,B$9:$B1663))</f>
        <v>1655</v>
      </c>
      <c r="B1663" s="18" t="s">
        <v>4532</v>
      </c>
      <c r="C1663" s="19" t="s">
        <v>2453</v>
      </c>
      <c r="D1663" s="20" t="s">
        <v>29</v>
      </c>
      <c r="E1663" s="18" t="s">
        <v>4430</v>
      </c>
      <c r="F1663" s="21" t="s">
        <v>4533</v>
      </c>
      <c r="G1663" s="18" t="s">
        <v>4528</v>
      </c>
      <c r="H1663" s="23"/>
      <c r="I1663" s="24" t="s">
        <v>4529</v>
      </c>
      <c r="N1663" s="4" t="s">
        <v>4106</v>
      </c>
    </row>
    <row r="1664" spans="1:14" s="4" customFormat="1" ht="33" x14ac:dyDescent="0.25">
      <c r="A1664" s="18">
        <f>IF(B1664&lt;&gt;"",SUBTOTAL(103,B$9:$B1664))</f>
        <v>1656</v>
      </c>
      <c r="B1664" s="18" t="s">
        <v>4534</v>
      </c>
      <c r="C1664" s="19" t="s">
        <v>4535</v>
      </c>
      <c r="D1664" s="20" t="s">
        <v>43</v>
      </c>
      <c r="E1664" s="18" t="s">
        <v>4430</v>
      </c>
      <c r="F1664" s="21" t="s">
        <v>4536</v>
      </c>
      <c r="G1664" s="18" t="s">
        <v>4528</v>
      </c>
      <c r="H1664" s="23"/>
      <c r="I1664" s="24" t="s">
        <v>4529</v>
      </c>
      <c r="N1664" s="4" t="s">
        <v>4106</v>
      </c>
    </row>
    <row r="1665" spans="1:14" s="4" customFormat="1" ht="33" x14ac:dyDescent="0.25">
      <c r="A1665" s="18">
        <f>IF(B1665&lt;&gt;"",SUBTOTAL(103,B$9:$B1665))</f>
        <v>1657</v>
      </c>
      <c r="B1665" s="18" t="s">
        <v>4537</v>
      </c>
      <c r="C1665" s="19" t="s">
        <v>364</v>
      </c>
      <c r="D1665" s="20" t="s">
        <v>1383</v>
      </c>
      <c r="E1665" s="18" t="s">
        <v>4430</v>
      </c>
      <c r="F1665" s="21" t="s">
        <v>4538</v>
      </c>
      <c r="G1665" s="18" t="s">
        <v>4528</v>
      </c>
      <c r="H1665" s="23"/>
      <c r="I1665" s="24" t="s">
        <v>4529</v>
      </c>
      <c r="N1665" s="4" t="s">
        <v>4106</v>
      </c>
    </row>
    <row r="1666" spans="1:14" s="4" customFormat="1" ht="49.5" x14ac:dyDescent="0.25">
      <c r="A1666" s="18">
        <f>IF(B1666&lt;&gt;"",SUBTOTAL(103,B$9:$B1666))</f>
        <v>1658</v>
      </c>
      <c r="B1666" s="18" t="s">
        <v>4539</v>
      </c>
      <c r="C1666" s="19" t="s">
        <v>4540</v>
      </c>
      <c r="D1666" s="20" t="s">
        <v>61</v>
      </c>
      <c r="E1666" s="18" t="s">
        <v>4430</v>
      </c>
      <c r="F1666" s="21" t="s">
        <v>4541</v>
      </c>
      <c r="G1666" s="18" t="s">
        <v>4528</v>
      </c>
      <c r="H1666" s="23"/>
      <c r="I1666" s="24" t="s">
        <v>4529</v>
      </c>
      <c r="N1666" s="4" t="s">
        <v>4106</v>
      </c>
    </row>
    <row r="1667" spans="1:14" s="4" customFormat="1" ht="33" x14ac:dyDescent="0.25">
      <c r="A1667" s="18">
        <f>IF(B1667&lt;&gt;"",SUBTOTAL(103,B$9:$B1667))</f>
        <v>1659</v>
      </c>
      <c r="B1667" s="18" t="s">
        <v>4542</v>
      </c>
      <c r="C1667" s="19" t="s">
        <v>1160</v>
      </c>
      <c r="D1667" s="20" t="s">
        <v>354</v>
      </c>
      <c r="E1667" s="18" t="s">
        <v>4430</v>
      </c>
      <c r="F1667" s="21" t="s">
        <v>4543</v>
      </c>
      <c r="G1667" s="18" t="s">
        <v>4528</v>
      </c>
      <c r="H1667" s="23"/>
      <c r="I1667" s="24" t="s">
        <v>4529</v>
      </c>
      <c r="N1667" s="4" t="s">
        <v>4106</v>
      </c>
    </row>
    <row r="1668" spans="1:14" s="4" customFormat="1" ht="33" x14ac:dyDescent="0.25">
      <c r="A1668" s="18">
        <f>IF(B1668&lt;&gt;"",SUBTOTAL(103,B$9:$B1668))</f>
        <v>1660</v>
      </c>
      <c r="B1668" s="18" t="s">
        <v>4544</v>
      </c>
      <c r="C1668" s="19" t="s">
        <v>3003</v>
      </c>
      <c r="D1668" s="20" t="s">
        <v>65</v>
      </c>
      <c r="E1668" s="18" t="s">
        <v>4430</v>
      </c>
      <c r="F1668" s="21" t="s">
        <v>4545</v>
      </c>
      <c r="G1668" s="18" t="s">
        <v>4528</v>
      </c>
      <c r="H1668" s="23"/>
      <c r="I1668" s="24" t="s">
        <v>4529</v>
      </c>
      <c r="N1668" s="4" t="s">
        <v>4106</v>
      </c>
    </row>
    <row r="1669" spans="1:14" s="4" customFormat="1" ht="33" x14ac:dyDescent="0.25">
      <c r="A1669" s="18">
        <f>IF(B1669&lt;&gt;"",SUBTOTAL(103,B$9:$B1669))</f>
        <v>1661</v>
      </c>
      <c r="B1669" s="18" t="s">
        <v>4546</v>
      </c>
      <c r="C1669" s="19" t="s">
        <v>1528</v>
      </c>
      <c r="D1669" s="20" t="s">
        <v>65</v>
      </c>
      <c r="E1669" s="18" t="s">
        <v>4430</v>
      </c>
      <c r="F1669" s="21" t="s">
        <v>4547</v>
      </c>
      <c r="G1669" s="18" t="s">
        <v>4528</v>
      </c>
      <c r="H1669" s="23"/>
      <c r="I1669" s="24" t="s">
        <v>4529</v>
      </c>
      <c r="N1669" s="4" t="s">
        <v>4106</v>
      </c>
    </row>
    <row r="1670" spans="1:14" s="4" customFormat="1" ht="33" x14ac:dyDescent="0.25">
      <c r="A1670" s="18">
        <f>IF(B1670&lt;&gt;"",SUBTOTAL(103,B$9:$B1670))</f>
        <v>1662</v>
      </c>
      <c r="B1670" s="18" t="s">
        <v>4548</v>
      </c>
      <c r="C1670" s="19" t="s">
        <v>809</v>
      </c>
      <c r="D1670" s="20" t="s">
        <v>360</v>
      </c>
      <c r="E1670" s="18" t="s">
        <v>4430</v>
      </c>
      <c r="F1670" s="21" t="s">
        <v>4549</v>
      </c>
      <c r="G1670" s="18" t="s">
        <v>4528</v>
      </c>
      <c r="H1670" s="23"/>
      <c r="I1670" s="24" t="s">
        <v>4529</v>
      </c>
      <c r="N1670" s="4" t="s">
        <v>4106</v>
      </c>
    </row>
    <row r="1671" spans="1:14" s="4" customFormat="1" ht="33" x14ac:dyDescent="0.25">
      <c r="A1671" s="18">
        <f>IF(B1671&lt;&gt;"",SUBTOTAL(103,B$9:$B1671))</f>
        <v>1663</v>
      </c>
      <c r="B1671" s="18" t="s">
        <v>4550</v>
      </c>
      <c r="C1671" s="19" t="s">
        <v>676</v>
      </c>
      <c r="D1671" s="20" t="s">
        <v>232</v>
      </c>
      <c r="E1671" s="18" t="s">
        <v>4430</v>
      </c>
      <c r="F1671" s="21" t="s">
        <v>4551</v>
      </c>
      <c r="G1671" s="18" t="s">
        <v>4528</v>
      </c>
      <c r="H1671" s="23"/>
      <c r="I1671" s="24" t="s">
        <v>4529</v>
      </c>
      <c r="N1671" s="4" t="s">
        <v>4106</v>
      </c>
    </row>
    <row r="1672" spans="1:14" s="4" customFormat="1" ht="33" x14ac:dyDescent="0.25">
      <c r="A1672" s="18">
        <f>IF(B1672&lt;&gt;"",SUBTOTAL(103,B$9:$B1672))</f>
        <v>1664</v>
      </c>
      <c r="B1672" s="18" t="s">
        <v>4552</v>
      </c>
      <c r="C1672" s="19" t="s">
        <v>185</v>
      </c>
      <c r="D1672" s="20" t="s">
        <v>78</v>
      </c>
      <c r="E1672" s="18" t="s">
        <v>4430</v>
      </c>
      <c r="F1672" s="21" t="s">
        <v>4553</v>
      </c>
      <c r="G1672" s="18" t="s">
        <v>4528</v>
      </c>
      <c r="H1672" s="23"/>
      <c r="I1672" s="24" t="s">
        <v>4529</v>
      </c>
      <c r="N1672" s="4" t="s">
        <v>4106</v>
      </c>
    </row>
    <row r="1673" spans="1:14" s="4" customFormat="1" ht="33" x14ac:dyDescent="0.25">
      <c r="A1673" s="18">
        <f>IF(B1673&lt;&gt;"",SUBTOTAL(103,B$9:$B1673))</f>
        <v>1665</v>
      </c>
      <c r="B1673" s="18" t="s">
        <v>4554</v>
      </c>
      <c r="C1673" s="19" t="s">
        <v>1837</v>
      </c>
      <c r="D1673" s="20" t="s">
        <v>634</v>
      </c>
      <c r="E1673" s="18" t="s">
        <v>4430</v>
      </c>
      <c r="F1673" s="21" t="s">
        <v>4555</v>
      </c>
      <c r="G1673" s="18" t="s">
        <v>4528</v>
      </c>
      <c r="H1673" s="23"/>
      <c r="I1673" s="24" t="s">
        <v>4529</v>
      </c>
      <c r="N1673" s="4" t="s">
        <v>4106</v>
      </c>
    </row>
    <row r="1674" spans="1:14" s="4" customFormat="1" ht="33" x14ac:dyDescent="0.25">
      <c r="A1674" s="18">
        <f>IF(B1674&lt;&gt;"",SUBTOTAL(103,B$9:$B1674))</f>
        <v>1666</v>
      </c>
      <c r="B1674" s="18" t="s">
        <v>4556</v>
      </c>
      <c r="C1674" s="19" t="s">
        <v>4557</v>
      </c>
      <c r="D1674" s="20" t="s">
        <v>82</v>
      </c>
      <c r="E1674" s="18" t="s">
        <v>4430</v>
      </c>
      <c r="F1674" s="21" t="s">
        <v>4558</v>
      </c>
      <c r="G1674" s="18" t="s">
        <v>4528</v>
      </c>
      <c r="H1674" s="23"/>
      <c r="I1674" s="24" t="s">
        <v>4529</v>
      </c>
      <c r="N1674" s="4" t="s">
        <v>4106</v>
      </c>
    </row>
    <row r="1675" spans="1:14" s="4" customFormat="1" ht="33" x14ac:dyDescent="0.25">
      <c r="A1675" s="18">
        <f>IF(B1675&lt;&gt;"",SUBTOTAL(103,B$9:$B1675))</f>
        <v>1667</v>
      </c>
      <c r="B1675" s="18" t="s">
        <v>4559</v>
      </c>
      <c r="C1675" s="19" t="s">
        <v>223</v>
      </c>
      <c r="D1675" s="20" t="s">
        <v>641</v>
      </c>
      <c r="E1675" s="18" t="s">
        <v>4430</v>
      </c>
      <c r="F1675" s="21" t="s">
        <v>4560</v>
      </c>
      <c r="G1675" s="18" t="s">
        <v>4528</v>
      </c>
      <c r="H1675" s="23"/>
      <c r="I1675" s="24" t="s">
        <v>4529</v>
      </c>
      <c r="N1675" s="4" t="s">
        <v>4106</v>
      </c>
    </row>
    <row r="1676" spans="1:14" s="4" customFormat="1" ht="33" x14ac:dyDescent="0.25">
      <c r="A1676" s="18">
        <f>IF(B1676&lt;&gt;"",SUBTOTAL(103,B$9:$B1676))</f>
        <v>1668</v>
      </c>
      <c r="B1676" s="18" t="s">
        <v>4561</v>
      </c>
      <c r="C1676" s="19" t="s">
        <v>501</v>
      </c>
      <c r="D1676" s="20" t="s">
        <v>779</v>
      </c>
      <c r="E1676" s="18" t="s">
        <v>4430</v>
      </c>
      <c r="F1676" s="21" t="s">
        <v>4562</v>
      </c>
      <c r="G1676" s="18" t="s">
        <v>4528</v>
      </c>
      <c r="H1676" s="23"/>
      <c r="I1676" s="24" t="s">
        <v>4529</v>
      </c>
      <c r="N1676" s="4" t="s">
        <v>4106</v>
      </c>
    </row>
    <row r="1677" spans="1:14" s="4" customFormat="1" ht="33" x14ac:dyDescent="0.25">
      <c r="A1677" s="18">
        <f>IF(B1677&lt;&gt;"",SUBTOTAL(103,B$9:$B1677))</f>
        <v>1669</v>
      </c>
      <c r="B1677" s="18" t="s">
        <v>4563</v>
      </c>
      <c r="C1677" s="19" t="s">
        <v>223</v>
      </c>
      <c r="D1677" s="20" t="s">
        <v>4564</v>
      </c>
      <c r="E1677" s="18" t="s">
        <v>4430</v>
      </c>
      <c r="F1677" s="21" t="s">
        <v>4565</v>
      </c>
      <c r="G1677" s="18" t="s">
        <v>4528</v>
      </c>
      <c r="H1677" s="23"/>
      <c r="I1677" s="24" t="s">
        <v>4529</v>
      </c>
      <c r="N1677" s="4" t="s">
        <v>4106</v>
      </c>
    </row>
    <row r="1678" spans="1:14" s="4" customFormat="1" ht="33" x14ac:dyDescent="0.25">
      <c r="A1678" s="18">
        <f>IF(B1678&lt;&gt;"",SUBTOTAL(103,B$9:$B1678))</f>
        <v>1670</v>
      </c>
      <c r="B1678" s="18" t="s">
        <v>4566</v>
      </c>
      <c r="C1678" s="19" t="s">
        <v>117</v>
      </c>
      <c r="D1678" s="20" t="s">
        <v>506</v>
      </c>
      <c r="E1678" s="18" t="s">
        <v>4430</v>
      </c>
      <c r="F1678" s="21" t="s">
        <v>4567</v>
      </c>
      <c r="G1678" s="18" t="s">
        <v>4528</v>
      </c>
      <c r="H1678" s="23"/>
      <c r="I1678" s="24" t="s">
        <v>4529</v>
      </c>
      <c r="N1678" s="4" t="s">
        <v>4106</v>
      </c>
    </row>
    <row r="1679" spans="1:14" s="4" customFormat="1" ht="33" x14ac:dyDescent="0.25">
      <c r="A1679" s="18">
        <f>IF(B1679&lt;&gt;"",SUBTOTAL(103,B$9:$B1679))</f>
        <v>1671</v>
      </c>
      <c r="B1679" s="18" t="s">
        <v>4568</v>
      </c>
      <c r="C1679" s="19" t="s">
        <v>166</v>
      </c>
      <c r="D1679" s="20" t="s">
        <v>506</v>
      </c>
      <c r="E1679" s="18" t="s">
        <v>4430</v>
      </c>
      <c r="F1679" s="21" t="s">
        <v>4569</v>
      </c>
      <c r="G1679" s="18" t="s">
        <v>4528</v>
      </c>
      <c r="H1679" s="23"/>
      <c r="I1679" s="24" t="s">
        <v>4529</v>
      </c>
      <c r="N1679" s="4" t="s">
        <v>4106</v>
      </c>
    </row>
    <row r="1680" spans="1:14" s="4" customFormat="1" ht="33" x14ac:dyDescent="0.25">
      <c r="A1680" s="18">
        <f>IF(B1680&lt;&gt;"",SUBTOTAL(103,B$9:$B1680))</f>
        <v>1672</v>
      </c>
      <c r="B1680" s="18" t="s">
        <v>4570</v>
      </c>
      <c r="C1680" s="19" t="s">
        <v>2309</v>
      </c>
      <c r="D1680" s="20" t="s">
        <v>87</v>
      </c>
      <c r="E1680" s="18" t="s">
        <v>4430</v>
      </c>
      <c r="F1680" s="21" t="s">
        <v>4571</v>
      </c>
      <c r="G1680" s="18" t="s">
        <v>4528</v>
      </c>
      <c r="H1680" s="23"/>
      <c r="I1680" s="24" t="s">
        <v>4529</v>
      </c>
      <c r="N1680" s="4" t="s">
        <v>4106</v>
      </c>
    </row>
    <row r="1681" spans="1:14" s="4" customFormat="1" ht="33" x14ac:dyDescent="0.25">
      <c r="A1681" s="18">
        <f>IF(B1681&lt;&gt;"",SUBTOTAL(103,B$9:$B1681))</f>
        <v>1673</v>
      </c>
      <c r="B1681" s="18" t="s">
        <v>4572</v>
      </c>
      <c r="C1681" s="19" t="s">
        <v>122</v>
      </c>
      <c r="D1681" s="20" t="s">
        <v>96</v>
      </c>
      <c r="E1681" s="18" t="s">
        <v>4430</v>
      </c>
      <c r="F1681" s="21" t="s">
        <v>4573</v>
      </c>
      <c r="G1681" s="18" t="s">
        <v>4528</v>
      </c>
      <c r="H1681" s="23"/>
      <c r="I1681" s="24" t="s">
        <v>4529</v>
      </c>
      <c r="N1681" s="4" t="s">
        <v>4106</v>
      </c>
    </row>
    <row r="1682" spans="1:14" s="4" customFormat="1" ht="33" x14ac:dyDescent="0.25">
      <c r="A1682" s="18">
        <f>IF(B1682&lt;&gt;"",SUBTOTAL(103,B$9:$B1682))</f>
        <v>1674</v>
      </c>
      <c r="B1682" s="18" t="s">
        <v>4574</v>
      </c>
      <c r="C1682" s="19" t="s">
        <v>4575</v>
      </c>
      <c r="D1682" s="20" t="s">
        <v>99</v>
      </c>
      <c r="E1682" s="18" t="s">
        <v>4430</v>
      </c>
      <c r="F1682" s="21" t="s">
        <v>4576</v>
      </c>
      <c r="G1682" s="18" t="s">
        <v>4528</v>
      </c>
      <c r="H1682" s="23"/>
      <c r="I1682" s="24" t="s">
        <v>4529</v>
      </c>
      <c r="N1682" s="4" t="s">
        <v>4106</v>
      </c>
    </row>
    <row r="1683" spans="1:14" s="4" customFormat="1" ht="33" x14ac:dyDescent="0.25">
      <c r="A1683" s="18">
        <f>IF(B1683&lt;&gt;"",SUBTOTAL(103,B$9:$B1683))</f>
        <v>1675</v>
      </c>
      <c r="B1683" s="18" t="s">
        <v>4577</v>
      </c>
      <c r="C1683" s="19" t="s">
        <v>166</v>
      </c>
      <c r="D1683" s="20" t="s">
        <v>516</v>
      </c>
      <c r="E1683" s="18" t="s">
        <v>4430</v>
      </c>
      <c r="F1683" s="21" t="s">
        <v>4578</v>
      </c>
      <c r="G1683" s="18" t="s">
        <v>4579</v>
      </c>
      <c r="H1683" s="23"/>
      <c r="I1683" s="24" t="s">
        <v>4529</v>
      </c>
      <c r="N1683" s="4" t="s">
        <v>4106</v>
      </c>
    </row>
    <row r="1684" spans="1:14" s="4" customFormat="1" ht="33" x14ac:dyDescent="0.25">
      <c r="A1684" s="18">
        <f>IF(B1684&lt;&gt;"",SUBTOTAL(103,B$9:$B1684))</f>
        <v>1676</v>
      </c>
      <c r="B1684" s="18" t="s">
        <v>4580</v>
      </c>
      <c r="C1684" s="19" t="s">
        <v>512</v>
      </c>
      <c r="D1684" s="20" t="s">
        <v>103</v>
      </c>
      <c r="E1684" s="18" t="s">
        <v>4430</v>
      </c>
      <c r="F1684" s="21" t="s">
        <v>4581</v>
      </c>
      <c r="G1684" s="18" t="s">
        <v>4579</v>
      </c>
      <c r="H1684" s="23"/>
      <c r="I1684" s="24" t="s">
        <v>4529</v>
      </c>
      <c r="N1684" s="4" t="s">
        <v>4106</v>
      </c>
    </row>
    <row r="1685" spans="1:14" s="4" customFormat="1" ht="33" x14ac:dyDescent="0.25">
      <c r="A1685" s="18">
        <f>IF(B1685&lt;&gt;"",SUBTOTAL(103,B$9:$B1685))</f>
        <v>1677</v>
      </c>
      <c r="B1685" s="18" t="s">
        <v>4582</v>
      </c>
      <c r="C1685" s="19" t="s">
        <v>1160</v>
      </c>
      <c r="D1685" s="20" t="s">
        <v>103</v>
      </c>
      <c r="E1685" s="18" t="s">
        <v>4430</v>
      </c>
      <c r="F1685" s="21" t="s">
        <v>4583</v>
      </c>
      <c r="G1685" s="18" t="s">
        <v>4579</v>
      </c>
      <c r="H1685" s="23"/>
      <c r="I1685" s="24" t="s">
        <v>4529</v>
      </c>
      <c r="N1685" s="4" t="s">
        <v>4106</v>
      </c>
    </row>
    <row r="1686" spans="1:14" s="4" customFormat="1" ht="33" x14ac:dyDescent="0.25">
      <c r="A1686" s="18">
        <f>IF(B1686&lt;&gt;"",SUBTOTAL(103,B$9:$B1686))</f>
        <v>1678</v>
      </c>
      <c r="B1686" s="18" t="s">
        <v>4584</v>
      </c>
      <c r="C1686" s="19" t="s">
        <v>4585</v>
      </c>
      <c r="D1686" s="20" t="s">
        <v>408</v>
      </c>
      <c r="E1686" s="18" t="s">
        <v>4430</v>
      </c>
      <c r="F1686" s="21" t="s">
        <v>4586</v>
      </c>
      <c r="G1686" s="18" t="s">
        <v>4579</v>
      </c>
      <c r="H1686" s="23"/>
      <c r="I1686" s="24" t="s">
        <v>4529</v>
      </c>
      <c r="N1686" s="4" t="s">
        <v>4106</v>
      </c>
    </row>
    <row r="1687" spans="1:14" s="4" customFormat="1" ht="33" x14ac:dyDescent="0.25">
      <c r="A1687" s="18">
        <f>IF(B1687&lt;&gt;"",SUBTOTAL(103,B$9:$B1687))</f>
        <v>1679</v>
      </c>
      <c r="B1687" s="18" t="s">
        <v>4587</v>
      </c>
      <c r="C1687" s="19" t="s">
        <v>223</v>
      </c>
      <c r="D1687" s="20" t="s">
        <v>272</v>
      </c>
      <c r="E1687" s="18" t="s">
        <v>4430</v>
      </c>
      <c r="F1687" s="21" t="s">
        <v>4588</v>
      </c>
      <c r="G1687" s="18" t="s">
        <v>4579</v>
      </c>
      <c r="H1687" s="23"/>
      <c r="I1687" s="24" t="s">
        <v>4529</v>
      </c>
      <c r="N1687" s="4" t="s">
        <v>4106</v>
      </c>
    </row>
    <row r="1688" spans="1:14" s="4" customFormat="1" ht="33" x14ac:dyDescent="0.25">
      <c r="A1688" s="18">
        <f>IF(B1688&lt;&gt;"",SUBTOTAL(103,B$9:$B1688))</f>
        <v>1680</v>
      </c>
      <c r="B1688" s="18" t="s">
        <v>4589</v>
      </c>
      <c r="C1688" s="19" t="s">
        <v>4590</v>
      </c>
      <c r="D1688" s="20" t="s">
        <v>673</v>
      </c>
      <c r="E1688" s="18" t="s">
        <v>4430</v>
      </c>
      <c r="F1688" s="21" t="s">
        <v>4591</v>
      </c>
      <c r="G1688" s="18" t="s">
        <v>4579</v>
      </c>
      <c r="H1688" s="23"/>
      <c r="I1688" s="24" t="s">
        <v>4529</v>
      </c>
      <c r="N1688" s="4" t="s">
        <v>4106</v>
      </c>
    </row>
    <row r="1689" spans="1:14" s="4" customFormat="1" ht="33" x14ac:dyDescent="0.25">
      <c r="A1689" s="18">
        <f>IF(B1689&lt;&gt;"",SUBTOTAL(103,B$9:$B1689))</f>
        <v>1681</v>
      </c>
      <c r="B1689" s="18" t="s">
        <v>4592</v>
      </c>
      <c r="C1689" s="19" t="s">
        <v>2953</v>
      </c>
      <c r="D1689" s="20" t="s">
        <v>136</v>
      </c>
      <c r="E1689" s="18" t="s">
        <v>4430</v>
      </c>
      <c r="F1689" s="21" t="s">
        <v>4593</v>
      </c>
      <c r="G1689" s="18" t="s">
        <v>4579</v>
      </c>
      <c r="H1689" s="23"/>
      <c r="I1689" s="24" t="s">
        <v>4529</v>
      </c>
      <c r="N1689" s="4" t="s">
        <v>4106</v>
      </c>
    </row>
    <row r="1690" spans="1:14" s="4" customFormat="1" ht="33" x14ac:dyDescent="0.25">
      <c r="A1690" s="18">
        <f>IF(B1690&lt;&gt;"",SUBTOTAL(103,B$9:$B1690))</f>
        <v>1682</v>
      </c>
      <c r="B1690" s="18" t="s">
        <v>4594</v>
      </c>
      <c r="C1690" s="19" t="s">
        <v>463</v>
      </c>
      <c r="D1690" s="20" t="s">
        <v>147</v>
      </c>
      <c r="E1690" s="18" t="s">
        <v>4430</v>
      </c>
      <c r="F1690" s="21" t="s">
        <v>4595</v>
      </c>
      <c r="G1690" s="18" t="s">
        <v>4579</v>
      </c>
      <c r="H1690" s="23"/>
      <c r="I1690" s="24" t="s">
        <v>4529</v>
      </c>
      <c r="N1690" s="4" t="s">
        <v>4106</v>
      </c>
    </row>
    <row r="1691" spans="1:14" s="4" customFormat="1" ht="33" x14ac:dyDescent="0.25">
      <c r="A1691" s="18">
        <f>IF(B1691&lt;&gt;"",SUBTOTAL(103,B$9:$B1691))</f>
        <v>1683</v>
      </c>
      <c r="B1691" s="18" t="s">
        <v>4596</v>
      </c>
      <c r="C1691" s="19" t="s">
        <v>51</v>
      </c>
      <c r="D1691" s="20" t="s">
        <v>155</v>
      </c>
      <c r="E1691" s="18" t="s">
        <v>4430</v>
      </c>
      <c r="F1691" s="21" t="s">
        <v>4597</v>
      </c>
      <c r="G1691" s="18" t="s">
        <v>4579</v>
      </c>
      <c r="H1691" s="23"/>
      <c r="I1691" s="24" t="s">
        <v>4529</v>
      </c>
      <c r="N1691" s="4" t="s">
        <v>4106</v>
      </c>
    </row>
    <row r="1692" spans="1:14" s="4" customFormat="1" ht="33" x14ac:dyDescent="0.25">
      <c r="A1692" s="18">
        <f>IF(B1692&lt;&gt;"",SUBTOTAL(103,B$9:$B1692))</f>
        <v>1684</v>
      </c>
      <c r="B1692" s="18" t="s">
        <v>4598</v>
      </c>
      <c r="C1692" s="19" t="s">
        <v>64</v>
      </c>
      <c r="D1692" s="20" t="s">
        <v>566</v>
      </c>
      <c r="E1692" s="18" t="s">
        <v>4430</v>
      </c>
      <c r="F1692" s="21" t="s">
        <v>4599</v>
      </c>
      <c r="G1692" s="18" t="s">
        <v>4579</v>
      </c>
      <c r="H1692" s="23"/>
      <c r="I1692" s="24" t="s">
        <v>4529</v>
      </c>
      <c r="N1692" s="4" t="s">
        <v>4106</v>
      </c>
    </row>
    <row r="1693" spans="1:14" s="4" customFormat="1" ht="33" x14ac:dyDescent="0.25">
      <c r="A1693" s="18">
        <f>IF(B1693&lt;&gt;"",SUBTOTAL(103,B$9:$B1693))</f>
        <v>1685</v>
      </c>
      <c r="B1693" s="18" t="s">
        <v>4600</v>
      </c>
      <c r="C1693" s="19" t="s">
        <v>1750</v>
      </c>
      <c r="D1693" s="20" t="s">
        <v>163</v>
      </c>
      <c r="E1693" s="18" t="s">
        <v>4430</v>
      </c>
      <c r="F1693" s="21" t="s">
        <v>4601</v>
      </c>
      <c r="G1693" s="18" t="s">
        <v>4579</v>
      </c>
      <c r="H1693" s="23"/>
      <c r="I1693" s="24" t="s">
        <v>4529</v>
      </c>
      <c r="N1693" s="4" t="s">
        <v>4106</v>
      </c>
    </row>
    <row r="1694" spans="1:14" s="4" customFormat="1" ht="33" x14ac:dyDescent="0.25">
      <c r="A1694" s="18">
        <f>IF(B1694&lt;&gt;"",SUBTOTAL(103,B$9:$B1694))</f>
        <v>1686</v>
      </c>
      <c r="B1694" s="18" t="s">
        <v>4602</v>
      </c>
      <c r="C1694" s="19" t="s">
        <v>4603</v>
      </c>
      <c r="D1694" s="20" t="s">
        <v>4604</v>
      </c>
      <c r="E1694" s="18" t="s">
        <v>4430</v>
      </c>
      <c r="F1694" s="21" t="s">
        <v>4605</v>
      </c>
      <c r="G1694" s="18" t="s">
        <v>4579</v>
      </c>
      <c r="H1694" s="23"/>
      <c r="I1694" s="24" t="s">
        <v>4529</v>
      </c>
      <c r="N1694" s="4" t="s">
        <v>4106</v>
      </c>
    </row>
    <row r="1695" spans="1:14" s="4" customFormat="1" ht="33" x14ac:dyDescent="0.25">
      <c r="A1695" s="18">
        <f>IF(B1695&lt;&gt;"",SUBTOTAL(103,B$9:$B1695))</f>
        <v>1687</v>
      </c>
      <c r="B1695" s="18" t="s">
        <v>4606</v>
      </c>
      <c r="C1695" s="19" t="s">
        <v>4607</v>
      </c>
      <c r="D1695" s="20" t="s">
        <v>700</v>
      </c>
      <c r="E1695" s="18" t="s">
        <v>4430</v>
      </c>
      <c r="F1695" s="21" t="s">
        <v>4608</v>
      </c>
      <c r="G1695" s="18" t="s">
        <v>4579</v>
      </c>
      <c r="H1695" s="23"/>
      <c r="I1695" s="24" t="s">
        <v>4529</v>
      </c>
      <c r="N1695" s="4" t="s">
        <v>4106</v>
      </c>
    </row>
    <row r="1696" spans="1:14" s="4" customFormat="1" ht="33" x14ac:dyDescent="0.25">
      <c r="A1696" s="18">
        <f>IF(B1696&lt;&gt;"",SUBTOTAL(103,B$9:$B1696))</f>
        <v>1688</v>
      </c>
      <c r="B1696" s="18" t="s">
        <v>4609</v>
      </c>
      <c r="C1696" s="19" t="s">
        <v>180</v>
      </c>
      <c r="D1696" s="20" t="s">
        <v>2652</v>
      </c>
      <c r="E1696" s="18" t="s">
        <v>4430</v>
      </c>
      <c r="F1696" s="21" t="s">
        <v>4610</v>
      </c>
      <c r="G1696" s="18" t="s">
        <v>4579</v>
      </c>
      <c r="H1696" s="23"/>
      <c r="I1696" s="24" t="s">
        <v>4529</v>
      </c>
      <c r="N1696" s="4" t="s">
        <v>4106</v>
      </c>
    </row>
    <row r="1697" spans="1:14" s="4" customFormat="1" ht="49.5" x14ac:dyDescent="0.25">
      <c r="A1697" s="18">
        <f>IF(B1697&lt;&gt;"",SUBTOTAL(103,B$9:$B1697))</f>
        <v>1689</v>
      </c>
      <c r="B1697" s="18" t="s">
        <v>4611</v>
      </c>
      <c r="C1697" s="19" t="s">
        <v>429</v>
      </c>
      <c r="D1697" s="20" t="s">
        <v>580</v>
      </c>
      <c r="E1697" s="18" t="s">
        <v>4430</v>
      </c>
      <c r="F1697" s="21" t="s">
        <v>4612</v>
      </c>
      <c r="G1697" s="18" t="s">
        <v>4579</v>
      </c>
      <c r="H1697" s="23"/>
      <c r="I1697" s="24" t="s">
        <v>4529</v>
      </c>
      <c r="N1697" s="4" t="s">
        <v>4106</v>
      </c>
    </row>
    <row r="1698" spans="1:14" s="4" customFormat="1" ht="33" x14ac:dyDescent="0.25">
      <c r="A1698" s="18">
        <f>IF(B1698&lt;&gt;"",SUBTOTAL(103,B$9:$B1698))</f>
        <v>1690</v>
      </c>
      <c r="B1698" s="18" t="s">
        <v>4613</v>
      </c>
      <c r="C1698" s="19" t="s">
        <v>51</v>
      </c>
      <c r="D1698" s="20" t="s">
        <v>3072</v>
      </c>
      <c r="E1698" s="18" t="s">
        <v>4430</v>
      </c>
      <c r="F1698" s="21" t="s">
        <v>4614</v>
      </c>
      <c r="G1698" s="18" t="s">
        <v>4579</v>
      </c>
      <c r="H1698" s="23"/>
      <c r="I1698" s="24" t="s">
        <v>4529</v>
      </c>
      <c r="N1698" s="4" t="s">
        <v>4106</v>
      </c>
    </row>
    <row r="1699" spans="1:14" s="4" customFormat="1" ht="33" x14ac:dyDescent="0.25">
      <c r="A1699" s="18">
        <f>IF(B1699&lt;&gt;"",SUBTOTAL(103,B$9:$B1699))</f>
        <v>1691</v>
      </c>
      <c r="B1699" s="18" t="s">
        <v>4615</v>
      </c>
      <c r="C1699" s="19" t="s">
        <v>1611</v>
      </c>
      <c r="D1699" s="20" t="s">
        <v>186</v>
      </c>
      <c r="E1699" s="18" t="s">
        <v>4430</v>
      </c>
      <c r="F1699" s="21" t="s">
        <v>4616</v>
      </c>
      <c r="G1699" s="18" t="s">
        <v>4579</v>
      </c>
      <c r="H1699" s="23"/>
      <c r="I1699" s="24" t="s">
        <v>4529</v>
      </c>
      <c r="N1699" s="4" t="s">
        <v>4106</v>
      </c>
    </row>
    <row r="1700" spans="1:14" s="4" customFormat="1" ht="33" x14ac:dyDescent="0.25">
      <c r="A1700" s="18">
        <f>IF(B1700&lt;&gt;"",SUBTOTAL(103,B$9:$B1700))</f>
        <v>1692</v>
      </c>
      <c r="B1700" s="18" t="s">
        <v>4617</v>
      </c>
      <c r="C1700" s="19" t="s">
        <v>4618</v>
      </c>
      <c r="D1700" s="20" t="s">
        <v>186</v>
      </c>
      <c r="E1700" s="18" t="s">
        <v>4430</v>
      </c>
      <c r="F1700" s="21" t="s">
        <v>4619</v>
      </c>
      <c r="G1700" s="18" t="s">
        <v>4579</v>
      </c>
      <c r="H1700" s="23"/>
      <c r="I1700" s="24" t="s">
        <v>4529</v>
      </c>
      <c r="N1700" s="4" t="s">
        <v>4106</v>
      </c>
    </row>
    <row r="1701" spans="1:14" s="4" customFormat="1" ht="33" x14ac:dyDescent="0.25">
      <c r="A1701" s="18">
        <f>IF(B1701&lt;&gt;"",SUBTOTAL(103,B$9:$B1701))</f>
        <v>1693</v>
      </c>
      <c r="B1701" s="18" t="s">
        <v>4620</v>
      </c>
      <c r="C1701" s="19" t="s">
        <v>4621</v>
      </c>
      <c r="D1701" s="20" t="s">
        <v>186</v>
      </c>
      <c r="E1701" s="18" t="s">
        <v>4430</v>
      </c>
      <c r="F1701" s="21" t="s">
        <v>4622</v>
      </c>
      <c r="G1701" s="18" t="s">
        <v>4579</v>
      </c>
      <c r="H1701" s="23"/>
      <c r="I1701" s="24" t="s">
        <v>4529</v>
      </c>
      <c r="N1701" s="4" t="s">
        <v>4106</v>
      </c>
    </row>
    <row r="1702" spans="1:14" s="4" customFormat="1" ht="33" x14ac:dyDescent="0.25">
      <c r="A1702" s="18">
        <f>IF(B1702&lt;&gt;"",SUBTOTAL(103,B$9:$B1702))</f>
        <v>1694</v>
      </c>
      <c r="B1702" s="18" t="s">
        <v>4623</v>
      </c>
      <c r="C1702" s="19" t="s">
        <v>4624</v>
      </c>
      <c r="D1702" s="20" t="s">
        <v>841</v>
      </c>
      <c r="E1702" s="18" t="s">
        <v>4430</v>
      </c>
      <c r="F1702" s="21" t="s">
        <v>4625</v>
      </c>
      <c r="G1702" s="18" t="s">
        <v>4579</v>
      </c>
      <c r="H1702" s="23"/>
      <c r="I1702" s="24" t="s">
        <v>4529</v>
      </c>
      <c r="N1702" s="4" t="s">
        <v>4106</v>
      </c>
    </row>
    <row r="1703" spans="1:14" s="4" customFormat="1" ht="33" x14ac:dyDescent="0.25">
      <c r="A1703" s="18">
        <f>IF(B1703&lt;&gt;"",SUBTOTAL(103,B$9:$B1703))</f>
        <v>1695</v>
      </c>
      <c r="B1703" s="18" t="s">
        <v>4626</v>
      </c>
      <c r="C1703" s="19" t="s">
        <v>290</v>
      </c>
      <c r="D1703" s="20" t="s">
        <v>190</v>
      </c>
      <c r="E1703" s="18" t="s">
        <v>4430</v>
      </c>
      <c r="F1703" s="21" t="s">
        <v>4627</v>
      </c>
      <c r="G1703" s="18" t="s">
        <v>4579</v>
      </c>
      <c r="H1703" s="23"/>
      <c r="I1703" s="24" t="s">
        <v>4529</v>
      </c>
      <c r="N1703" s="4" t="s">
        <v>4106</v>
      </c>
    </row>
    <row r="1704" spans="1:14" s="4" customFormat="1" ht="33" x14ac:dyDescent="0.25">
      <c r="A1704" s="18">
        <f>IF(B1704&lt;&gt;"",SUBTOTAL(103,B$9:$B1704))</f>
        <v>1696</v>
      </c>
      <c r="B1704" s="18" t="s">
        <v>4628</v>
      </c>
      <c r="C1704" s="19" t="s">
        <v>4629</v>
      </c>
      <c r="D1704" s="20" t="s">
        <v>3079</v>
      </c>
      <c r="E1704" s="18" t="s">
        <v>4430</v>
      </c>
      <c r="F1704" s="21" t="s">
        <v>4630</v>
      </c>
      <c r="G1704" s="18" t="s">
        <v>4579</v>
      </c>
      <c r="H1704" s="23"/>
      <c r="I1704" s="24" t="s">
        <v>4529</v>
      </c>
      <c r="N1704" s="4" t="s">
        <v>4106</v>
      </c>
    </row>
    <row r="1705" spans="1:14" s="4" customFormat="1" ht="33" x14ac:dyDescent="0.25">
      <c r="A1705" s="18">
        <f>IF(B1705&lt;&gt;"",SUBTOTAL(103,B$9:$B1705))</f>
        <v>1697</v>
      </c>
      <c r="B1705" s="18" t="s">
        <v>4631</v>
      </c>
      <c r="C1705" s="19" t="s">
        <v>86</v>
      </c>
      <c r="D1705" s="20" t="s">
        <v>198</v>
      </c>
      <c r="E1705" s="18" t="s">
        <v>4430</v>
      </c>
      <c r="F1705" s="21" t="s">
        <v>4632</v>
      </c>
      <c r="G1705" s="18" t="s">
        <v>4633</v>
      </c>
      <c r="H1705" s="23"/>
      <c r="I1705" s="24" t="s">
        <v>4529</v>
      </c>
      <c r="N1705" s="4" t="s">
        <v>4106</v>
      </c>
    </row>
    <row r="1706" spans="1:14" s="4" customFormat="1" ht="33" x14ac:dyDescent="0.25">
      <c r="A1706" s="18">
        <f>IF(B1706&lt;&gt;"",SUBTOTAL(103,B$9:$B1706))</f>
        <v>1698</v>
      </c>
      <c r="B1706" s="18" t="s">
        <v>4634</v>
      </c>
      <c r="C1706" s="19" t="s">
        <v>330</v>
      </c>
      <c r="D1706" s="20" t="s">
        <v>29</v>
      </c>
      <c r="E1706" s="18" t="s">
        <v>4102</v>
      </c>
      <c r="F1706" s="21" t="s">
        <v>4635</v>
      </c>
      <c r="G1706" s="18" t="s">
        <v>4633</v>
      </c>
      <c r="H1706" s="23"/>
      <c r="I1706" s="24" t="s">
        <v>4529</v>
      </c>
      <c r="N1706" s="4" t="s">
        <v>4106</v>
      </c>
    </row>
    <row r="1707" spans="1:14" s="4" customFormat="1" ht="33" x14ac:dyDescent="0.25">
      <c r="A1707" s="18">
        <f>IF(B1707&lt;&gt;"",SUBTOTAL(103,B$9:$B1707))</f>
        <v>1699</v>
      </c>
      <c r="B1707" s="18" t="s">
        <v>4636</v>
      </c>
      <c r="C1707" s="19" t="s">
        <v>576</v>
      </c>
      <c r="D1707" s="20" t="s">
        <v>29</v>
      </c>
      <c r="E1707" s="18" t="s">
        <v>4102</v>
      </c>
      <c r="F1707" s="21" t="s">
        <v>4637</v>
      </c>
      <c r="G1707" s="18" t="s">
        <v>4633</v>
      </c>
      <c r="H1707" s="23"/>
      <c r="I1707" s="24" t="s">
        <v>4529</v>
      </c>
      <c r="N1707" s="4" t="s">
        <v>4106</v>
      </c>
    </row>
    <row r="1708" spans="1:14" s="4" customFormat="1" ht="33" x14ac:dyDescent="0.25">
      <c r="A1708" s="18">
        <f>IF(B1708&lt;&gt;"",SUBTOTAL(103,B$9:$B1708))</f>
        <v>1700</v>
      </c>
      <c r="B1708" s="18" t="s">
        <v>4638</v>
      </c>
      <c r="C1708" s="19" t="s">
        <v>2341</v>
      </c>
      <c r="D1708" s="20" t="s">
        <v>29</v>
      </c>
      <c r="E1708" s="18" t="s">
        <v>4102</v>
      </c>
      <c r="F1708" s="21" t="s">
        <v>4639</v>
      </c>
      <c r="G1708" s="18" t="s">
        <v>4633</v>
      </c>
      <c r="H1708" s="23"/>
      <c r="I1708" s="24" t="s">
        <v>4529</v>
      </c>
      <c r="N1708" s="4" t="s">
        <v>4106</v>
      </c>
    </row>
    <row r="1709" spans="1:14" s="4" customFormat="1" ht="33" x14ac:dyDescent="0.25">
      <c r="A1709" s="18">
        <f>IF(B1709&lt;&gt;"",SUBTOTAL(103,B$9:$B1709))</f>
        <v>1701</v>
      </c>
      <c r="B1709" s="18" t="s">
        <v>4640</v>
      </c>
      <c r="C1709" s="19" t="s">
        <v>4641</v>
      </c>
      <c r="D1709" s="20" t="s">
        <v>36</v>
      </c>
      <c r="E1709" s="18" t="s">
        <v>4102</v>
      </c>
      <c r="F1709" s="21" t="s">
        <v>4642</v>
      </c>
      <c r="G1709" s="18" t="s">
        <v>4633</v>
      </c>
      <c r="H1709" s="23"/>
      <c r="I1709" s="24" t="s">
        <v>4529</v>
      </c>
      <c r="N1709" s="4" t="s">
        <v>4106</v>
      </c>
    </row>
    <row r="1710" spans="1:14" s="4" customFormat="1" ht="33" x14ac:dyDescent="0.25">
      <c r="A1710" s="18">
        <f>IF(B1710&lt;&gt;"",SUBTOTAL(103,B$9:$B1710))</f>
        <v>1702</v>
      </c>
      <c r="B1710" s="18" t="s">
        <v>4643</v>
      </c>
      <c r="C1710" s="19" t="s">
        <v>4644</v>
      </c>
      <c r="D1710" s="20" t="s">
        <v>341</v>
      </c>
      <c r="E1710" s="18" t="s">
        <v>4102</v>
      </c>
      <c r="F1710" s="21" t="s">
        <v>4645</v>
      </c>
      <c r="G1710" s="18" t="s">
        <v>4633</v>
      </c>
      <c r="H1710" s="23"/>
      <c r="I1710" s="24" t="s">
        <v>4529</v>
      </c>
      <c r="N1710" s="4" t="s">
        <v>4106</v>
      </c>
    </row>
    <row r="1711" spans="1:14" s="4" customFormat="1" ht="33" x14ac:dyDescent="0.25">
      <c r="A1711" s="18">
        <f>IF(B1711&lt;&gt;"",SUBTOTAL(103,B$9:$B1711))</f>
        <v>1703</v>
      </c>
      <c r="B1711" s="18" t="s">
        <v>4646</v>
      </c>
      <c r="C1711" s="19" t="s">
        <v>4647</v>
      </c>
      <c r="D1711" s="20" t="s">
        <v>218</v>
      </c>
      <c r="E1711" s="18" t="s">
        <v>4102</v>
      </c>
      <c r="F1711" s="21" t="s">
        <v>4648</v>
      </c>
      <c r="G1711" s="18" t="s">
        <v>4633</v>
      </c>
      <c r="H1711" s="23"/>
      <c r="I1711" s="24" t="s">
        <v>4529</v>
      </c>
      <c r="N1711" s="4" t="s">
        <v>4106</v>
      </c>
    </row>
    <row r="1712" spans="1:14" s="4" customFormat="1" ht="33" x14ac:dyDescent="0.25">
      <c r="A1712" s="18">
        <f>IF(B1712&lt;&gt;"",SUBTOTAL(103,B$9:$B1712))</f>
        <v>1704</v>
      </c>
      <c r="B1712" s="18" t="s">
        <v>4649</v>
      </c>
      <c r="C1712" s="19" t="s">
        <v>4650</v>
      </c>
      <c r="D1712" s="20" t="s">
        <v>360</v>
      </c>
      <c r="E1712" s="18" t="s">
        <v>4102</v>
      </c>
      <c r="F1712" s="21" t="s">
        <v>4651</v>
      </c>
      <c r="G1712" s="18" t="s">
        <v>4633</v>
      </c>
      <c r="H1712" s="23"/>
      <c r="I1712" s="24" t="s">
        <v>4529</v>
      </c>
      <c r="N1712" s="4" t="s">
        <v>4106</v>
      </c>
    </row>
    <row r="1713" spans="1:14" s="4" customFormat="1" ht="33" x14ac:dyDescent="0.25">
      <c r="A1713" s="18">
        <f>IF(B1713&lt;&gt;"",SUBTOTAL(103,B$9:$B1713))</f>
        <v>1705</v>
      </c>
      <c r="B1713" s="18" t="s">
        <v>4652</v>
      </c>
      <c r="C1713" s="19" t="s">
        <v>4653</v>
      </c>
      <c r="D1713" s="20" t="s">
        <v>232</v>
      </c>
      <c r="E1713" s="18" t="s">
        <v>4102</v>
      </c>
      <c r="F1713" s="21" t="s">
        <v>4654</v>
      </c>
      <c r="G1713" s="18" t="s">
        <v>4633</v>
      </c>
      <c r="H1713" s="23"/>
      <c r="I1713" s="24" t="s">
        <v>4529</v>
      </c>
      <c r="N1713" s="4" t="s">
        <v>4106</v>
      </c>
    </row>
    <row r="1714" spans="1:14" s="4" customFormat="1" ht="33" x14ac:dyDescent="0.25">
      <c r="A1714" s="18">
        <f>IF(B1714&lt;&gt;"",SUBTOTAL(103,B$9:$B1714))</f>
        <v>1706</v>
      </c>
      <c r="B1714" s="18" t="s">
        <v>4655</v>
      </c>
      <c r="C1714" s="19" t="s">
        <v>4339</v>
      </c>
      <c r="D1714" s="20" t="s">
        <v>408</v>
      </c>
      <c r="E1714" s="18" t="s">
        <v>4102</v>
      </c>
      <c r="F1714" s="21" t="s">
        <v>4656</v>
      </c>
      <c r="G1714" s="18" t="s">
        <v>4633</v>
      </c>
      <c r="H1714" s="23"/>
      <c r="I1714" s="24" t="s">
        <v>4529</v>
      </c>
      <c r="N1714" s="4" t="s">
        <v>4106</v>
      </c>
    </row>
    <row r="1715" spans="1:14" s="4" customFormat="1" ht="33" x14ac:dyDescent="0.25">
      <c r="A1715" s="18">
        <f>IF(B1715&lt;&gt;"",SUBTOTAL(103,B$9:$B1715))</f>
        <v>1707</v>
      </c>
      <c r="B1715" s="18" t="s">
        <v>4657</v>
      </c>
      <c r="C1715" s="19" t="s">
        <v>51</v>
      </c>
      <c r="D1715" s="20" t="s">
        <v>1571</v>
      </c>
      <c r="E1715" s="18" t="s">
        <v>4102</v>
      </c>
      <c r="F1715" s="21" t="s">
        <v>4658</v>
      </c>
      <c r="G1715" s="18" t="s">
        <v>4633</v>
      </c>
      <c r="H1715" s="23"/>
      <c r="I1715" s="24" t="s">
        <v>4529</v>
      </c>
      <c r="N1715" s="4" t="s">
        <v>4106</v>
      </c>
    </row>
    <row r="1716" spans="1:14" s="4" customFormat="1" ht="33" x14ac:dyDescent="0.25">
      <c r="A1716" s="18">
        <f>IF(B1716&lt;&gt;"",SUBTOTAL(103,B$9:$B1716))</f>
        <v>1708</v>
      </c>
      <c r="B1716" s="18" t="s">
        <v>4659</v>
      </c>
      <c r="C1716" s="19" t="s">
        <v>176</v>
      </c>
      <c r="D1716" s="20" t="s">
        <v>136</v>
      </c>
      <c r="E1716" s="18" t="s">
        <v>4102</v>
      </c>
      <c r="F1716" s="21" t="s">
        <v>4660</v>
      </c>
      <c r="G1716" s="18" t="s">
        <v>4633</v>
      </c>
      <c r="H1716" s="23"/>
      <c r="I1716" s="24" t="s">
        <v>4529</v>
      </c>
      <c r="N1716" s="4" t="s">
        <v>4106</v>
      </c>
    </row>
    <row r="1717" spans="1:14" s="4" customFormat="1" ht="33" x14ac:dyDescent="0.25">
      <c r="A1717" s="18">
        <f>IF(B1717&lt;&gt;"",SUBTOTAL(103,B$9:$B1717))</f>
        <v>1709</v>
      </c>
      <c r="B1717" s="18" t="s">
        <v>4661</v>
      </c>
      <c r="C1717" s="19" t="s">
        <v>35</v>
      </c>
      <c r="D1717" s="20" t="s">
        <v>147</v>
      </c>
      <c r="E1717" s="18" t="s">
        <v>4102</v>
      </c>
      <c r="F1717" s="21" t="s">
        <v>4662</v>
      </c>
      <c r="G1717" s="18" t="s">
        <v>4633</v>
      </c>
      <c r="H1717" s="23"/>
      <c r="I1717" s="24" t="s">
        <v>4529</v>
      </c>
      <c r="N1717" s="4" t="s">
        <v>4106</v>
      </c>
    </row>
    <row r="1718" spans="1:14" s="4" customFormat="1" ht="33" x14ac:dyDescent="0.25">
      <c r="A1718" s="18">
        <f>IF(B1718&lt;&gt;"",SUBTOTAL(103,B$9:$B1718))</f>
        <v>1710</v>
      </c>
      <c r="B1718" s="18" t="s">
        <v>4663</v>
      </c>
      <c r="C1718" s="19" t="s">
        <v>131</v>
      </c>
      <c r="D1718" s="20" t="s">
        <v>163</v>
      </c>
      <c r="E1718" s="18" t="s">
        <v>4102</v>
      </c>
      <c r="F1718" s="21" t="s">
        <v>4664</v>
      </c>
      <c r="G1718" s="18" t="s">
        <v>4633</v>
      </c>
      <c r="H1718" s="23"/>
      <c r="I1718" s="24" t="s">
        <v>4529</v>
      </c>
      <c r="N1718" s="4" t="s">
        <v>4106</v>
      </c>
    </row>
    <row r="1719" spans="1:14" s="4" customFormat="1" ht="33" x14ac:dyDescent="0.25">
      <c r="A1719" s="18">
        <f>IF(B1719&lt;&gt;"",SUBTOTAL(103,B$9:$B1719))</f>
        <v>1711</v>
      </c>
      <c r="B1719" s="18" t="s">
        <v>4665</v>
      </c>
      <c r="C1719" s="19" t="s">
        <v>1380</v>
      </c>
      <c r="D1719" s="20" t="s">
        <v>4666</v>
      </c>
      <c r="E1719" s="18" t="s">
        <v>4102</v>
      </c>
      <c r="F1719" s="21" t="s">
        <v>4667</v>
      </c>
      <c r="G1719" s="18" t="s">
        <v>4633</v>
      </c>
      <c r="H1719" s="23"/>
      <c r="I1719" s="24" t="s">
        <v>4529</v>
      </c>
      <c r="N1719" s="4" t="s">
        <v>4106</v>
      </c>
    </row>
    <row r="1720" spans="1:14" s="4" customFormat="1" ht="33" x14ac:dyDescent="0.25">
      <c r="A1720" s="18">
        <f>IF(B1720&lt;&gt;"",SUBTOTAL(103,B$9:$B1720))</f>
        <v>1712</v>
      </c>
      <c r="B1720" s="18" t="s">
        <v>4668</v>
      </c>
      <c r="C1720" s="19" t="s">
        <v>4621</v>
      </c>
      <c r="D1720" s="20" t="s">
        <v>186</v>
      </c>
      <c r="E1720" s="18" t="s">
        <v>4102</v>
      </c>
      <c r="F1720" s="21" t="s">
        <v>4669</v>
      </c>
      <c r="G1720" s="18" t="s">
        <v>4633</v>
      </c>
      <c r="H1720" s="23"/>
      <c r="I1720" s="24" t="s">
        <v>4529</v>
      </c>
      <c r="N1720" s="4" t="s">
        <v>4106</v>
      </c>
    </row>
    <row r="1721" spans="1:14" s="4" customFormat="1" ht="33" x14ac:dyDescent="0.25">
      <c r="A1721" s="18">
        <f>IF(B1721&lt;&gt;"",SUBTOTAL(103,B$9:$B1721))</f>
        <v>1713</v>
      </c>
      <c r="B1721" s="18" t="s">
        <v>4670</v>
      </c>
      <c r="C1721" s="19" t="s">
        <v>1983</v>
      </c>
      <c r="D1721" s="20" t="s">
        <v>190</v>
      </c>
      <c r="E1721" s="18" t="s">
        <v>4102</v>
      </c>
      <c r="F1721" s="21" t="s">
        <v>4671</v>
      </c>
      <c r="G1721" s="18" t="s">
        <v>4633</v>
      </c>
      <c r="H1721" s="23"/>
      <c r="I1721" s="24" t="s">
        <v>4529</v>
      </c>
      <c r="N1721" s="4" t="s">
        <v>4106</v>
      </c>
    </row>
    <row r="1722" spans="1:14" s="4" customFormat="1" ht="33" x14ac:dyDescent="0.25">
      <c r="A1722" s="18">
        <f>IF(B1722&lt;&gt;"",SUBTOTAL(103,B$9:$B1722))</f>
        <v>1714</v>
      </c>
      <c r="B1722" s="18" t="s">
        <v>4672</v>
      </c>
      <c r="C1722" s="19" t="s">
        <v>4673</v>
      </c>
      <c r="D1722" s="20" t="s">
        <v>29</v>
      </c>
      <c r="E1722" s="18" t="s">
        <v>4197</v>
      </c>
      <c r="F1722" s="21" t="s">
        <v>4674</v>
      </c>
      <c r="G1722" s="18" t="s">
        <v>4633</v>
      </c>
      <c r="H1722" s="23"/>
      <c r="I1722" s="24" t="s">
        <v>4529</v>
      </c>
      <c r="N1722" s="4" t="s">
        <v>4106</v>
      </c>
    </row>
    <row r="1723" spans="1:14" s="4" customFormat="1" ht="33" x14ac:dyDescent="0.25">
      <c r="A1723" s="18">
        <f>IF(B1723&lt;&gt;"",SUBTOTAL(103,B$9:$B1723))</f>
        <v>1715</v>
      </c>
      <c r="B1723" s="18" t="s">
        <v>4675</v>
      </c>
      <c r="C1723" s="19" t="s">
        <v>4475</v>
      </c>
      <c r="D1723" s="20" t="s">
        <v>36</v>
      </c>
      <c r="E1723" s="18" t="s">
        <v>4197</v>
      </c>
      <c r="F1723" s="21" t="s">
        <v>4676</v>
      </c>
      <c r="G1723" s="18" t="s">
        <v>4633</v>
      </c>
      <c r="H1723" s="23"/>
      <c r="I1723" s="24" t="s">
        <v>4529</v>
      </c>
      <c r="N1723" s="4" t="s">
        <v>4106</v>
      </c>
    </row>
    <row r="1724" spans="1:14" s="4" customFormat="1" ht="33" x14ac:dyDescent="0.25">
      <c r="A1724" s="18">
        <f>IF(B1724&lt;&gt;"",SUBTOTAL(103,B$9:$B1724))</f>
        <v>1716</v>
      </c>
      <c r="B1724" s="18" t="s">
        <v>4677</v>
      </c>
      <c r="C1724" s="19" t="s">
        <v>1412</v>
      </c>
      <c r="D1724" s="20" t="s">
        <v>36</v>
      </c>
      <c r="E1724" s="18" t="s">
        <v>4197</v>
      </c>
      <c r="F1724" s="21" t="s">
        <v>4678</v>
      </c>
      <c r="G1724" s="18" t="s">
        <v>4633</v>
      </c>
      <c r="H1724" s="23"/>
      <c r="I1724" s="24" t="s">
        <v>4529</v>
      </c>
      <c r="N1724" s="4" t="s">
        <v>4106</v>
      </c>
    </row>
    <row r="1725" spans="1:14" s="4" customFormat="1" ht="33" x14ac:dyDescent="0.25">
      <c r="A1725" s="18">
        <f>IF(B1725&lt;&gt;"",SUBTOTAL(103,B$9:$B1725))</f>
        <v>1717</v>
      </c>
      <c r="B1725" s="18" t="s">
        <v>4679</v>
      </c>
      <c r="C1725" s="19" t="s">
        <v>3055</v>
      </c>
      <c r="D1725" s="20" t="s">
        <v>70</v>
      </c>
      <c r="E1725" s="18" t="s">
        <v>4197</v>
      </c>
      <c r="F1725" s="21" t="s">
        <v>4680</v>
      </c>
      <c r="G1725" s="18" t="s">
        <v>4633</v>
      </c>
      <c r="H1725" s="23"/>
      <c r="I1725" s="24" t="s">
        <v>4529</v>
      </c>
      <c r="N1725" s="4" t="s">
        <v>4106</v>
      </c>
    </row>
    <row r="1726" spans="1:14" s="4" customFormat="1" ht="33" x14ac:dyDescent="0.25">
      <c r="A1726" s="18">
        <f>IF(B1726&lt;&gt;"",SUBTOTAL(103,B$9:$B1726))</f>
        <v>1718</v>
      </c>
      <c r="B1726" s="18" t="s">
        <v>4681</v>
      </c>
      <c r="C1726" s="19" t="s">
        <v>283</v>
      </c>
      <c r="D1726" s="20" t="s">
        <v>1660</v>
      </c>
      <c r="E1726" s="18" t="s">
        <v>4197</v>
      </c>
      <c r="F1726" s="21" t="s">
        <v>4682</v>
      </c>
      <c r="G1726" s="18" t="s">
        <v>4633</v>
      </c>
      <c r="H1726" s="23"/>
      <c r="I1726" s="24" t="s">
        <v>4529</v>
      </c>
      <c r="N1726" s="4" t="s">
        <v>4106</v>
      </c>
    </row>
    <row r="1727" spans="1:14" s="4" customFormat="1" ht="33" x14ac:dyDescent="0.25">
      <c r="A1727" s="18">
        <f>IF(B1727&lt;&gt;"",SUBTOTAL(103,B$9:$B1727))</f>
        <v>1719</v>
      </c>
      <c r="B1727" s="18" t="s">
        <v>4683</v>
      </c>
      <c r="C1727" s="19" t="s">
        <v>908</v>
      </c>
      <c r="D1727" s="20" t="s">
        <v>516</v>
      </c>
      <c r="E1727" s="18" t="s">
        <v>4197</v>
      </c>
      <c r="F1727" s="21" t="s">
        <v>4684</v>
      </c>
      <c r="G1727" s="18" t="s">
        <v>4685</v>
      </c>
      <c r="H1727" s="23"/>
      <c r="I1727" s="24" t="s">
        <v>4529</v>
      </c>
      <c r="N1727" s="4" t="s">
        <v>4106</v>
      </c>
    </row>
    <row r="1728" spans="1:14" s="4" customFormat="1" ht="33" x14ac:dyDescent="0.25">
      <c r="A1728" s="18">
        <f>IF(B1728&lt;&gt;"",SUBTOTAL(103,B$9:$B1728))</f>
        <v>1720</v>
      </c>
      <c r="B1728" s="18" t="s">
        <v>4686</v>
      </c>
      <c r="C1728" s="19" t="s">
        <v>2024</v>
      </c>
      <c r="D1728" s="20" t="s">
        <v>103</v>
      </c>
      <c r="E1728" s="18" t="s">
        <v>4197</v>
      </c>
      <c r="F1728" s="21" t="s">
        <v>4687</v>
      </c>
      <c r="G1728" s="18" t="s">
        <v>4685</v>
      </c>
      <c r="H1728" s="23"/>
      <c r="I1728" s="24" t="s">
        <v>4529</v>
      </c>
      <c r="N1728" s="4" t="s">
        <v>4106</v>
      </c>
    </row>
    <row r="1729" spans="1:14" s="4" customFormat="1" ht="33" x14ac:dyDescent="0.25">
      <c r="A1729" s="18">
        <f>IF(B1729&lt;&gt;"",SUBTOTAL(103,B$9:$B1729))</f>
        <v>1721</v>
      </c>
      <c r="B1729" s="18" t="s">
        <v>4688</v>
      </c>
      <c r="C1729" s="19" t="s">
        <v>51</v>
      </c>
      <c r="D1729" s="20" t="s">
        <v>4689</v>
      </c>
      <c r="E1729" s="18" t="s">
        <v>4197</v>
      </c>
      <c r="F1729" s="21" t="s">
        <v>4690</v>
      </c>
      <c r="G1729" s="18" t="s">
        <v>4685</v>
      </c>
      <c r="H1729" s="23"/>
      <c r="I1729" s="24" t="s">
        <v>4529</v>
      </c>
      <c r="N1729" s="4" t="s">
        <v>4106</v>
      </c>
    </row>
    <row r="1730" spans="1:14" s="4" customFormat="1" ht="49.5" customHeight="1" x14ac:dyDescent="0.25">
      <c r="A1730" s="18">
        <f>IF(B1730&lt;&gt;"",SUBTOTAL(103,B$9:$B1730))</f>
        <v>1722</v>
      </c>
      <c r="B1730" s="18" t="s">
        <v>4691</v>
      </c>
      <c r="C1730" s="19" t="s">
        <v>1886</v>
      </c>
      <c r="D1730" s="20" t="s">
        <v>29</v>
      </c>
      <c r="E1730" s="18" t="s">
        <v>4692</v>
      </c>
      <c r="F1730" s="21" t="s">
        <v>4693</v>
      </c>
      <c r="G1730" s="18" t="s">
        <v>4694</v>
      </c>
      <c r="H1730" s="23"/>
      <c r="I1730" s="24" t="s">
        <v>4695</v>
      </c>
      <c r="N1730" s="4" t="s">
        <v>4106</v>
      </c>
    </row>
    <row r="1731" spans="1:14" s="4" customFormat="1" ht="49.5" x14ac:dyDescent="0.25">
      <c r="A1731" s="18">
        <f>IF(B1731&lt;&gt;"",SUBTOTAL(103,B$9:$B1731))</f>
        <v>1723</v>
      </c>
      <c r="B1731" s="18" t="s">
        <v>4696</v>
      </c>
      <c r="C1731" s="19" t="s">
        <v>1317</v>
      </c>
      <c r="D1731" s="20" t="s">
        <v>29</v>
      </c>
      <c r="E1731" s="18" t="s">
        <v>4692</v>
      </c>
      <c r="F1731" s="21" t="s">
        <v>4697</v>
      </c>
      <c r="G1731" s="18" t="s">
        <v>4698</v>
      </c>
      <c r="H1731" s="23"/>
      <c r="I1731" s="24" t="s">
        <v>4695</v>
      </c>
      <c r="N1731" s="4" t="s">
        <v>4106</v>
      </c>
    </row>
    <row r="1732" spans="1:14" s="4" customFormat="1" ht="49.5" x14ac:dyDescent="0.25">
      <c r="A1732" s="18">
        <f>IF(B1732&lt;&gt;"",SUBTOTAL(103,B$9:$B1732))</f>
        <v>1724</v>
      </c>
      <c r="B1732" s="18" t="s">
        <v>4699</v>
      </c>
      <c r="C1732" s="19" t="s">
        <v>51</v>
      </c>
      <c r="D1732" s="20" t="s">
        <v>36</v>
      </c>
      <c r="E1732" s="18" t="s">
        <v>4692</v>
      </c>
      <c r="F1732" s="21" t="s">
        <v>4700</v>
      </c>
      <c r="G1732" s="18" t="s">
        <v>4698</v>
      </c>
      <c r="H1732" s="23"/>
      <c r="I1732" s="24" t="s">
        <v>4695</v>
      </c>
      <c r="N1732" s="4" t="s">
        <v>4106</v>
      </c>
    </row>
    <row r="1733" spans="1:14" s="4" customFormat="1" ht="56.25" customHeight="1" x14ac:dyDescent="0.25">
      <c r="A1733" s="18">
        <f>IF(B1733&lt;&gt;"",SUBTOTAL(103,B$9:$B1733))</f>
        <v>1725</v>
      </c>
      <c r="B1733" s="18" t="s">
        <v>4701</v>
      </c>
      <c r="C1733" s="19" t="s">
        <v>293</v>
      </c>
      <c r="D1733" s="20" t="s">
        <v>43</v>
      </c>
      <c r="E1733" s="18" t="s">
        <v>4692</v>
      </c>
      <c r="F1733" s="21" t="s">
        <v>4702</v>
      </c>
      <c r="G1733" s="18" t="s">
        <v>4698</v>
      </c>
      <c r="H1733" s="23"/>
      <c r="I1733" s="24" t="s">
        <v>4695</v>
      </c>
      <c r="N1733" s="4" t="s">
        <v>4106</v>
      </c>
    </row>
    <row r="1734" spans="1:14" s="4" customFormat="1" ht="49.5" x14ac:dyDescent="0.25">
      <c r="A1734" s="18">
        <f>IF(B1734&lt;&gt;"",SUBTOTAL(103,B$9:$B1734))</f>
        <v>1726</v>
      </c>
      <c r="B1734" s="18" t="s">
        <v>4703</v>
      </c>
      <c r="C1734" s="19" t="s">
        <v>4704</v>
      </c>
      <c r="D1734" s="20" t="s">
        <v>4705</v>
      </c>
      <c r="E1734" s="18" t="s">
        <v>4692</v>
      </c>
      <c r="F1734" s="21" t="s">
        <v>4706</v>
      </c>
      <c r="G1734" s="18" t="s">
        <v>4707</v>
      </c>
      <c r="H1734" s="23"/>
      <c r="I1734" s="24" t="s">
        <v>4695</v>
      </c>
      <c r="N1734" s="4" t="s">
        <v>4106</v>
      </c>
    </row>
    <row r="1735" spans="1:14" s="4" customFormat="1" ht="49.5" x14ac:dyDescent="0.25">
      <c r="A1735" s="18">
        <f>IF(B1735&lt;&gt;"",SUBTOTAL(103,B$9:$B1735))</f>
        <v>1727</v>
      </c>
      <c r="B1735" s="18" t="s">
        <v>4708</v>
      </c>
      <c r="C1735" s="19" t="s">
        <v>4709</v>
      </c>
      <c r="D1735" s="20" t="s">
        <v>350</v>
      </c>
      <c r="E1735" s="18" t="s">
        <v>4692</v>
      </c>
      <c r="F1735" s="21" t="s">
        <v>4710</v>
      </c>
      <c r="G1735" s="18" t="s">
        <v>4711</v>
      </c>
      <c r="H1735" s="23"/>
      <c r="I1735" s="24" t="s">
        <v>4695</v>
      </c>
      <c r="N1735" s="4" t="s">
        <v>4106</v>
      </c>
    </row>
    <row r="1736" spans="1:14" s="4" customFormat="1" ht="33" x14ac:dyDescent="0.25">
      <c r="A1736" s="18">
        <f>IF(B1736&lt;&gt;"",SUBTOTAL(103,B$9:$B1736))</f>
        <v>1728</v>
      </c>
      <c r="B1736" s="18" t="s">
        <v>4712</v>
      </c>
      <c r="C1736" s="19" t="s">
        <v>4713</v>
      </c>
      <c r="D1736" s="20" t="s">
        <v>634</v>
      </c>
      <c r="E1736" s="18" t="s">
        <v>4692</v>
      </c>
      <c r="F1736" s="21" t="s">
        <v>4714</v>
      </c>
      <c r="G1736" s="18" t="s">
        <v>4715</v>
      </c>
      <c r="H1736" s="23"/>
      <c r="I1736" s="24" t="s">
        <v>4695</v>
      </c>
      <c r="N1736" s="4" t="s">
        <v>4106</v>
      </c>
    </row>
    <row r="1737" spans="1:14" s="4" customFormat="1" ht="49.5" x14ac:dyDescent="0.25">
      <c r="A1737" s="18">
        <f>IF(B1737&lt;&gt;"",SUBTOTAL(103,B$9:$B1737))</f>
        <v>1729</v>
      </c>
      <c r="B1737" s="18" t="s">
        <v>4716</v>
      </c>
      <c r="C1737" s="19" t="s">
        <v>131</v>
      </c>
      <c r="D1737" s="20" t="s">
        <v>1133</v>
      </c>
      <c r="E1737" s="18" t="s">
        <v>4692</v>
      </c>
      <c r="F1737" s="21" t="s">
        <v>4717</v>
      </c>
      <c r="G1737" s="18" t="s">
        <v>4711</v>
      </c>
      <c r="H1737" s="23"/>
      <c r="I1737" s="24" t="s">
        <v>4695</v>
      </c>
      <c r="N1737" s="4" t="s">
        <v>4106</v>
      </c>
    </row>
    <row r="1738" spans="1:14" s="4" customFormat="1" ht="33" x14ac:dyDescent="0.25">
      <c r="A1738" s="18">
        <f>IF(B1738&lt;&gt;"",SUBTOTAL(103,B$9:$B1738))</f>
        <v>1730</v>
      </c>
      <c r="B1738" s="18" t="s">
        <v>4718</v>
      </c>
      <c r="C1738" s="19" t="s">
        <v>1092</v>
      </c>
      <c r="D1738" s="20" t="s">
        <v>103</v>
      </c>
      <c r="E1738" s="18" t="s">
        <v>4692</v>
      </c>
      <c r="F1738" s="21" t="s">
        <v>4719</v>
      </c>
      <c r="G1738" s="18" t="s">
        <v>4715</v>
      </c>
      <c r="H1738" s="23"/>
      <c r="I1738" s="24" t="s">
        <v>4695</v>
      </c>
      <c r="N1738" s="4" t="s">
        <v>4106</v>
      </c>
    </row>
    <row r="1739" spans="1:14" s="4" customFormat="1" ht="49.5" x14ac:dyDescent="0.25">
      <c r="A1739" s="18">
        <f>IF(B1739&lt;&gt;"",SUBTOTAL(103,B$9:$B1739))</f>
        <v>1731</v>
      </c>
      <c r="B1739" s="18" t="s">
        <v>4720</v>
      </c>
      <c r="C1739" s="19" t="s">
        <v>3482</v>
      </c>
      <c r="D1739" s="20" t="s">
        <v>408</v>
      </c>
      <c r="E1739" s="18" t="s">
        <v>4692</v>
      </c>
      <c r="F1739" s="21" t="s">
        <v>4721</v>
      </c>
      <c r="G1739" s="18" t="s">
        <v>4715</v>
      </c>
      <c r="H1739" s="23"/>
      <c r="I1739" s="24" t="s">
        <v>4695</v>
      </c>
      <c r="N1739" s="4" t="s">
        <v>4106</v>
      </c>
    </row>
    <row r="1740" spans="1:14" s="4" customFormat="1" ht="49.5" x14ac:dyDescent="0.25">
      <c r="A1740" s="18">
        <f>IF(B1740&lt;&gt;"",SUBTOTAL(103,B$9:$B1740))</f>
        <v>1732</v>
      </c>
      <c r="B1740" s="18" t="s">
        <v>4722</v>
      </c>
      <c r="C1740" s="19" t="s">
        <v>4723</v>
      </c>
      <c r="D1740" s="20" t="s">
        <v>548</v>
      </c>
      <c r="E1740" s="18" t="s">
        <v>4692</v>
      </c>
      <c r="F1740" s="21" t="s">
        <v>4724</v>
      </c>
      <c r="G1740" s="18" t="s">
        <v>4698</v>
      </c>
      <c r="H1740" s="23"/>
      <c r="I1740" s="24" t="s">
        <v>4695</v>
      </c>
      <c r="N1740" s="4" t="s">
        <v>4106</v>
      </c>
    </row>
    <row r="1741" spans="1:14" s="4" customFormat="1" ht="33" x14ac:dyDescent="0.25">
      <c r="A1741" s="18">
        <f>IF(B1741&lt;&gt;"",SUBTOTAL(103,B$9:$B1741))</f>
        <v>1733</v>
      </c>
      <c r="B1741" s="18" t="s">
        <v>4725</v>
      </c>
      <c r="C1741" s="19" t="s">
        <v>1750</v>
      </c>
      <c r="D1741" s="20" t="s">
        <v>163</v>
      </c>
      <c r="E1741" s="18" t="s">
        <v>4692</v>
      </c>
      <c r="F1741" s="21" t="s">
        <v>4726</v>
      </c>
      <c r="G1741" s="18" t="s">
        <v>4715</v>
      </c>
      <c r="H1741" s="23"/>
      <c r="I1741" s="24" t="s">
        <v>4695</v>
      </c>
      <c r="N1741" s="4" t="s">
        <v>4106</v>
      </c>
    </row>
    <row r="1742" spans="1:14" s="4" customFormat="1" ht="49.5" x14ac:dyDescent="0.25">
      <c r="A1742" s="18">
        <f>IF(B1742&lt;&gt;"",SUBTOTAL(103,B$9:$B1742))</f>
        <v>1734</v>
      </c>
      <c r="B1742" s="18" t="s">
        <v>4727</v>
      </c>
      <c r="C1742" s="19" t="s">
        <v>271</v>
      </c>
      <c r="D1742" s="20" t="s">
        <v>2873</v>
      </c>
      <c r="E1742" s="18" t="s">
        <v>4692</v>
      </c>
      <c r="F1742" s="21" t="s">
        <v>4728</v>
      </c>
      <c r="G1742" s="18" t="s">
        <v>4711</v>
      </c>
      <c r="H1742" s="23"/>
      <c r="I1742" s="24" t="s">
        <v>4695</v>
      </c>
      <c r="N1742" s="4" t="s">
        <v>4106</v>
      </c>
    </row>
    <row r="1743" spans="1:14" s="4" customFormat="1" ht="49.5" x14ac:dyDescent="0.25">
      <c r="A1743" s="18">
        <f>IF(B1743&lt;&gt;"",SUBTOTAL(103,B$9:$B1743))</f>
        <v>1735</v>
      </c>
      <c r="B1743" s="18" t="s">
        <v>4729</v>
      </c>
      <c r="C1743" s="19" t="s">
        <v>1047</v>
      </c>
      <c r="D1743" s="20" t="s">
        <v>700</v>
      </c>
      <c r="E1743" s="18" t="s">
        <v>4692</v>
      </c>
      <c r="F1743" s="21" t="s">
        <v>4730</v>
      </c>
      <c r="G1743" s="18" t="s">
        <v>4707</v>
      </c>
      <c r="H1743" s="23"/>
      <c r="I1743" s="24" t="s">
        <v>4695</v>
      </c>
      <c r="N1743" s="4" t="s">
        <v>4106</v>
      </c>
    </row>
    <row r="1744" spans="1:14" s="4" customFormat="1" ht="52.5" customHeight="1" x14ac:dyDescent="0.25">
      <c r="A1744" s="18">
        <f>IF(B1744&lt;&gt;"",SUBTOTAL(103,B$9:$B1744))</f>
        <v>1736</v>
      </c>
      <c r="B1744" s="18" t="s">
        <v>4731</v>
      </c>
      <c r="C1744" s="19" t="s">
        <v>2309</v>
      </c>
      <c r="D1744" s="20" t="s">
        <v>700</v>
      </c>
      <c r="E1744" s="18" t="s">
        <v>4692</v>
      </c>
      <c r="F1744" s="21" t="s">
        <v>4732</v>
      </c>
      <c r="G1744" s="18" t="s">
        <v>4733</v>
      </c>
      <c r="H1744" s="23"/>
      <c r="I1744" s="24" t="s">
        <v>4695</v>
      </c>
      <c r="N1744" s="4" t="s">
        <v>4106</v>
      </c>
    </row>
    <row r="1745" spans="1:14" s="4" customFormat="1" ht="49.5" x14ac:dyDescent="0.25">
      <c r="A1745" s="18">
        <f>IF(B1745&lt;&gt;"",SUBTOTAL(103,B$9:$B1745))</f>
        <v>1737</v>
      </c>
      <c r="B1745" s="18" t="s">
        <v>4734</v>
      </c>
      <c r="C1745" s="19" t="s">
        <v>51</v>
      </c>
      <c r="D1745" s="20" t="s">
        <v>434</v>
      </c>
      <c r="E1745" s="18" t="s">
        <v>4692</v>
      </c>
      <c r="F1745" s="21" t="s">
        <v>4735</v>
      </c>
      <c r="G1745" s="18" t="s">
        <v>4736</v>
      </c>
      <c r="H1745" s="23"/>
      <c r="I1745" s="24" t="s">
        <v>4695</v>
      </c>
      <c r="N1745" s="4" t="s">
        <v>4106</v>
      </c>
    </row>
    <row r="1746" spans="1:14" s="4" customFormat="1" ht="49.5" x14ac:dyDescent="0.25">
      <c r="A1746" s="18">
        <f>IF(B1746&lt;&gt;"",SUBTOTAL(103,B$9:$B1746))</f>
        <v>1738</v>
      </c>
      <c r="B1746" s="18" t="s">
        <v>4737</v>
      </c>
      <c r="C1746" s="19" t="s">
        <v>4738</v>
      </c>
      <c r="D1746" s="20" t="s">
        <v>177</v>
      </c>
      <c r="E1746" s="18" t="s">
        <v>4692</v>
      </c>
      <c r="F1746" s="21" t="s">
        <v>4739</v>
      </c>
      <c r="G1746" s="18" t="s">
        <v>4740</v>
      </c>
      <c r="H1746" s="23"/>
      <c r="I1746" s="24" t="s">
        <v>4695</v>
      </c>
      <c r="N1746" s="4" t="s">
        <v>4106</v>
      </c>
    </row>
    <row r="1747" spans="1:14" s="4" customFormat="1" ht="49.5" x14ac:dyDescent="0.25">
      <c r="A1747" s="18">
        <f>IF(B1747&lt;&gt;"",SUBTOTAL(103,B$9:$B1747))</f>
        <v>1739</v>
      </c>
      <c r="B1747" s="18" t="s">
        <v>4741</v>
      </c>
      <c r="C1747" s="19" t="s">
        <v>1556</v>
      </c>
      <c r="D1747" s="20" t="s">
        <v>587</v>
      </c>
      <c r="E1747" s="18" t="s">
        <v>4692</v>
      </c>
      <c r="F1747" s="21" t="s">
        <v>4742</v>
      </c>
      <c r="G1747" s="18" t="s">
        <v>4711</v>
      </c>
      <c r="H1747" s="23"/>
      <c r="I1747" s="24" t="s">
        <v>4695</v>
      </c>
      <c r="N1747" s="4" t="s">
        <v>4106</v>
      </c>
    </row>
    <row r="1748" spans="1:14" s="4" customFormat="1" ht="49.5" x14ac:dyDescent="0.25">
      <c r="A1748" s="18">
        <f>IF(B1748&lt;&gt;"",SUBTOTAL(103,B$9:$B1748))</f>
        <v>1740</v>
      </c>
      <c r="B1748" s="18" t="s">
        <v>4743</v>
      </c>
      <c r="C1748" s="19" t="s">
        <v>4744</v>
      </c>
      <c r="D1748" s="20" t="s">
        <v>835</v>
      </c>
      <c r="E1748" s="18" t="s">
        <v>4692</v>
      </c>
      <c r="F1748" s="21" t="s">
        <v>4745</v>
      </c>
      <c r="G1748" s="18" t="s">
        <v>4711</v>
      </c>
      <c r="H1748" s="23"/>
      <c r="I1748" s="24" t="s">
        <v>4695</v>
      </c>
      <c r="N1748" s="4" t="s">
        <v>4106</v>
      </c>
    </row>
    <row r="1749" spans="1:14" s="4" customFormat="1" ht="33" x14ac:dyDescent="0.25">
      <c r="A1749" s="18">
        <f>IF(B1749&lt;&gt;"",SUBTOTAL(103,B$9:$B1749))</f>
        <v>1741</v>
      </c>
      <c r="B1749" s="18" t="s">
        <v>4746</v>
      </c>
      <c r="C1749" s="19" t="s">
        <v>1694</v>
      </c>
      <c r="D1749" s="20" t="s">
        <v>186</v>
      </c>
      <c r="E1749" s="18" t="s">
        <v>4692</v>
      </c>
      <c r="F1749" s="21" t="s">
        <v>4747</v>
      </c>
      <c r="G1749" s="18" t="s">
        <v>4740</v>
      </c>
      <c r="H1749" s="23"/>
      <c r="I1749" s="24" t="s">
        <v>4695</v>
      </c>
      <c r="N1749" s="4" t="s">
        <v>4106</v>
      </c>
    </row>
    <row r="1750" spans="1:14" s="4" customFormat="1" ht="49.5" x14ac:dyDescent="0.25">
      <c r="A1750" s="18">
        <f>IF(B1750&lt;&gt;"",SUBTOTAL(103,B$9:$B1750))</f>
        <v>1742</v>
      </c>
      <c r="B1750" s="18" t="s">
        <v>4748</v>
      </c>
      <c r="C1750" s="19" t="s">
        <v>712</v>
      </c>
      <c r="D1750" s="20" t="s">
        <v>190</v>
      </c>
      <c r="E1750" s="18" t="s">
        <v>4692</v>
      </c>
      <c r="F1750" s="21" t="s">
        <v>4749</v>
      </c>
      <c r="G1750" s="18" t="s">
        <v>4711</v>
      </c>
      <c r="H1750" s="23"/>
      <c r="I1750" s="24" t="s">
        <v>4695</v>
      </c>
      <c r="N1750" s="4" t="s">
        <v>4106</v>
      </c>
    </row>
    <row r="1751" spans="1:14" s="4" customFormat="1" ht="66" x14ac:dyDescent="0.25">
      <c r="A1751" s="18">
        <f>IF(B1751&lt;&gt;"",SUBTOTAL(103,B$9:$B1751))</f>
        <v>1743</v>
      </c>
      <c r="B1751" s="18" t="s">
        <v>4750</v>
      </c>
      <c r="C1751" s="19" t="s">
        <v>2919</v>
      </c>
      <c r="D1751" s="20" t="s">
        <v>19</v>
      </c>
      <c r="E1751" s="18" t="s">
        <v>4751</v>
      </c>
      <c r="F1751" s="21" t="s">
        <v>4752</v>
      </c>
      <c r="G1751" s="18" t="s">
        <v>4694</v>
      </c>
      <c r="H1751" s="23"/>
      <c r="I1751" s="24" t="s">
        <v>4695</v>
      </c>
      <c r="N1751" s="4" t="s">
        <v>4106</v>
      </c>
    </row>
    <row r="1752" spans="1:14" s="4" customFormat="1" ht="49.5" x14ac:dyDescent="0.25">
      <c r="A1752" s="18">
        <f>IF(B1752&lt;&gt;"",SUBTOTAL(103,B$9:$B1752))</f>
        <v>1744</v>
      </c>
      <c r="B1752" s="18" t="s">
        <v>4753</v>
      </c>
      <c r="C1752" s="19" t="s">
        <v>4754</v>
      </c>
      <c r="D1752" s="20" t="s">
        <v>29</v>
      </c>
      <c r="E1752" s="18" t="s">
        <v>4751</v>
      </c>
      <c r="F1752" s="21" t="s">
        <v>4755</v>
      </c>
      <c r="G1752" s="18" t="s">
        <v>4740</v>
      </c>
      <c r="H1752" s="23"/>
      <c r="I1752" s="24" t="s">
        <v>4695</v>
      </c>
      <c r="N1752" s="4" t="s">
        <v>4106</v>
      </c>
    </row>
    <row r="1753" spans="1:14" s="4" customFormat="1" ht="49.5" x14ac:dyDescent="0.25">
      <c r="A1753" s="18">
        <f>IF(B1753&lt;&gt;"",SUBTOTAL(103,B$9:$B1753))</f>
        <v>1745</v>
      </c>
      <c r="B1753" s="18" t="s">
        <v>4756</v>
      </c>
      <c r="C1753" s="19" t="s">
        <v>1402</v>
      </c>
      <c r="D1753" s="20" t="s">
        <v>36</v>
      </c>
      <c r="E1753" s="18" t="s">
        <v>4751</v>
      </c>
      <c r="F1753" s="21" t="s">
        <v>4757</v>
      </c>
      <c r="G1753" s="18" t="s">
        <v>4740</v>
      </c>
      <c r="H1753" s="23"/>
      <c r="I1753" s="24" t="s">
        <v>4695</v>
      </c>
      <c r="N1753" s="4" t="s">
        <v>4106</v>
      </c>
    </row>
    <row r="1754" spans="1:14" s="4" customFormat="1" ht="49.5" x14ac:dyDescent="0.25">
      <c r="A1754" s="18">
        <f>IF(B1754&lt;&gt;"",SUBTOTAL(103,B$9:$B1754))</f>
        <v>1746</v>
      </c>
      <c r="B1754" s="18" t="s">
        <v>4758</v>
      </c>
      <c r="C1754" s="19" t="s">
        <v>802</v>
      </c>
      <c r="D1754" s="20" t="s">
        <v>61</v>
      </c>
      <c r="E1754" s="18" t="s">
        <v>4751</v>
      </c>
      <c r="F1754" s="21" t="s">
        <v>4759</v>
      </c>
      <c r="G1754" s="18" t="s">
        <v>4711</v>
      </c>
      <c r="H1754" s="23"/>
      <c r="I1754" s="24" t="s">
        <v>4695</v>
      </c>
      <c r="N1754" s="4" t="s">
        <v>4106</v>
      </c>
    </row>
    <row r="1755" spans="1:14" s="4" customFormat="1" ht="49.5" x14ac:dyDescent="0.25">
      <c r="A1755" s="18">
        <f>IF(B1755&lt;&gt;"",SUBTOTAL(103,B$9:$B1755))</f>
        <v>1747</v>
      </c>
      <c r="B1755" s="18" t="s">
        <v>4760</v>
      </c>
      <c r="C1755" s="19" t="s">
        <v>122</v>
      </c>
      <c r="D1755" s="20" t="s">
        <v>78</v>
      </c>
      <c r="E1755" s="18" t="s">
        <v>4751</v>
      </c>
      <c r="F1755" s="21" t="s">
        <v>4761</v>
      </c>
      <c r="G1755" s="18" t="s">
        <v>4762</v>
      </c>
      <c r="H1755" s="23"/>
      <c r="I1755" s="24" t="s">
        <v>4695</v>
      </c>
      <c r="N1755" s="4" t="s">
        <v>4106</v>
      </c>
    </row>
    <row r="1756" spans="1:14" s="4" customFormat="1" ht="49.5" x14ac:dyDescent="0.25">
      <c r="A1756" s="18">
        <f>IF(B1756&lt;&gt;"",SUBTOTAL(103,B$9:$B1756))</f>
        <v>1748</v>
      </c>
      <c r="B1756" s="18" t="s">
        <v>4763</v>
      </c>
      <c r="C1756" s="19" t="s">
        <v>2389</v>
      </c>
      <c r="D1756" s="20" t="s">
        <v>634</v>
      </c>
      <c r="E1756" s="18" t="s">
        <v>4751</v>
      </c>
      <c r="F1756" s="21" t="s">
        <v>4764</v>
      </c>
      <c r="G1756" s="18" t="s">
        <v>4733</v>
      </c>
      <c r="H1756" s="23"/>
      <c r="I1756" s="24" t="s">
        <v>4695</v>
      </c>
      <c r="N1756" s="4" t="s">
        <v>4106</v>
      </c>
    </row>
    <row r="1757" spans="1:14" s="4" customFormat="1" ht="33" x14ac:dyDescent="0.25">
      <c r="A1757" s="18">
        <f>IF(B1757&lt;&gt;"",SUBTOTAL(103,B$9:$B1757))</f>
        <v>1749</v>
      </c>
      <c r="B1757" s="18" t="s">
        <v>4765</v>
      </c>
      <c r="C1757" s="19" t="s">
        <v>1089</v>
      </c>
      <c r="D1757" s="20" t="s">
        <v>87</v>
      </c>
      <c r="E1757" s="18" t="s">
        <v>4751</v>
      </c>
      <c r="F1757" s="21" t="s">
        <v>4766</v>
      </c>
      <c r="G1757" s="18" t="s">
        <v>4694</v>
      </c>
      <c r="H1757" s="23"/>
      <c r="I1757" s="24" t="s">
        <v>4695</v>
      </c>
      <c r="N1757" s="4" t="s">
        <v>4106</v>
      </c>
    </row>
    <row r="1758" spans="1:14" s="4" customFormat="1" ht="33" x14ac:dyDescent="0.25">
      <c r="A1758" s="18">
        <f>IF(B1758&lt;&gt;"",SUBTOTAL(103,B$9:$B1758))</f>
        <v>1750</v>
      </c>
      <c r="B1758" s="18" t="s">
        <v>4767</v>
      </c>
      <c r="C1758" s="19" t="s">
        <v>1565</v>
      </c>
      <c r="D1758" s="20" t="s">
        <v>96</v>
      </c>
      <c r="E1758" s="18" t="s">
        <v>4751</v>
      </c>
      <c r="F1758" s="21" t="s">
        <v>4768</v>
      </c>
      <c r="G1758" s="18" t="s">
        <v>4694</v>
      </c>
      <c r="H1758" s="23"/>
      <c r="I1758" s="24" t="s">
        <v>4695</v>
      </c>
      <c r="N1758" s="4" t="s">
        <v>4106</v>
      </c>
    </row>
    <row r="1759" spans="1:14" s="4" customFormat="1" ht="49.5" x14ac:dyDescent="0.25">
      <c r="A1759" s="18">
        <f>IF(B1759&lt;&gt;"",SUBTOTAL(103,B$9:$B1759))</f>
        <v>1751</v>
      </c>
      <c r="B1759" s="18" t="s">
        <v>4769</v>
      </c>
      <c r="C1759" s="19" t="s">
        <v>4770</v>
      </c>
      <c r="D1759" s="20" t="s">
        <v>103</v>
      </c>
      <c r="E1759" s="18" t="s">
        <v>4751</v>
      </c>
      <c r="F1759" s="21" t="s">
        <v>4771</v>
      </c>
      <c r="G1759" s="18" t="s">
        <v>4707</v>
      </c>
      <c r="H1759" s="23"/>
      <c r="I1759" s="24" t="s">
        <v>4695</v>
      </c>
      <c r="N1759" s="4" t="s">
        <v>4106</v>
      </c>
    </row>
    <row r="1760" spans="1:14" s="4" customFormat="1" ht="49.5" x14ac:dyDescent="0.25">
      <c r="A1760" s="18">
        <f>IF(B1760&lt;&gt;"",SUBTOTAL(103,B$9:$B1760))</f>
        <v>1752</v>
      </c>
      <c r="B1760" s="18" t="s">
        <v>4772</v>
      </c>
      <c r="C1760" s="19" t="s">
        <v>4155</v>
      </c>
      <c r="D1760" s="20" t="s">
        <v>103</v>
      </c>
      <c r="E1760" s="18" t="s">
        <v>4751</v>
      </c>
      <c r="F1760" s="21" t="s">
        <v>4773</v>
      </c>
      <c r="G1760" s="18" t="s">
        <v>4711</v>
      </c>
      <c r="H1760" s="23"/>
      <c r="I1760" s="24" t="s">
        <v>4695</v>
      </c>
      <c r="N1760" s="4" t="s">
        <v>4106</v>
      </c>
    </row>
    <row r="1761" spans="1:14" s="4" customFormat="1" ht="49.5" x14ac:dyDescent="0.25">
      <c r="A1761" s="18">
        <f>IF(B1761&lt;&gt;"",SUBTOTAL(103,B$9:$B1761))</f>
        <v>1753</v>
      </c>
      <c r="B1761" s="18" t="s">
        <v>4774</v>
      </c>
      <c r="C1761" s="19" t="s">
        <v>512</v>
      </c>
      <c r="D1761" s="20" t="s">
        <v>118</v>
      </c>
      <c r="E1761" s="18" t="s">
        <v>4751</v>
      </c>
      <c r="F1761" s="21" t="s">
        <v>4775</v>
      </c>
      <c r="G1761" s="18" t="s">
        <v>4736</v>
      </c>
      <c r="H1761" s="23"/>
      <c r="I1761" s="24" t="s">
        <v>4695</v>
      </c>
      <c r="N1761" s="4" t="s">
        <v>4106</v>
      </c>
    </row>
    <row r="1762" spans="1:14" s="4" customFormat="1" ht="49.5" x14ac:dyDescent="0.25">
      <c r="A1762" s="18">
        <f>IF(B1762&lt;&gt;"",SUBTOTAL(103,B$9:$B1762))</f>
        <v>1754</v>
      </c>
      <c r="B1762" s="18" t="s">
        <v>4776</v>
      </c>
      <c r="C1762" s="19" t="s">
        <v>4777</v>
      </c>
      <c r="D1762" s="20" t="s">
        <v>147</v>
      </c>
      <c r="E1762" s="18" t="s">
        <v>4751</v>
      </c>
      <c r="F1762" s="21" t="s">
        <v>4778</v>
      </c>
      <c r="G1762" s="18" t="s">
        <v>4711</v>
      </c>
      <c r="H1762" s="23"/>
      <c r="I1762" s="24" t="s">
        <v>4695</v>
      </c>
      <c r="N1762" s="4" t="s">
        <v>4106</v>
      </c>
    </row>
    <row r="1763" spans="1:14" s="4" customFormat="1" ht="49.5" x14ac:dyDescent="0.25">
      <c r="A1763" s="18">
        <f>IF(B1763&lt;&gt;"",SUBTOTAL(103,B$9:$B1763))</f>
        <v>1755</v>
      </c>
      <c r="B1763" s="18" t="s">
        <v>4779</v>
      </c>
      <c r="C1763" s="19" t="s">
        <v>180</v>
      </c>
      <c r="D1763" s="20" t="s">
        <v>173</v>
      </c>
      <c r="E1763" s="18" t="s">
        <v>4751</v>
      </c>
      <c r="F1763" s="21" t="s">
        <v>4780</v>
      </c>
      <c r="G1763" s="18" t="s">
        <v>4736</v>
      </c>
      <c r="H1763" s="23"/>
      <c r="I1763" s="24" t="s">
        <v>4695</v>
      </c>
      <c r="N1763" s="4" t="s">
        <v>4106</v>
      </c>
    </row>
    <row r="1764" spans="1:14" s="4" customFormat="1" ht="49.5" x14ac:dyDescent="0.25">
      <c r="A1764" s="18">
        <f>IF(B1764&lt;&gt;"",SUBTOTAL(103,B$9:$B1764))</f>
        <v>1756</v>
      </c>
      <c r="B1764" s="18" t="s">
        <v>4781</v>
      </c>
      <c r="C1764" s="19" t="s">
        <v>4782</v>
      </c>
      <c r="D1764" s="20" t="s">
        <v>181</v>
      </c>
      <c r="E1764" s="18" t="s">
        <v>4751</v>
      </c>
      <c r="F1764" s="21" t="s">
        <v>4783</v>
      </c>
      <c r="G1764" s="18" t="s">
        <v>4707</v>
      </c>
      <c r="H1764" s="23"/>
      <c r="I1764" s="24" t="s">
        <v>4695</v>
      </c>
      <c r="N1764" s="4" t="s">
        <v>4106</v>
      </c>
    </row>
    <row r="1765" spans="1:14" s="4" customFormat="1" ht="49.5" x14ac:dyDescent="0.25">
      <c r="A1765" s="18">
        <f>IF(B1765&lt;&gt;"",SUBTOTAL(103,B$9:$B1765))</f>
        <v>1757</v>
      </c>
      <c r="B1765" s="18" t="s">
        <v>4784</v>
      </c>
      <c r="C1765" s="19" t="s">
        <v>257</v>
      </c>
      <c r="D1765" s="20" t="s">
        <v>1368</v>
      </c>
      <c r="E1765" s="18" t="s">
        <v>4751</v>
      </c>
      <c r="F1765" s="21" t="s">
        <v>4785</v>
      </c>
      <c r="G1765" s="18" t="s">
        <v>4736</v>
      </c>
      <c r="H1765" s="23"/>
      <c r="I1765" s="24" t="s">
        <v>4695</v>
      </c>
      <c r="N1765" s="4" t="s">
        <v>4106</v>
      </c>
    </row>
    <row r="1766" spans="1:14" s="4" customFormat="1" ht="33" x14ac:dyDescent="0.25">
      <c r="A1766" s="18">
        <f>IF(B1766&lt;&gt;"",SUBTOTAL(103,B$9:$B1766))</f>
        <v>1758</v>
      </c>
      <c r="B1766" s="18" t="s">
        <v>4786</v>
      </c>
      <c r="C1766" s="19" t="s">
        <v>2582</v>
      </c>
      <c r="D1766" s="20" t="s">
        <v>96</v>
      </c>
      <c r="E1766" s="18" t="s">
        <v>4787</v>
      </c>
      <c r="F1766" s="21" t="s">
        <v>4788</v>
      </c>
      <c r="G1766" s="18" t="s">
        <v>4736</v>
      </c>
      <c r="H1766" s="23"/>
      <c r="I1766" s="24" t="s">
        <v>4695</v>
      </c>
      <c r="N1766" s="4" t="s">
        <v>4106</v>
      </c>
    </row>
    <row r="1767" spans="1:14" s="4" customFormat="1" ht="49.5" x14ac:dyDescent="0.25">
      <c r="A1767" s="18">
        <f>IF(B1767&lt;&gt;"",SUBTOTAL(103,B$9:$B1767))</f>
        <v>1759</v>
      </c>
      <c r="B1767" s="18" t="s">
        <v>4789</v>
      </c>
      <c r="C1767" s="19" t="s">
        <v>930</v>
      </c>
      <c r="D1767" s="20" t="s">
        <v>136</v>
      </c>
      <c r="E1767" s="18" t="s">
        <v>4787</v>
      </c>
      <c r="F1767" s="21" t="s">
        <v>4790</v>
      </c>
      <c r="G1767" s="18" t="s">
        <v>4740</v>
      </c>
      <c r="H1767" s="23"/>
      <c r="I1767" s="24" t="s">
        <v>4695</v>
      </c>
      <c r="N1767" s="4" t="s">
        <v>4106</v>
      </c>
    </row>
    <row r="1768" spans="1:14" s="4" customFormat="1" ht="33" x14ac:dyDescent="0.25">
      <c r="A1768" s="18">
        <f>IF(B1768&lt;&gt;"",SUBTOTAL(103,B$9:$B1768))</f>
        <v>1760</v>
      </c>
      <c r="B1768" s="18" t="s">
        <v>4791</v>
      </c>
      <c r="C1768" s="19" t="s">
        <v>1047</v>
      </c>
      <c r="D1768" s="20" t="s">
        <v>580</v>
      </c>
      <c r="E1768" s="18" t="s">
        <v>4787</v>
      </c>
      <c r="F1768" s="21" t="s">
        <v>7938</v>
      </c>
      <c r="G1768" s="18" t="s">
        <v>4694</v>
      </c>
      <c r="H1768" s="23"/>
      <c r="I1768" s="24" t="s">
        <v>4695</v>
      </c>
      <c r="N1768" s="4" t="s">
        <v>4106</v>
      </c>
    </row>
    <row r="1769" spans="1:14" s="4" customFormat="1" ht="49.5" x14ac:dyDescent="0.25">
      <c r="A1769" s="18">
        <f>IF(B1769&lt;&gt;"",SUBTOTAL(103,B$9:$B1769))</f>
        <v>1761</v>
      </c>
      <c r="B1769" s="18" t="s">
        <v>4792</v>
      </c>
      <c r="C1769" s="19" t="s">
        <v>4793</v>
      </c>
      <c r="D1769" s="20" t="s">
        <v>350</v>
      </c>
      <c r="E1769" s="18" t="s">
        <v>4794</v>
      </c>
      <c r="F1769" s="21" t="s">
        <v>4795</v>
      </c>
      <c r="G1769" s="18" t="s">
        <v>4740</v>
      </c>
      <c r="H1769" s="23"/>
      <c r="I1769" s="24" t="s">
        <v>4695</v>
      </c>
      <c r="N1769" s="4" t="s">
        <v>4106</v>
      </c>
    </row>
    <row r="1770" spans="1:14" s="4" customFormat="1" ht="49.5" x14ac:dyDescent="0.25">
      <c r="A1770" s="18">
        <f>IF(B1770&lt;&gt;"",SUBTOTAL(103,B$9:$B1770))</f>
        <v>1762</v>
      </c>
      <c r="B1770" s="18" t="s">
        <v>4796</v>
      </c>
      <c r="C1770" s="19" t="s">
        <v>4797</v>
      </c>
      <c r="D1770" s="20" t="s">
        <v>78</v>
      </c>
      <c r="E1770" s="18" t="s">
        <v>4794</v>
      </c>
      <c r="F1770" s="21" t="s">
        <v>4798</v>
      </c>
      <c r="G1770" s="18" t="s">
        <v>4694</v>
      </c>
      <c r="H1770" s="23"/>
      <c r="I1770" s="24" t="s">
        <v>4695</v>
      </c>
      <c r="N1770" s="4" t="s">
        <v>4106</v>
      </c>
    </row>
    <row r="1771" spans="1:14" s="4" customFormat="1" ht="49.5" x14ac:dyDescent="0.25">
      <c r="A1771" s="18">
        <f>IF(B1771&lt;&gt;"",SUBTOTAL(103,B$9:$B1771))</f>
        <v>1763</v>
      </c>
      <c r="B1771" s="18" t="s">
        <v>4799</v>
      </c>
      <c r="C1771" s="19" t="s">
        <v>4800</v>
      </c>
      <c r="D1771" s="20" t="s">
        <v>82</v>
      </c>
      <c r="E1771" s="18" t="s">
        <v>4794</v>
      </c>
      <c r="F1771" s="21" t="s">
        <v>4801</v>
      </c>
      <c r="G1771" s="18" t="s">
        <v>4736</v>
      </c>
      <c r="H1771" s="23"/>
      <c r="I1771" s="24" t="s">
        <v>4695</v>
      </c>
      <c r="N1771" s="4" t="s">
        <v>4106</v>
      </c>
    </row>
    <row r="1772" spans="1:14" s="4" customFormat="1" ht="49.5" x14ac:dyDescent="0.25">
      <c r="A1772" s="18">
        <f>IF(B1772&lt;&gt;"",SUBTOTAL(103,B$9:$B1772))</f>
        <v>1764</v>
      </c>
      <c r="B1772" s="18" t="s">
        <v>4802</v>
      </c>
      <c r="C1772" s="19" t="s">
        <v>1750</v>
      </c>
      <c r="D1772" s="20" t="s">
        <v>516</v>
      </c>
      <c r="E1772" s="18" t="s">
        <v>4794</v>
      </c>
      <c r="F1772" s="21" t="s">
        <v>4803</v>
      </c>
      <c r="G1772" s="18" t="s">
        <v>4736</v>
      </c>
      <c r="H1772" s="23"/>
      <c r="I1772" s="24" t="s">
        <v>4695</v>
      </c>
      <c r="N1772" s="4" t="s">
        <v>4106</v>
      </c>
    </row>
    <row r="1773" spans="1:14" s="4" customFormat="1" ht="66" x14ac:dyDescent="0.25">
      <c r="A1773" s="18">
        <f>IF(B1773&lt;&gt;"",SUBTOTAL(103,B$9:$B1773))</f>
        <v>1765</v>
      </c>
      <c r="B1773" s="18" t="s">
        <v>4804</v>
      </c>
      <c r="C1773" s="19" t="s">
        <v>4805</v>
      </c>
      <c r="D1773" s="20" t="s">
        <v>155</v>
      </c>
      <c r="E1773" s="18" t="s">
        <v>4794</v>
      </c>
      <c r="F1773" s="21" t="s">
        <v>4806</v>
      </c>
      <c r="G1773" s="18" t="s">
        <v>4733</v>
      </c>
      <c r="H1773" s="23"/>
      <c r="I1773" s="24" t="s">
        <v>4695</v>
      </c>
      <c r="N1773" s="4" t="s">
        <v>4106</v>
      </c>
    </row>
    <row r="1774" spans="1:14" s="4" customFormat="1" ht="33" x14ac:dyDescent="0.25">
      <c r="A1774" s="18">
        <f>IF(B1774&lt;&gt;"",SUBTOTAL(103,B$9:$B1774))</f>
        <v>1766</v>
      </c>
      <c r="B1774" s="18" t="s">
        <v>4807</v>
      </c>
      <c r="C1774" s="19" t="s">
        <v>4808</v>
      </c>
      <c r="D1774" s="20" t="s">
        <v>1261</v>
      </c>
      <c r="E1774" s="18" t="s">
        <v>4794</v>
      </c>
      <c r="F1774" s="21" t="s">
        <v>4809</v>
      </c>
      <c r="G1774" s="18" t="s">
        <v>4740</v>
      </c>
      <c r="H1774" s="23"/>
      <c r="I1774" s="24" t="s">
        <v>4695</v>
      </c>
      <c r="N1774" s="4" t="s">
        <v>4106</v>
      </c>
    </row>
    <row r="1775" spans="1:14" s="4" customFormat="1" ht="51.75" customHeight="1" x14ac:dyDescent="0.25">
      <c r="A1775" s="18">
        <f>IF(B1775&lt;&gt;"",SUBTOTAL(103,B$9:$B1775))</f>
        <v>1767</v>
      </c>
      <c r="B1775" s="18" t="s">
        <v>4810</v>
      </c>
      <c r="C1775" s="19" t="s">
        <v>4811</v>
      </c>
      <c r="D1775" s="20" t="s">
        <v>177</v>
      </c>
      <c r="E1775" s="18" t="s">
        <v>4794</v>
      </c>
      <c r="F1775" s="21" t="s">
        <v>7939</v>
      </c>
      <c r="G1775" s="18" t="s">
        <v>4694</v>
      </c>
      <c r="H1775" s="23"/>
      <c r="I1775" s="24" t="s">
        <v>4695</v>
      </c>
      <c r="N1775" s="4" t="s">
        <v>4106</v>
      </c>
    </row>
    <row r="1776" spans="1:14" s="4" customFormat="1" ht="48.75" customHeight="1" x14ac:dyDescent="0.25">
      <c r="A1776" s="18">
        <f>IF(B1776&lt;&gt;"",SUBTOTAL(103,B$9:$B1776))</f>
        <v>1768</v>
      </c>
      <c r="B1776" s="18" t="s">
        <v>4812</v>
      </c>
      <c r="C1776" s="19" t="s">
        <v>4813</v>
      </c>
      <c r="D1776" s="20" t="s">
        <v>103</v>
      </c>
      <c r="E1776" s="18" t="s">
        <v>4814</v>
      </c>
      <c r="F1776" s="21" t="s">
        <v>4815</v>
      </c>
      <c r="G1776" s="18" t="s">
        <v>4733</v>
      </c>
      <c r="H1776" s="23"/>
      <c r="I1776" s="24" t="s">
        <v>4695</v>
      </c>
      <c r="N1776" s="4" t="s">
        <v>4106</v>
      </c>
    </row>
    <row r="1777" spans="1:14" s="4" customFormat="1" ht="46.5" customHeight="1" x14ac:dyDescent="0.25">
      <c r="A1777" s="18">
        <f>IF(B1777&lt;&gt;"",SUBTOTAL(103,B$9:$B1777))</f>
        <v>1769</v>
      </c>
      <c r="B1777" s="18" t="s">
        <v>4816</v>
      </c>
      <c r="C1777" s="19" t="s">
        <v>4817</v>
      </c>
      <c r="D1777" s="20" t="s">
        <v>173</v>
      </c>
      <c r="E1777" s="18" t="s">
        <v>4818</v>
      </c>
      <c r="F1777" s="21" t="s">
        <v>4819</v>
      </c>
      <c r="G1777" s="18" t="s">
        <v>4740</v>
      </c>
      <c r="H1777" s="23"/>
      <c r="I1777" s="24" t="s">
        <v>4695</v>
      </c>
      <c r="N1777" s="4" t="s">
        <v>4106</v>
      </c>
    </row>
    <row r="1778" spans="1:14" s="4" customFormat="1" ht="46.5" customHeight="1" x14ac:dyDescent="0.25">
      <c r="A1778" s="18">
        <f>IF(B1778&lt;&gt;"",SUBTOTAL(103,B$9:$B1778))</f>
        <v>1770</v>
      </c>
      <c r="B1778" s="18" t="s">
        <v>4820</v>
      </c>
      <c r="C1778" s="19" t="s">
        <v>4821</v>
      </c>
      <c r="D1778" s="20" t="s">
        <v>232</v>
      </c>
      <c r="E1778" s="18" t="s">
        <v>4822</v>
      </c>
      <c r="F1778" s="21" t="s">
        <v>4823</v>
      </c>
      <c r="G1778" s="18" t="s">
        <v>4762</v>
      </c>
      <c r="H1778" s="23"/>
      <c r="I1778" s="24" t="s">
        <v>4695</v>
      </c>
      <c r="N1778" s="4" t="s">
        <v>4106</v>
      </c>
    </row>
    <row r="1779" spans="1:14" s="4" customFormat="1" ht="49.5" x14ac:dyDescent="0.25">
      <c r="A1779" s="18">
        <f>IF(B1779&lt;&gt;"",SUBTOTAL(103,B$9:$B1779))</f>
        <v>1771</v>
      </c>
      <c r="B1779" s="18" t="s">
        <v>4824</v>
      </c>
      <c r="C1779" s="19" t="s">
        <v>4825</v>
      </c>
      <c r="D1779" s="20" t="s">
        <v>4036</v>
      </c>
      <c r="E1779" s="18" t="s">
        <v>4787</v>
      </c>
      <c r="F1779" s="21" t="s">
        <v>4826</v>
      </c>
      <c r="G1779" s="18" t="s">
        <v>4694</v>
      </c>
      <c r="H1779" s="23"/>
      <c r="I1779" s="24" t="s">
        <v>4695</v>
      </c>
      <c r="N1779" s="4" t="s">
        <v>4106</v>
      </c>
    </row>
    <row r="1780" spans="1:14" s="4" customFormat="1" ht="49.5" x14ac:dyDescent="0.25">
      <c r="A1780" s="18">
        <f>IF(B1780&lt;&gt;"",SUBTOTAL(103,B$9:$B1780))</f>
        <v>1772</v>
      </c>
      <c r="B1780" s="18" t="s">
        <v>4827</v>
      </c>
      <c r="C1780" s="19" t="s">
        <v>908</v>
      </c>
      <c r="D1780" s="20" t="s">
        <v>700</v>
      </c>
      <c r="E1780" s="18" t="s">
        <v>4787</v>
      </c>
      <c r="F1780" s="21" t="s">
        <v>4828</v>
      </c>
      <c r="G1780" s="18" t="s">
        <v>4762</v>
      </c>
      <c r="H1780" s="23"/>
      <c r="I1780" s="24" t="s">
        <v>4695</v>
      </c>
      <c r="N1780" s="4" t="s">
        <v>4106</v>
      </c>
    </row>
    <row r="1781" spans="1:14" s="4" customFormat="1" ht="49.5" x14ac:dyDescent="0.25">
      <c r="A1781" s="18">
        <f>IF(B1781&lt;&gt;"",SUBTOTAL(103,B$9:$B1781))</f>
        <v>1773</v>
      </c>
      <c r="B1781" s="18" t="s">
        <v>4829</v>
      </c>
      <c r="C1781" s="19" t="s">
        <v>2722</v>
      </c>
      <c r="D1781" s="20" t="s">
        <v>29</v>
      </c>
      <c r="E1781" s="18" t="s">
        <v>4794</v>
      </c>
      <c r="F1781" s="21" t="s">
        <v>4830</v>
      </c>
      <c r="G1781" s="18" t="s">
        <v>4762</v>
      </c>
      <c r="H1781" s="23"/>
      <c r="I1781" s="24" t="s">
        <v>4695</v>
      </c>
      <c r="N1781" s="4" t="s">
        <v>4106</v>
      </c>
    </row>
    <row r="1782" spans="1:14" s="4" customFormat="1" ht="49.5" x14ac:dyDescent="0.25">
      <c r="A1782" s="18">
        <f>IF(B1782&lt;&gt;"",SUBTOTAL(103,B$9:$B1782))</f>
        <v>1774</v>
      </c>
      <c r="B1782" s="18" t="s">
        <v>4831</v>
      </c>
      <c r="C1782" s="19" t="s">
        <v>4832</v>
      </c>
      <c r="D1782" s="20" t="s">
        <v>29</v>
      </c>
      <c r="E1782" s="18" t="s">
        <v>4794</v>
      </c>
      <c r="F1782" s="21" t="s">
        <v>4833</v>
      </c>
      <c r="G1782" s="18" t="s">
        <v>4762</v>
      </c>
      <c r="H1782" s="23"/>
      <c r="I1782" s="24" t="s">
        <v>4695</v>
      </c>
      <c r="N1782" s="4" t="s">
        <v>4106</v>
      </c>
    </row>
    <row r="1783" spans="1:14" s="4" customFormat="1" ht="33" x14ac:dyDescent="0.25">
      <c r="A1783" s="18">
        <f>IF(B1783&lt;&gt;"",SUBTOTAL(103,B$9:$B1783))</f>
        <v>1775</v>
      </c>
      <c r="B1783" s="18" t="s">
        <v>4834</v>
      </c>
      <c r="C1783" s="19" t="s">
        <v>122</v>
      </c>
      <c r="D1783" s="20" t="s">
        <v>700</v>
      </c>
      <c r="E1783" s="18" t="s">
        <v>4794</v>
      </c>
      <c r="F1783" s="21" t="s">
        <v>4835</v>
      </c>
      <c r="G1783" s="18" t="s">
        <v>4733</v>
      </c>
      <c r="H1783" s="23"/>
      <c r="I1783" s="24" t="s">
        <v>4695</v>
      </c>
      <c r="N1783" s="4" t="s">
        <v>4106</v>
      </c>
    </row>
    <row r="1784" spans="1:14" s="4" customFormat="1" ht="48" customHeight="1" x14ac:dyDescent="0.25">
      <c r="A1784" s="18">
        <f>IF(B1784&lt;&gt;"",SUBTOTAL(103,B$9:$B1784))</f>
        <v>1776</v>
      </c>
      <c r="B1784" s="18" t="s">
        <v>4836</v>
      </c>
      <c r="C1784" s="19" t="s">
        <v>4837</v>
      </c>
      <c r="D1784" s="20" t="s">
        <v>548</v>
      </c>
      <c r="E1784" s="18" t="s">
        <v>4838</v>
      </c>
      <c r="F1784" s="21" t="s">
        <v>4839</v>
      </c>
      <c r="G1784" s="18" t="s">
        <v>4733</v>
      </c>
      <c r="H1784" s="23"/>
      <c r="I1784" s="24" t="s">
        <v>4695</v>
      </c>
      <c r="N1784" s="4" t="s">
        <v>4106</v>
      </c>
    </row>
    <row r="1785" spans="1:14" s="4" customFormat="1" ht="66" x14ac:dyDescent="0.25">
      <c r="A1785" s="18">
        <f>IF(B1785&lt;&gt;"",SUBTOTAL(103,B$9:$B1785))</f>
        <v>1777</v>
      </c>
      <c r="B1785" s="18" t="s">
        <v>4840</v>
      </c>
      <c r="C1785" s="19" t="s">
        <v>4841</v>
      </c>
      <c r="D1785" s="20" t="s">
        <v>354</v>
      </c>
      <c r="E1785" s="18" t="s">
        <v>4692</v>
      </c>
      <c r="F1785" s="21" t="s">
        <v>4842</v>
      </c>
      <c r="G1785" s="18" t="s">
        <v>4694</v>
      </c>
      <c r="H1785" s="23"/>
      <c r="I1785" s="24" t="s">
        <v>4695</v>
      </c>
      <c r="N1785" s="4" t="s">
        <v>4106</v>
      </c>
    </row>
    <row r="1786" spans="1:14" s="4" customFormat="1" ht="46.5" customHeight="1" x14ac:dyDescent="0.25">
      <c r="A1786" s="18">
        <f>IF(B1786&lt;&gt;"",SUBTOTAL(103,B$9:$B1786))</f>
        <v>1778</v>
      </c>
      <c r="B1786" s="18" t="s">
        <v>4843</v>
      </c>
      <c r="C1786" s="19" t="s">
        <v>4844</v>
      </c>
      <c r="D1786" s="20" t="s">
        <v>4564</v>
      </c>
      <c r="E1786" s="18" t="s">
        <v>4692</v>
      </c>
      <c r="F1786" s="21" t="s">
        <v>4845</v>
      </c>
      <c r="G1786" s="18" t="s">
        <v>4733</v>
      </c>
      <c r="H1786" s="23"/>
      <c r="I1786" s="24" t="s">
        <v>4695</v>
      </c>
      <c r="N1786" s="4" t="s">
        <v>4106</v>
      </c>
    </row>
    <row r="1787" spans="1:14" s="4" customFormat="1" ht="48.75" customHeight="1" x14ac:dyDescent="0.25">
      <c r="A1787" s="18">
        <f>IF(B1787&lt;&gt;"",SUBTOTAL(103,B$9:$B1787))</f>
        <v>1779</v>
      </c>
      <c r="B1787" s="18" t="s">
        <v>4846</v>
      </c>
      <c r="C1787" s="19" t="s">
        <v>4847</v>
      </c>
      <c r="D1787" s="20" t="s">
        <v>198</v>
      </c>
      <c r="E1787" s="18" t="s">
        <v>4692</v>
      </c>
      <c r="F1787" s="21" t="s">
        <v>4848</v>
      </c>
      <c r="G1787" s="18" t="s">
        <v>4733</v>
      </c>
      <c r="H1787" s="23"/>
      <c r="I1787" s="24" t="s">
        <v>4695</v>
      </c>
      <c r="N1787" s="4" t="s">
        <v>4106</v>
      </c>
    </row>
    <row r="1788" spans="1:14" s="4" customFormat="1" ht="47.25" customHeight="1" x14ac:dyDescent="0.25">
      <c r="A1788" s="18">
        <f>IF(B1788&lt;&gt;"",SUBTOTAL(103,B$9:$B1788))</f>
        <v>1780</v>
      </c>
      <c r="B1788" s="18" t="s">
        <v>4849</v>
      </c>
      <c r="C1788" s="19" t="s">
        <v>4850</v>
      </c>
      <c r="D1788" s="20" t="s">
        <v>56</v>
      </c>
      <c r="E1788" s="18" t="s">
        <v>4838</v>
      </c>
      <c r="F1788" s="21" t="s">
        <v>4851</v>
      </c>
      <c r="G1788" s="18" t="s">
        <v>4733</v>
      </c>
      <c r="H1788" s="23"/>
      <c r="I1788" s="24" t="s">
        <v>4695</v>
      </c>
      <c r="N1788" s="4" t="s">
        <v>4106</v>
      </c>
    </row>
    <row r="1789" spans="1:14" s="4" customFormat="1" ht="49.5" x14ac:dyDescent="0.25">
      <c r="A1789" s="18">
        <f>IF(B1789&lt;&gt;"",SUBTOTAL(103,B$9:$B1789))</f>
        <v>1781</v>
      </c>
      <c r="B1789" s="18" t="s">
        <v>4852</v>
      </c>
      <c r="C1789" s="19" t="s">
        <v>4853</v>
      </c>
      <c r="D1789" s="20" t="s">
        <v>87</v>
      </c>
      <c r="E1789" s="18" t="s">
        <v>4854</v>
      </c>
      <c r="F1789" s="21" t="s">
        <v>4855</v>
      </c>
      <c r="G1789" s="18" t="s">
        <v>4762</v>
      </c>
      <c r="H1789" s="23"/>
      <c r="I1789" s="24" t="s">
        <v>4695</v>
      </c>
      <c r="N1789" s="4" t="s">
        <v>4106</v>
      </c>
    </row>
    <row r="1790" spans="1:14" s="4" customFormat="1" ht="49.5" x14ac:dyDescent="0.25">
      <c r="A1790" s="18">
        <f>IF(B1790&lt;&gt;"",SUBTOTAL(103,B$9:$B1790))</f>
        <v>1782</v>
      </c>
      <c r="B1790" s="18" t="s">
        <v>4856</v>
      </c>
      <c r="C1790" s="19" t="s">
        <v>757</v>
      </c>
      <c r="D1790" s="20" t="s">
        <v>159</v>
      </c>
      <c r="E1790" s="18" t="s">
        <v>4751</v>
      </c>
      <c r="F1790" s="21" t="s">
        <v>4857</v>
      </c>
      <c r="G1790" s="18" t="s">
        <v>4858</v>
      </c>
      <c r="H1790" s="23"/>
      <c r="I1790" s="24" t="s">
        <v>4859</v>
      </c>
      <c r="N1790" s="4" t="s">
        <v>4106</v>
      </c>
    </row>
    <row r="1791" spans="1:14" s="4" customFormat="1" ht="33" x14ac:dyDescent="0.25">
      <c r="A1791" s="18">
        <f>IF(B1791&lt;&gt;"",SUBTOTAL(103,B$9:$B1791))</f>
        <v>1783</v>
      </c>
      <c r="B1791" s="18" t="s">
        <v>4860</v>
      </c>
      <c r="C1791" s="19" t="s">
        <v>4861</v>
      </c>
      <c r="D1791" s="20" t="s">
        <v>1787</v>
      </c>
      <c r="E1791" s="18" t="s">
        <v>4751</v>
      </c>
      <c r="F1791" s="21" t="s">
        <v>4862</v>
      </c>
      <c r="G1791" s="18" t="s">
        <v>4858</v>
      </c>
      <c r="H1791" s="23"/>
      <c r="I1791" s="24" t="s">
        <v>4859</v>
      </c>
      <c r="N1791" s="4" t="s">
        <v>4106</v>
      </c>
    </row>
    <row r="1792" spans="1:14" s="4" customFormat="1" ht="49.5" x14ac:dyDescent="0.25">
      <c r="A1792" s="18">
        <f>IF(B1792&lt;&gt;"",SUBTOTAL(103,B$9:$B1792))</f>
        <v>1784</v>
      </c>
      <c r="B1792" s="18" t="s">
        <v>4863</v>
      </c>
      <c r="C1792" s="19" t="s">
        <v>2669</v>
      </c>
      <c r="D1792" s="20" t="s">
        <v>430</v>
      </c>
      <c r="E1792" s="18" t="s">
        <v>4751</v>
      </c>
      <c r="F1792" s="21" t="s">
        <v>4864</v>
      </c>
      <c r="G1792" s="18" t="s">
        <v>4858</v>
      </c>
      <c r="H1792" s="23"/>
      <c r="I1792" s="24" t="s">
        <v>4859</v>
      </c>
      <c r="N1792" s="4" t="s">
        <v>4106</v>
      </c>
    </row>
    <row r="1793" spans="1:14" s="4" customFormat="1" ht="49.5" x14ac:dyDescent="0.25">
      <c r="A1793" s="18">
        <f>IF(B1793&lt;&gt;"",SUBTOTAL(103,B$9:$B1793))</f>
        <v>1785</v>
      </c>
      <c r="B1793" s="18" t="s">
        <v>4865</v>
      </c>
      <c r="C1793" s="19" t="s">
        <v>330</v>
      </c>
      <c r="D1793" s="20" t="s">
        <v>29</v>
      </c>
      <c r="E1793" s="18" t="s">
        <v>4787</v>
      </c>
      <c r="F1793" s="21" t="s">
        <v>4866</v>
      </c>
      <c r="G1793" s="18" t="s">
        <v>4858</v>
      </c>
      <c r="H1793" s="23"/>
      <c r="I1793" s="24" t="s">
        <v>4859</v>
      </c>
      <c r="N1793" s="4" t="s">
        <v>4106</v>
      </c>
    </row>
    <row r="1794" spans="1:14" s="4" customFormat="1" ht="49.5" x14ac:dyDescent="0.25">
      <c r="A1794" s="18">
        <f>IF(B1794&lt;&gt;"",SUBTOTAL(103,B$9:$B1794))</f>
        <v>1786</v>
      </c>
      <c r="B1794" s="18" t="s">
        <v>4867</v>
      </c>
      <c r="C1794" s="19" t="s">
        <v>4868</v>
      </c>
      <c r="D1794" s="20" t="s">
        <v>29</v>
      </c>
      <c r="E1794" s="18" t="s">
        <v>4787</v>
      </c>
      <c r="F1794" s="21" t="s">
        <v>4869</v>
      </c>
      <c r="G1794" s="18" t="s">
        <v>4870</v>
      </c>
      <c r="H1794" s="23"/>
      <c r="I1794" s="24" t="s">
        <v>4859</v>
      </c>
      <c r="N1794" s="4" t="s">
        <v>4106</v>
      </c>
    </row>
    <row r="1795" spans="1:14" s="4" customFormat="1" ht="49.5" x14ac:dyDescent="0.25">
      <c r="A1795" s="18">
        <f>IF(B1795&lt;&gt;"",SUBTOTAL(103,B$9:$B1795))</f>
        <v>1787</v>
      </c>
      <c r="B1795" s="18" t="s">
        <v>4871</v>
      </c>
      <c r="C1795" s="19" t="s">
        <v>4872</v>
      </c>
      <c r="D1795" s="20" t="s">
        <v>29</v>
      </c>
      <c r="E1795" s="18" t="s">
        <v>4787</v>
      </c>
      <c r="F1795" s="21" t="s">
        <v>4873</v>
      </c>
      <c r="G1795" s="18" t="s">
        <v>4874</v>
      </c>
      <c r="H1795" s="23"/>
      <c r="I1795" s="24" t="s">
        <v>4859</v>
      </c>
      <c r="N1795" s="4" t="s">
        <v>4106</v>
      </c>
    </row>
    <row r="1796" spans="1:14" s="4" customFormat="1" ht="49.5" x14ac:dyDescent="0.25">
      <c r="A1796" s="18">
        <f>IF(B1796&lt;&gt;"",SUBTOTAL(103,B$9:$B1796))</f>
        <v>1788</v>
      </c>
      <c r="B1796" s="18" t="s">
        <v>4875</v>
      </c>
      <c r="C1796" s="19" t="s">
        <v>4876</v>
      </c>
      <c r="D1796" s="20" t="s">
        <v>29</v>
      </c>
      <c r="E1796" s="18" t="s">
        <v>4787</v>
      </c>
      <c r="F1796" s="21" t="s">
        <v>4877</v>
      </c>
      <c r="G1796" s="18" t="s">
        <v>4870</v>
      </c>
      <c r="H1796" s="23"/>
      <c r="I1796" s="24" t="s">
        <v>4859</v>
      </c>
      <c r="N1796" s="4" t="s">
        <v>4106</v>
      </c>
    </row>
    <row r="1797" spans="1:14" s="4" customFormat="1" ht="49.5" x14ac:dyDescent="0.25">
      <c r="A1797" s="18">
        <f>IF(B1797&lt;&gt;"",SUBTOTAL(103,B$9:$B1797))</f>
        <v>1789</v>
      </c>
      <c r="B1797" s="18" t="s">
        <v>4878</v>
      </c>
      <c r="C1797" s="19" t="s">
        <v>4879</v>
      </c>
      <c r="D1797" s="20" t="s">
        <v>487</v>
      </c>
      <c r="E1797" s="18" t="s">
        <v>4787</v>
      </c>
      <c r="F1797" s="21" t="s">
        <v>4880</v>
      </c>
      <c r="G1797" s="18" t="s">
        <v>4881</v>
      </c>
      <c r="H1797" s="23"/>
      <c r="I1797" s="24" t="s">
        <v>4859</v>
      </c>
      <c r="N1797" s="4" t="s">
        <v>4106</v>
      </c>
    </row>
    <row r="1798" spans="1:14" s="4" customFormat="1" ht="49.5" x14ac:dyDescent="0.25">
      <c r="A1798" s="18">
        <f>IF(B1798&lt;&gt;"",SUBTOTAL(103,B$9:$B1798))</f>
        <v>1790</v>
      </c>
      <c r="B1798" s="18" t="s">
        <v>4882</v>
      </c>
      <c r="C1798" s="19" t="s">
        <v>4883</v>
      </c>
      <c r="D1798" s="20" t="s">
        <v>87</v>
      </c>
      <c r="E1798" s="18" t="s">
        <v>4787</v>
      </c>
      <c r="F1798" s="21" t="s">
        <v>4884</v>
      </c>
      <c r="G1798" s="18" t="s">
        <v>4885</v>
      </c>
      <c r="H1798" s="23"/>
      <c r="I1798" s="24" t="s">
        <v>4859</v>
      </c>
      <c r="N1798" s="4" t="s">
        <v>4106</v>
      </c>
    </row>
    <row r="1799" spans="1:14" s="4" customFormat="1" ht="49.5" x14ac:dyDescent="0.25">
      <c r="A1799" s="18">
        <f>IF(B1799&lt;&gt;"",SUBTOTAL(103,B$9:$B1799))</f>
        <v>1791</v>
      </c>
      <c r="B1799" s="18" t="s">
        <v>4886</v>
      </c>
      <c r="C1799" s="19" t="s">
        <v>279</v>
      </c>
      <c r="D1799" s="20" t="s">
        <v>96</v>
      </c>
      <c r="E1799" s="18" t="s">
        <v>4787</v>
      </c>
      <c r="F1799" s="21" t="s">
        <v>4887</v>
      </c>
      <c r="G1799" s="18" t="s">
        <v>4888</v>
      </c>
      <c r="H1799" s="23"/>
      <c r="I1799" s="24" t="s">
        <v>4859</v>
      </c>
      <c r="N1799" s="4" t="s">
        <v>4106</v>
      </c>
    </row>
    <row r="1800" spans="1:14" s="4" customFormat="1" ht="33" x14ac:dyDescent="0.25">
      <c r="A1800" s="18">
        <f>IF(B1800&lt;&gt;"",SUBTOTAL(103,B$9:$B1800))</f>
        <v>1792</v>
      </c>
      <c r="B1800" s="18" t="s">
        <v>4889</v>
      </c>
      <c r="C1800" s="19" t="s">
        <v>4890</v>
      </c>
      <c r="D1800" s="20" t="s">
        <v>118</v>
      </c>
      <c r="E1800" s="18" t="s">
        <v>4787</v>
      </c>
      <c r="F1800" s="21" t="s">
        <v>4891</v>
      </c>
      <c r="G1800" s="18" t="s">
        <v>4885</v>
      </c>
      <c r="H1800" s="23"/>
      <c r="I1800" s="24" t="s">
        <v>4859</v>
      </c>
      <c r="N1800" s="4" t="s">
        <v>4106</v>
      </c>
    </row>
    <row r="1801" spans="1:14" s="4" customFormat="1" ht="49.5" x14ac:dyDescent="0.25">
      <c r="A1801" s="18">
        <f>IF(B1801&lt;&gt;"",SUBTOTAL(103,B$9:$B1801))</f>
        <v>1793</v>
      </c>
      <c r="B1801" s="18" t="s">
        <v>4892</v>
      </c>
      <c r="C1801" s="19" t="s">
        <v>4893</v>
      </c>
      <c r="D1801" s="20" t="s">
        <v>408</v>
      </c>
      <c r="E1801" s="18" t="s">
        <v>4787</v>
      </c>
      <c r="F1801" s="21" t="s">
        <v>4894</v>
      </c>
      <c r="G1801" s="18" t="s">
        <v>4885</v>
      </c>
      <c r="H1801" s="23"/>
      <c r="I1801" s="24" t="s">
        <v>4859</v>
      </c>
      <c r="N1801" s="4" t="s">
        <v>4106</v>
      </c>
    </row>
    <row r="1802" spans="1:14" s="4" customFormat="1" ht="33" x14ac:dyDescent="0.25">
      <c r="A1802" s="18">
        <f>IF(B1802&lt;&gt;"",SUBTOTAL(103,B$9:$B1802))</f>
        <v>1794</v>
      </c>
      <c r="B1802" s="18" t="s">
        <v>4895</v>
      </c>
      <c r="C1802" s="19" t="s">
        <v>4896</v>
      </c>
      <c r="D1802" s="20" t="s">
        <v>412</v>
      </c>
      <c r="E1802" s="18" t="s">
        <v>4787</v>
      </c>
      <c r="F1802" s="21" t="s">
        <v>4897</v>
      </c>
      <c r="G1802" s="18" t="s">
        <v>4885</v>
      </c>
      <c r="H1802" s="23"/>
      <c r="I1802" s="24" t="s">
        <v>4859</v>
      </c>
      <c r="N1802" s="4" t="s">
        <v>4106</v>
      </c>
    </row>
    <row r="1803" spans="1:14" s="4" customFormat="1" ht="33" x14ac:dyDescent="0.25">
      <c r="A1803" s="18">
        <f>IF(B1803&lt;&gt;"",SUBTOTAL(103,B$9:$B1803))</f>
        <v>1795</v>
      </c>
      <c r="B1803" s="18" t="s">
        <v>4898</v>
      </c>
      <c r="C1803" s="19" t="s">
        <v>915</v>
      </c>
      <c r="D1803" s="20" t="s">
        <v>147</v>
      </c>
      <c r="E1803" s="18" t="s">
        <v>4787</v>
      </c>
      <c r="F1803" s="21" t="s">
        <v>4899</v>
      </c>
      <c r="G1803" s="18" t="s">
        <v>4870</v>
      </c>
      <c r="H1803" s="23"/>
      <c r="I1803" s="24" t="s">
        <v>4859</v>
      </c>
      <c r="N1803" s="4" t="s">
        <v>4106</v>
      </c>
    </row>
    <row r="1804" spans="1:14" s="4" customFormat="1" ht="49.5" x14ac:dyDescent="0.25">
      <c r="A1804" s="18">
        <f>IF(B1804&lt;&gt;"",SUBTOTAL(103,B$9:$B1804))</f>
        <v>1796</v>
      </c>
      <c r="B1804" s="18" t="s">
        <v>4900</v>
      </c>
      <c r="C1804" s="19" t="s">
        <v>3516</v>
      </c>
      <c r="D1804" s="20" t="s">
        <v>155</v>
      </c>
      <c r="E1804" s="18" t="s">
        <v>4787</v>
      </c>
      <c r="F1804" s="21" t="s">
        <v>4901</v>
      </c>
      <c r="G1804" s="18" t="s">
        <v>4885</v>
      </c>
      <c r="H1804" s="23"/>
      <c r="I1804" s="24" t="s">
        <v>4859</v>
      </c>
      <c r="N1804" s="4" t="s">
        <v>4106</v>
      </c>
    </row>
    <row r="1805" spans="1:14" s="4" customFormat="1" ht="49.5" x14ac:dyDescent="0.25">
      <c r="A1805" s="18">
        <f>IF(B1805&lt;&gt;"",SUBTOTAL(103,B$9:$B1805))</f>
        <v>1797</v>
      </c>
      <c r="B1805" s="18" t="s">
        <v>4902</v>
      </c>
      <c r="C1805" s="19" t="s">
        <v>2664</v>
      </c>
      <c r="D1805" s="20" t="s">
        <v>430</v>
      </c>
      <c r="E1805" s="18" t="s">
        <v>4787</v>
      </c>
      <c r="F1805" s="21" t="s">
        <v>4903</v>
      </c>
      <c r="G1805" s="18" t="s">
        <v>4888</v>
      </c>
      <c r="H1805" s="23"/>
      <c r="I1805" s="24" t="s">
        <v>4859</v>
      </c>
      <c r="N1805" s="4" t="s">
        <v>4106</v>
      </c>
    </row>
    <row r="1806" spans="1:14" s="4" customFormat="1" ht="49.5" x14ac:dyDescent="0.25">
      <c r="A1806" s="18">
        <f>IF(B1806&lt;&gt;"",SUBTOTAL(103,B$9:$B1806))</f>
        <v>1798</v>
      </c>
      <c r="B1806" s="18" t="s">
        <v>4904</v>
      </c>
      <c r="C1806" s="19" t="s">
        <v>279</v>
      </c>
      <c r="D1806" s="20" t="s">
        <v>700</v>
      </c>
      <c r="E1806" s="18" t="s">
        <v>4787</v>
      </c>
      <c r="F1806" s="21" t="s">
        <v>4905</v>
      </c>
      <c r="G1806" s="18" t="s">
        <v>4888</v>
      </c>
      <c r="H1806" s="23"/>
      <c r="I1806" s="24" t="s">
        <v>4859</v>
      </c>
      <c r="N1806" s="4" t="s">
        <v>4106</v>
      </c>
    </row>
    <row r="1807" spans="1:14" s="4" customFormat="1" ht="49.5" x14ac:dyDescent="0.25">
      <c r="A1807" s="18">
        <f>IF(B1807&lt;&gt;"",SUBTOTAL(103,B$9:$B1807))</f>
        <v>1799</v>
      </c>
      <c r="B1807" s="18" t="s">
        <v>4906</v>
      </c>
      <c r="C1807" s="19" t="s">
        <v>176</v>
      </c>
      <c r="D1807" s="20" t="s">
        <v>584</v>
      </c>
      <c r="E1807" s="18" t="s">
        <v>4787</v>
      </c>
      <c r="F1807" s="21" t="s">
        <v>4907</v>
      </c>
      <c r="G1807" s="18" t="s">
        <v>4908</v>
      </c>
      <c r="H1807" s="23"/>
      <c r="I1807" s="24" t="s">
        <v>4859</v>
      </c>
      <c r="N1807" s="4" t="s">
        <v>4106</v>
      </c>
    </row>
    <row r="1808" spans="1:14" s="4" customFormat="1" ht="49.5" x14ac:dyDescent="0.25">
      <c r="A1808" s="18">
        <f>IF(B1808&lt;&gt;"",SUBTOTAL(103,B$9:$B1808))</f>
        <v>1800</v>
      </c>
      <c r="B1808" s="18" t="s">
        <v>4909</v>
      </c>
      <c r="C1808" s="19" t="s">
        <v>1556</v>
      </c>
      <c r="D1808" s="20" t="s">
        <v>186</v>
      </c>
      <c r="E1808" s="18" t="s">
        <v>4787</v>
      </c>
      <c r="F1808" s="21" t="s">
        <v>4910</v>
      </c>
      <c r="G1808" s="18" t="s">
        <v>4888</v>
      </c>
      <c r="H1808" s="23"/>
      <c r="I1808" s="24" t="s">
        <v>4859</v>
      </c>
      <c r="N1808" s="4" t="s">
        <v>4106</v>
      </c>
    </row>
    <row r="1809" spans="1:14" s="4" customFormat="1" ht="66" x14ac:dyDescent="0.25">
      <c r="A1809" s="18">
        <f>IF(B1809&lt;&gt;"",SUBTOTAL(103,B$9:$B1809))</f>
        <v>1801</v>
      </c>
      <c r="B1809" s="18" t="s">
        <v>4911</v>
      </c>
      <c r="C1809" s="19" t="s">
        <v>3959</v>
      </c>
      <c r="D1809" s="20" t="s">
        <v>186</v>
      </c>
      <c r="E1809" s="18" t="s">
        <v>4787</v>
      </c>
      <c r="F1809" s="21" t="s">
        <v>4912</v>
      </c>
      <c r="G1809" s="18" t="s">
        <v>4885</v>
      </c>
      <c r="H1809" s="23"/>
      <c r="I1809" s="24" t="s">
        <v>4859</v>
      </c>
      <c r="N1809" s="4" t="s">
        <v>4106</v>
      </c>
    </row>
    <row r="1810" spans="1:14" s="4" customFormat="1" ht="49.5" x14ac:dyDescent="0.25">
      <c r="A1810" s="18">
        <f>IF(B1810&lt;&gt;"",SUBTOTAL(103,B$9:$B1810))</f>
        <v>1802</v>
      </c>
      <c r="B1810" s="18" t="s">
        <v>4913</v>
      </c>
      <c r="C1810" s="19" t="s">
        <v>1834</v>
      </c>
      <c r="D1810" s="20" t="s">
        <v>847</v>
      </c>
      <c r="E1810" s="18" t="s">
        <v>4787</v>
      </c>
      <c r="F1810" s="21" t="s">
        <v>4914</v>
      </c>
      <c r="G1810" s="18" t="s">
        <v>4885</v>
      </c>
      <c r="H1810" s="23"/>
      <c r="I1810" s="24" t="s">
        <v>4859</v>
      </c>
      <c r="N1810" s="4" t="s">
        <v>4106</v>
      </c>
    </row>
    <row r="1811" spans="1:14" s="4" customFormat="1" ht="66" x14ac:dyDescent="0.25">
      <c r="A1811" s="18">
        <f>IF(B1811&lt;&gt;"",SUBTOTAL(103,B$9:$B1811))</f>
        <v>1803</v>
      </c>
      <c r="B1811" s="18" t="s">
        <v>4915</v>
      </c>
      <c r="C1811" s="19" t="s">
        <v>4916</v>
      </c>
      <c r="D1811" s="20" t="s">
        <v>29</v>
      </c>
      <c r="E1811" s="18" t="s">
        <v>4794</v>
      </c>
      <c r="F1811" s="21" t="s">
        <v>4917</v>
      </c>
      <c r="G1811" s="18" t="s">
        <v>4885</v>
      </c>
      <c r="H1811" s="23"/>
      <c r="I1811" s="24" t="s">
        <v>4859</v>
      </c>
      <c r="N1811" s="4" t="s">
        <v>4106</v>
      </c>
    </row>
    <row r="1812" spans="1:14" s="4" customFormat="1" ht="49.5" x14ac:dyDescent="0.25">
      <c r="A1812" s="18">
        <f>IF(B1812&lt;&gt;"",SUBTOTAL(103,B$9:$B1812))</f>
        <v>1804</v>
      </c>
      <c r="B1812" s="18" t="s">
        <v>4918</v>
      </c>
      <c r="C1812" s="19" t="s">
        <v>4919</v>
      </c>
      <c r="D1812" s="20" t="s">
        <v>354</v>
      </c>
      <c r="E1812" s="18" t="s">
        <v>4794</v>
      </c>
      <c r="F1812" s="21" t="s">
        <v>4920</v>
      </c>
      <c r="G1812" s="18" t="s">
        <v>4881</v>
      </c>
      <c r="H1812" s="23"/>
      <c r="I1812" s="24" t="s">
        <v>4859</v>
      </c>
      <c r="N1812" s="4" t="s">
        <v>4106</v>
      </c>
    </row>
    <row r="1813" spans="1:14" s="4" customFormat="1" ht="49.5" x14ac:dyDescent="0.25">
      <c r="A1813" s="18">
        <f>IF(B1813&lt;&gt;"",SUBTOTAL(103,B$9:$B1813))</f>
        <v>1805</v>
      </c>
      <c r="B1813" s="18" t="s">
        <v>4921</v>
      </c>
      <c r="C1813" s="19" t="s">
        <v>543</v>
      </c>
      <c r="D1813" s="20" t="s">
        <v>760</v>
      </c>
      <c r="E1813" s="18" t="s">
        <v>4794</v>
      </c>
      <c r="F1813" s="21" t="s">
        <v>4922</v>
      </c>
      <c r="G1813" s="18" t="s">
        <v>4888</v>
      </c>
      <c r="H1813" s="23"/>
      <c r="I1813" s="24" t="s">
        <v>4859</v>
      </c>
      <c r="N1813" s="4" t="s">
        <v>4106</v>
      </c>
    </row>
    <row r="1814" spans="1:14" s="4" customFormat="1" ht="49.5" x14ac:dyDescent="0.25">
      <c r="A1814" s="18">
        <f>IF(B1814&lt;&gt;"",SUBTOTAL(103,B$9:$B1814))</f>
        <v>1806</v>
      </c>
      <c r="B1814" s="18" t="s">
        <v>4923</v>
      </c>
      <c r="C1814" s="19" t="s">
        <v>1983</v>
      </c>
      <c r="D1814" s="20" t="s">
        <v>360</v>
      </c>
      <c r="E1814" s="18" t="s">
        <v>4794</v>
      </c>
      <c r="F1814" s="21" t="s">
        <v>4924</v>
      </c>
      <c r="G1814" s="18" t="s">
        <v>4908</v>
      </c>
      <c r="H1814" s="23"/>
      <c r="I1814" s="24" t="s">
        <v>4859</v>
      </c>
      <c r="N1814" s="4" t="s">
        <v>4106</v>
      </c>
    </row>
    <row r="1815" spans="1:14" s="4" customFormat="1" ht="49.5" x14ac:dyDescent="0.25">
      <c r="A1815" s="18">
        <f>IF(B1815&lt;&gt;"",SUBTOTAL(103,B$9:$B1815))</f>
        <v>1807</v>
      </c>
      <c r="B1815" s="18" t="s">
        <v>4925</v>
      </c>
      <c r="C1815" s="19" t="s">
        <v>509</v>
      </c>
      <c r="D1815" s="20" t="s">
        <v>87</v>
      </c>
      <c r="E1815" s="18" t="s">
        <v>4794</v>
      </c>
      <c r="F1815" s="21" t="s">
        <v>4926</v>
      </c>
      <c r="G1815" s="18" t="s">
        <v>4908</v>
      </c>
      <c r="H1815" s="23"/>
      <c r="I1815" s="24" t="s">
        <v>4859</v>
      </c>
      <c r="N1815" s="4" t="s">
        <v>4106</v>
      </c>
    </row>
    <row r="1816" spans="1:14" s="4" customFormat="1" ht="49.5" x14ac:dyDescent="0.25">
      <c r="A1816" s="18">
        <f>IF(B1816&lt;&gt;"",SUBTOTAL(103,B$9:$B1816))</f>
        <v>1808</v>
      </c>
      <c r="B1816" s="18" t="s">
        <v>4927</v>
      </c>
      <c r="C1816" s="19" t="s">
        <v>290</v>
      </c>
      <c r="D1816" s="20" t="s">
        <v>87</v>
      </c>
      <c r="E1816" s="18" t="s">
        <v>4794</v>
      </c>
      <c r="F1816" s="21" t="s">
        <v>4928</v>
      </c>
      <c r="G1816" s="18" t="s">
        <v>4888</v>
      </c>
      <c r="H1816" s="23"/>
      <c r="I1816" s="24" t="s">
        <v>4859</v>
      </c>
      <c r="N1816" s="4" t="s">
        <v>4106</v>
      </c>
    </row>
    <row r="1817" spans="1:14" s="4" customFormat="1" ht="49.5" x14ac:dyDescent="0.25">
      <c r="A1817" s="18">
        <f>IF(B1817&lt;&gt;"",SUBTOTAL(103,B$9:$B1817))</f>
        <v>1809</v>
      </c>
      <c r="B1817" s="18" t="s">
        <v>4929</v>
      </c>
      <c r="C1817" s="19" t="s">
        <v>3038</v>
      </c>
      <c r="D1817" s="20" t="s">
        <v>103</v>
      </c>
      <c r="E1817" s="18" t="s">
        <v>4794</v>
      </c>
      <c r="F1817" s="21" t="s">
        <v>4930</v>
      </c>
      <c r="G1817" s="18" t="s">
        <v>4908</v>
      </c>
      <c r="H1817" s="23"/>
      <c r="I1817" s="24" t="s">
        <v>4859</v>
      </c>
      <c r="N1817" s="4" t="s">
        <v>4106</v>
      </c>
    </row>
    <row r="1818" spans="1:14" s="4" customFormat="1" ht="49.5" x14ac:dyDescent="0.25">
      <c r="A1818" s="18">
        <f>IF(B1818&lt;&gt;"",SUBTOTAL(103,B$9:$B1818))</f>
        <v>1810</v>
      </c>
      <c r="B1818" s="18" t="s">
        <v>4931</v>
      </c>
      <c r="C1818" s="19" t="s">
        <v>4932</v>
      </c>
      <c r="D1818" s="20" t="s">
        <v>103</v>
      </c>
      <c r="E1818" s="18" t="s">
        <v>4794</v>
      </c>
      <c r="F1818" s="21" t="s">
        <v>4933</v>
      </c>
      <c r="G1818" s="18" t="s">
        <v>4885</v>
      </c>
      <c r="H1818" s="23"/>
      <c r="I1818" s="24" t="s">
        <v>4859</v>
      </c>
      <c r="N1818" s="4" t="s">
        <v>4106</v>
      </c>
    </row>
    <row r="1819" spans="1:14" s="4" customFormat="1" ht="49.5" x14ac:dyDescent="0.25">
      <c r="A1819" s="18">
        <f>IF(B1819&lt;&gt;"",SUBTOTAL(103,B$9:$B1819))</f>
        <v>1811</v>
      </c>
      <c r="B1819" s="18" t="s">
        <v>4934</v>
      </c>
      <c r="C1819" s="19" t="s">
        <v>51</v>
      </c>
      <c r="D1819" s="20" t="s">
        <v>548</v>
      </c>
      <c r="E1819" s="18" t="s">
        <v>4794</v>
      </c>
      <c r="F1819" s="21" t="s">
        <v>4935</v>
      </c>
      <c r="G1819" s="18" t="s">
        <v>4936</v>
      </c>
      <c r="H1819" s="23"/>
      <c r="I1819" s="24" t="s">
        <v>4859</v>
      </c>
      <c r="N1819" s="4" t="s">
        <v>4106</v>
      </c>
    </row>
    <row r="1820" spans="1:14" s="4" customFormat="1" ht="33" x14ac:dyDescent="0.25">
      <c r="A1820" s="18">
        <f>IF(B1820&lt;&gt;"",SUBTOTAL(103,B$9:$B1820))</f>
        <v>1812</v>
      </c>
      <c r="B1820" s="18" t="s">
        <v>4937</v>
      </c>
      <c r="C1820" s="19" t="s">
        <v>293</v>
      </c>
      <c r="D1820" s="20" t="s">
        <v>151</v>
      </c>
      <c r="E1820" s="18" t="s">
        <v>4794</v>
      </c>
      <c r="F1820" s="21" t="s">
        <v>4938</v>
      </c>
      <c r="G1820" s="18" t="s">
        <v>4936</v>
      </c>
      <c r="H1820" s="23"/>
      <c r="I1820" s="24" t="s">
        <v>4859</v>
      </c>
      <c r="N1820" s="4" t="s">
        <v>4106</v>
      </c>
    </row>
    <row r="1821" spans="1:14" s="4" customFormat="1" ht="49.5" x14ac:dyDescent="0.25">
      <c r="A1821" s="18">
        <f>IF(B1821&lt;&gt;"",SUBTOTAL(103,B$9:$B1821))</f>
        <v>1813</v>
      </c>
      <c r="B1821" s="18" t="s">
        <v>4939</v>
      </c>
      <c r="C1821" s="19" t="s">
        <v>2471</v>
      </c>
      <c r="D1821" s="20" t="s">
        <v>163</v>
      </c>
      <c r="E1821" s="18" t="s">
        <v>4794</v>
      </c>
      <c r="F1821" s="21" t="s">
        <v>4940</v>
      </c>
      <c r="G1821" s="18" t="s">
        <v>4936</v>
      </c>
      <c r="H1821" s="23"/>
      <c r="I1821" s="24" t="s">
        <v>4859</v>
      </c>
      <c r="N1821" s="4" t="s">
        <v>4106</v>
      </c>
    </row>
    <row r="1822" spans="1:14" s="4" customFormat="1" ht="49.5" x14ac:dyDescent="0.25">
      <c r="A1822" s="18">
        <f>IF(B1822&lt;&gt;"",SUBTOTAL(103,B$9:$B1822))</f>
        <v>1814</v>
      </c>
      <c r="B1822" s="18" t="s">
        <v>4941</v>
      </c>
      <c r="C1822" s="19" t="s">
        <v>2282</v>
      </c>
      <c r="D1822" s="20" t="s">
        <v>1075</v>
      </c>
      <c r="E1822" s="18" t="s">
        <v>4794</v>
      </c>
      <c r="F1822" s="21" t="s">
        <v>4942</v>
      </c>
      <c r="G1822" s="18" t="s">
        <v>4936</v>
      </c>
      <c r="H1822" s="23"/>
      <c r="I1822" s="24" t="s">
        <v>4859</v>
      </c>
      <c r="N1822" s="4" t="s">
        <v>4106</v>
      </c>
    </row>
    <row r="1823" spans="1:14" s="4" customFormat="1" ht="66" x14ac:dyDescent="0.25">
      <c r="A1823" s="18">
        <f>IF(B1823&lt;&gt;"",SUBTOTAL(103,B$9:$B1823))</f>
        <v>1815</v>
      </c>
      <c r="B1823" s="18" t="s">
        <v>4943</v>
      </c>
      <c r="C1823" s="19" t="s">
        <v>1565</v>
      </c>
      <c r="D1823" s="20" t="s">
        <v>1075</v>
      </c>
      <c r="E1823" s="18" t="s">
        <v>4794</v>
      </c>
      <c r="F1823" s="21" t="s">
        <v>4944</v>
      </c>
      <c r="G1823" s="18" t="s">
        <v>4936</v>
      </c>
      <c r="H1823" s="23"/>
      <c r="I1823" s="24" t="s">
        <v>4859</v>
      </c>
      <c r="N1823" s="4" t="s">
        <v>4106</v>
      </c>
    </row>
    <row r="1824" spans="1:14" s="4" customFormat="1" ht="49.5" x14ac:dyDescent="0.25">
      <c r="A1824" s="18">
        <f>IF(B1824&lt;&gt;"",SUBTOTAL(103,B$9:$B1824))</f>
        <v>1816</v>
      </c>
      <c r="B1824" s="18" t="s">
        <v>4945</v>
      </c>
      <c r="C1824" s="19" t="s">
        <v>1380</v>
      </c>
      <c r="D1824" s="20" t="s">
        <v>584</v>
      </c>
      <c r="E1824" s="18" t="s">
        <v>4794</v>
      </c>
      <c r="F1824" s="21" t="s">
        <v>4946</v>
      </c>
      <c r="G1824" s="18" t="s">
        <v>4881</v>
      </c>
      <c r="H1824" s="23"/>
      <c r="I1824" s="24" t="s">
        <v>4859</v>
      </c>
      <c r="N1824" s="4" t="s">
        <v>4106</v>
      </c>
    </row>
    <row r="1825" spans="1:14" s="4" customFormat="1" ht="49.5" x14ac:dyDescent="0.25">
      <c r="A1825" s="18">
        <f>IF(B1825&lt;&gt;"",SUBTOTAL(103,B$9:$B1825))</f>
        <v>1817</v>
      </c>
      <c r="B1825" s="18" t="s">
        <v>4947</v>
      </c>
      <c r="C1825" s="19" t="s">
        <v>4948</v>
      </c>
      <c r="D1825" s="20" t="s">
        <v>186</v>
      </c>
      <c r="E1825" s="18" t="s">
        <v>4794</v>
      </c>
      <c r="F1825" s="21" t="s">
        <v>4949</v>
      </c>
      <c r="G1825" s="18" t="s">
        <v>4881</v>
      </c>
      <c r="H1825" s="23"/>
      <c r="I1825" s="24" t="s">
        <v>4859</v>
      </c>
      <c r="N1825" s="4" t="s">
        <v>4106</v>
      </c>
    </row>
    <row r="1826" spans="1:14" s="4" customFormat="1" ht="49.5" x14ac:dyDescent="0.25">
      <c r="A1826" s="18">
        <f>IF(B1826&lt;&gt;"",SUBTOTAL(103,B$9:$B1826))</f>
        <v>1818</v>
      </c>
      <c r="B1826" s="18" t="s">
        <v>4950</v>
      </c>
      <c r="C1826" s="19" t="s">
        <v>1933</v>
      </c>
      <c r="D1826" s="20" t="s">
        <v>186</v>
      </c>
      <c r="E1826" s="18" t="s">
        <v>4794</v>
      </c>
      <c r="F1826" s="21" t="s">
        <v>4951</v>
      </c>
      <c r="G1826" s="18" t="s">
        <v>4936</v>
      </c>
      <c r="H1826" s="23"/>
      <c r="I1826" s="24" t="s">
        <v>4859</v>
      </c>
      <c r="N1826" s="4" t="s">
        <v>4106</v>
      </c>
    </row>
    <row r="1827" spans="1:14" s="4" customFormat="1" ht="33" x14ac:dyDescent="0.25">
      <c r="A1827" s="18">
        <f>IF(B1827&lt;&gt;"",SUBTOTAL(103,B$9:$B1827))</f>
        <v>1819</v>
      </c>
      <c r="B1827" s="18" t="s">
        <v>4952</v>
      </c>
      <c r="C1827" s="19" t="s">
        <v>2446</v>
      </c>
      <c r="D1827" s="20" t="s">
        <v>938</v>
      </c>
      <c r="E1827" s="18" t="s">
        <v>4794</v>
      </c>
      <c r="F1827" s="21" t="s">
        <v>4953</v>
      </c>
      <c r="G1827" s="18" t="s">
        <v>4881</v>
      </c>
      <c r="H1827" s="23"/>
      <c r="I1827" s="24" t="s">
        <v>4859</v>
      </c>
      <c r="N1827" s="4" t="s">
        <v>4106</v>
      </c>
    </row>
    <row r="1828" spans="1:14" s="4" customFormat="1" ht="49.5" x14ac:dyDescent="0.25">
      <c r="A1828" s="18">
        <f>IF(B1828&lt;&gt;"",SUBTOTAL(103,B$9:$B1828))</f>
        <v>1820</v>
      </c>
      <c r="B1828" s="18" t="s">
        <v>4954</v>
      </c>
      <c r="C1828" s="19" t="s">
        <v>1983</v>
      </c>
      <c r="D1828" s="20" t="s">
        <v>847</v>
      </c>
      <c r="E1828" s="18" t="s">
        <v>4794</v>
      </c>
      <c r="F1828" s="21" t="s">
        <v>4955</v>
      </c>
      <c r="G1828" s="18" t="s">
        <v>4908</v>
      </c>
      <c r="H1828" s="23"/>
      <c r="I1828" s="24" t="s">
        <v>4859</v>
      </c>
      <c r="N1828" s="4" t="s">
        <v>4106</v>
      </c>
    </row>
    <row r="1829" spans="1:14" s="4" customFormat="1" ht="49.5" x14ac:dyDescent="0.25">
      <c r="A1829" s="18">
        <f>IF(B1829&lt;&gt;"",SUBTOTAL(103,B$9:$B1829))</f>
        <v>1821</v>
      </c>
      <c r="B1829" s="18" t="s">
        <v>4956</v>
      </c>
      <c r="C1829" s="19" t="s">
        <v>1043</v>
      </c>
      <c r="D1829" s="20" t="s">
        <v>700</v>
      </c>
      <c r="E1829" s="18" t="s">
        <v>4814</v>
      </c>
      <c r="F1829" s="21" t="s">
        <v>4957</v>
      </c>
      <c r="G1829" s="18" t="s">
        <v>4881</v>
      </c>
      <c r="H1829" s="23"/>
      <c r="I1829" s="24" t="s">
        <v>4859</v>
      </c>
      <c r="N1829" s="4" t="s">
        <v>4106</v>
      </c>
    </row>
    <row r="1830" spans="1:14" s="4" customFormat="1" ht="49.5" x14ac:dyDescent="0.25">
      <c r="A1830" s="18">
        <f>IF(B1830&lt;&gt;"",SUBTOTAL(103,B$9:$B1830))</f>
        <v>1822</v>
      </c>
      <c r="B1830" s="18" t="s">
        <v>4958</v>
      </c>
      <c r="C1830" s="19" t="s">
        <v>364</v>
      </c>
      <c r="D1830" s="20" t="s">
        <v>487</v>
      </c>
      <c r="E1830" s="18" t="s">
        <v>4959</v>
      </c>
      <c r="F1830" s="21" t="s">
        <v>4960</v>
      </c>
      <c r="G1830" s="18" t="s">
        <v>4908</v>
      </c>
      <c r="H1830" s="23"/>
      <c r="I1830" s="24" t="s">
        <v>4859</v>
      </c>
      <c r="N1830" s="4" t="s">
        <v>4106</v>
      </c>
    </row>
    <row r="1831" spans="1:14" s="4" customFormat="1" ht="49.5" x14ac:dyDescent="0.25">
      <c r="A1831" s="18">
        <f>IF(B1831&lt;&gt;"",SUBTOTAL(103,B$9:$B1831))</f>
        <v>1823</v>
      </c>
      <c r="B1831" s="18" t="s">
        <v>4961</v>
      </c>
      <c r="C1831" s="19" t="s">
        <v>4962</v>
      </c>
      <c r="D1831" s="20" t="s">
        <v>1787</v>
      </c>
      <c r="E1831" s="18" t="s">
        <v>4838</v>
      </c>
      <c r="F1831" s="21" t="s">
        <v>4963</v>
      </c>
      <c r="G1831" s="18" t="s">
        <v>4908</v>
      </c>
      <c r="H1831" s="23"/>
      <c r="I1831" s="24" t="s">
        <v>4859</v>
      </c>
      <c r="N1831" s="4" t="s">
        <v>4106</v>
      </c>
    </row>
    <row r="1832" spans="1:14" s="4" customFormat="1" ht="49.5" x14ac:dyDescent="0.25">
      <c r="A1832" s="18">
        <f>IF(B1832&lt;&gt;"",SUBTOTAL(103,B$9:$B1832))</f>
        <v>1824</v>
      </c>
      <c r="B1832" s="18" t="s">
        <v>4964</v>
      </c>
      <c r="C1832" s="19" t="s">
        <v>4965</v>
      </c>
      <c r="D1832" s="20" t="s">
        <v>103</v>
      </c>
      <c r="E1832" s="18" t="s">
        <v>4966</v>
      </c>
      <c r="F1832" s="21" t="s">
        <v>4967</v>
      </c>
      <c r="G1832" s="18" t="s">
        <v>4881</v>
      </c>
      <c r="H1832" s="23"/>
      <c r="I1832" s="24" t="s">
        <v>4859</v>
      </c>
      <c r="N1832" s="4" t="s">
        <v>4106</v>
      </c>
    </row>
    <row r="1833" spans="1:14" s="4" customFormat="1" ht="49.5" x14ac:dyDescent="0.25">
      <c r="A1833" s="18">
        <f>IF(B1833&lt;&gt;"",SUBTOTAL(103,B$9:$B1833))</f>
        <v>1825</v>
      </c>
      <c r="B1833" s="18" t="s">
        <v>4968</v>
      </c>
      <c r="C1833" s="19" t="s">
        <v>3008</v>
      </c>
      <c r="D1833" s="20" t="s">
        <v>29</v>
      </c>
      <c r="E1833" s="18" t="s">
        <v>4692</v>
      </c>
      <c r="F1833" s="21" t="s">
        <v>4969</v>
      </c>
      <c r="G1833" s="18" t="s">
        <v>4888</v>
      </c>
      <c r="H1833" s="23"/>
      <c r="I1833" s="24" t="s">
        <v>4859</v>
      </c>
      <c r="N1833" s="4" t="s">
        <v>4106</v>
      </c>
    </row>
    <row r="1834" spans="1:14" s="4" customFormat="1" ht="49.5" x14ac:dyDescent="0.25">
      <c r="A1834" s="18">
        <f>IF(B1834&lt;&gt;"",SUBTOTAL(103,B$9:$B1834))</f>
        <v>1826</v>
      </c>
      <c r="B1834" s="18" t="s">
        <v>4970</v>
      </c>
      <c r="C1834" s="19" t="s">
        <v>4673</v>
      </c>
      <c r="D1834" s="20" t="s">
        <v>29</v>
      </c>
      <c r="E1834" s="18" t="s">
        <v>4692</v>
      </c>
      <c r="F1834" s="21" t="s">
        <v>4971</v>
      </c>
      <c r="G1834" s="18" t="s">
        <v>4972</v>
      </c>
      <c r="H1834" s="23"/>
      <c r="I1834" s="24" t="s">
        <v>4859</v>
      </c>
      <c r="N1834" s="4" t="s">
        <v>4106</v>
      </c>
    </row>
    <row r="1835" spans="1:14" s="4" customFormat="1" ht="66" x14ac:dyDescent="0.25">
      <c r="A1835" s="18">
        <f>IF(B1835&lt;&gt;"",SUBTOTAL(103,B$9:$B1835))</f>
        <v>1827</v>
      </c>
      <c r="B1835" s="18" t="s">
        <v>4973</v>
      </c>
      <c r="C1835" s="19" t="s">
        <v>4974</v>
      </c>
      <c r="D1835" s="20" t="s">
        <v>36</v>
      </c>
      <c r="E1835" s="18" t="s">
        <v>4692</v>
      </c>
      <c r="F1835" s="21" t="s">
        <v>4975</v>
      </c>
      <c r="G1835" s="18" t="s">
        <v>4972</v>
      </c>
      <c r="H1835" s="23"/>
      <c r="I1835" s="24" t="s">
        <v>4859</v>
      </c>
      <c r="N1835" s="4" t="s">
        <v>4106</v>
      </c>
    </row>
    <row r="1836" spans="1:14" s="4" customFormat="1" ht="49.5" x14ac:dyDescent="0.25">
      <c r="A1836" s="18">
        <f>IF(B1836&lt;&gt;"",SUBTOTAL(103,B$9:$B1836))</f>
        <v>1828</v>
      </c>
      <c r="B1836" s="18" t="s">
        <v>4976</v>
      </c>
      <c r="C1836" s="19" t="s">
        <v>1505</v>
      </c>
      <c r="D1836" s="20" t="s">
        <v>70</v>
      </c>
      <c r="E1836" s="18" t="s">
        <v>4692</v>
      </c>
      <c r="F1836" s="21" t="s">
        <v>4977</v>
      </c>
      <c r="G1836" s="18" t="s">
        <v>4972</v>
      </c>
      <c r="H1836" s="23"/>
      <c r="I1836" s="24" t="s">
        <v>4859</v>
      </c>
      <c r="N1836" s="4" t="s">
        <v>4106</v>
      </c>
    </row>
    <row r="1837" spans="1:14" s="4" customFormat="1" ht="49.5" x14ac:dyDescent="0.25">
      <c r="A1837" s="18">
        <f>IF(B1837&lt;&gt;"",SUBTOTAL(103,B$9:$B1837))</f>
        <v>1829</v>
      </c>
      <c r="B1837" s="18" t="s">
        <v>4978</v>
      </c>
      <c r="C1837" s="19" t="s">
        <v>51</v>
      </c>
      <c r="D1837" s="20" t="s">
        <v>78</v>
      </c>
      <c r="E1837" s="18" t="s">
        <v>4692</v>
      </c>
      <c r="F1837" s="21" t="s">
        <v>4979</v>
      </c>
      <c r="G1837" s="18" t="s">
        <v>4888</v>
      </c>
      <c r="H1837" s="23"/>
      <c r="I1837" s="24" t="s">
        <v>4859</v>
      </c>
      <c r="N1837" s="4" t="s">
        <v>4106</v>
      </c>
    </row>
    <row r="1838" spans="1:14" s="4" customFormat="1" ht="66" x14ac:dyDescent="0.25">
      <c r="A1838" s="18">
        <f>IF(B1838&lt;&gt;"",SUBTOTAL(103,B$9:$B1838))</f>
        <v>1830</v>
      </c>
      <c r="B1838" s="18" t="s">
        <v>4980</v>
      </c>
      <c r="C1838" s="19" t="s">
        <v>4981</v>
      </c>
      <c r="D1838" s="20" t="s">
        <v>2631</v>
      </c>
      <c r="E1838" s="18" t="s">
        <v>4692</v>
      </c>
      <c r="F1838" s="21" t="s">
        <v>4982</v>
      </c>
      <c r="G1838" s="18" t="s">
        <v>4874</v>
      </c>
      <c r="H1838" s="23"/>
      <c r="I1838" s="24" t="s">
        <v>4859</v>
      </c>
      <c r="N1838" s="4" t="s">
        <v>4106</v>
      </c>
    </row>
    <row r="1839" spans="1:14" s="4" customFormat="1" ht="33" x14ac:dyDescent="0.25">
      <c r="A1839" s="18">
        <f>IF(B1839&lt;&gt;"",SUBTOTAL(103,B$9:$B1839))</f>
        <v>1831</v>
      </c>
      <c r="B1839" s="18" t="s">
        <v>4983</v>
      </c>
      <c r="C1839" s="19" t="s">
        <v>4984</v>
      </c>
      <c r="D1839" s="20" t="s">
        <v>87</v>
      </c>
      <c r="E1839" s="18" t="s">
        <v>4692</v>
      </c>
      <c r="F1839" s="21" t="s">
        <v>4985</v>
      </c>
      <c r="G1839" s="18" t="s">
        <v>4874</v>
      </c>
      <c r="H1839" s="23"/>
      <c r="I1839" s="24" t="s">
        <v>4859</v>
      </c>
      <c r="N1839" s="4" t="s">
        <v>4106</v>
      </c>
    </row>
    <row r="1840" spans="1:14" s="4" customFormat="1" ht="49.5" x14ac:dyDescent="0.25">
      <c r="A1840" s="18">
        <f>IF(B1840&lt;&gt;"",SUBTOTAL(103,B$9:$B1840))</f>
        <v>1832</v>
      </c>
      <c r="B1840" s="18" t="s">
        <v>4986</v>
      </c>
      <c r="C1840" s="19" t="s">
        <v>1694</v>
      </c>
      <c r="D1840" s="20" t="s">
        <v>649</v>
      </c>
      <c r="E1840" s="18" t="s">
        <v>4692</v>
      </c>
      <c r="F1840" s="21" t="s">
        <v>4987</v>
      </c>
      <c r="G1840" s="18" t="s">
        <v>4874</v>
      </c>
      <c r="H1840" s="23"/>
      <c r="I1840" s="24" t="s">
        <v>4859</v>
      </c>
      <c r="N1840" s="4" t="s">
        <v>4106</v>
      </c>
    </row>
    <row r="1841" spans="1:14" s="4" customFormat="1" ht="49.5" x14ac:dyDescent="0.25">
      <c r="A1841" s="18">
        <f>IF(B1841&lt;&gt;"",SUBTOTAL(103,B$9:$B1841))</f>
        <v>1833</v>
      </c>
      <c r="B1841" s="18" t="s">
        <v>4988</v>
      </c>
      <c r="C1841" s="19" t="s">
        <v>4989</v>
      </c>
      <c r="D1841" s="20" t="s">
        <v>96</v>
      </c>
      <c r="E1841" s="18" t="s">
        <v>4692</v>
      </c>
      <c r="F1841" s="21" t="s">
        <v>4990</v>
      </c>
      <c r="G1841" s="18" t="s">
        <v>4874</v>
      </c>
      <c r="H1841" s="23"/>
      <c r="I1841" s="24" t="s">
        <v>4859</v>
      </c>
      <c r="N1841" s="4" t="s">
        <v>4106</v>
      </c>
    </row>
    <row r="1842" spans="1:14" s="4" customFormat="1" ht="33" x14ac:dyDescent="0.25">
      <c r="A1842" s="18">
        <f>IF(B1842&lt;&gt;"",SUBTOTAL(103,B$9:$B1842))</f>
        <v>1834</v>
      </c>
      <c r="B1842" s="18" t="s">
        <v>4991</v>
      </c>
      <c r="C1842" s="19" t="s">
        <v>4992</v>
      </c>
      <c r="D1842" s="20" t="s">
        <v>103</v>
      </c>
      <c r="E1842" s="18" t="s">
        <v>4692</v>
      </c>
      <c r="F1842" s="21" t="s">
        <v>4993</v>
      </c>
      <c r="G1842" s="18" t="s">
        <v>4874</v>
      </c>
      <c r="H1842" s="23"/>
      <c r="I1842" s="24" t="s">
        <v>4859</v>
      </c>
      <c r="N1842" s="4" t="s">
        <v>4106</v>
      </c>
    </row>
    <row r="1843" spans="1:14" s="4" customFormat="1" ht="49.5" x14ac:dyDescent="0.25">
      <c r="A1843" s="18">
        <f>IF(B1843&lt;&gt;"",SUBTOTAL(103,B$9:$B1843))</f>
        <v>1835</v>
      </c>
      <c r="B1843" s="18" t="s">
        <v>4994</v>
      </c>
      <c r="C1843" s="19" t="s">
        <v>4995</v>
      </c>
      <c r="D1843" s="20" t="s">
        <v>132</v>
      </c>
      <c r="E1843" s="18" t="s">
        <v>4692</v>
      </c>
      <c r="F1843" s="21" t="s">
        <v>4996</v>
      </c>
      <c r="G1843" s="18" t="s">
        <v>4874</v>
      </c>
      <c r="H1843" s="23"/>
      <c r="I1843" s="24" t="s">
        <v>4859</v>
      </c>
      <c r="N1843" s="4" t="s">
        <v>4106</v>
      </c>
    </row>
    <row r="1844" spans="1:14" s="4" customFormat="1" ht="49.5" x14ac:dyDescent="0.25">
      <c r="A1844" s="18">
        <f>IF(B1844&lt;&gt;"",SUBTOTAL(103,B$9:$B1844))</f>
        <v>1836</v>
      </c>
      <c r="B1844" s="18" t="s">
        <v>4997</v>
      </c>
      <c r="C1844" s="19" t="s">
        <v>463</v>
      </c>
      <c r="D1844" s="20" t="s">
        <v>155</v>
      </c>
      <c r="E1844" s="18" t="s">
        <v>4692</v>
      </c>
      <c r="F1844" s="21" t="s">
        <v>4998</v>
      </c>
      <c r="G1844" s="18" t="s">
        <v>4874</v>
      </c>
      <c r="H1844" s="23"/>
      <c r="I1844" s="24" t="s">
        <v>4859</v>
      </c>
      <c r="N1844" s="4" t="s">
        <v>4106</v>
      </c>
    </row>
    <row r="1845" spans="1:14" s="4" customFormat="1" ht="49.5" x14ac:dyDescent="0.25">
      <c r="A1845" s="18">
        <f>IF(B1845&lt;&gt;"",SUBTOTAL(103,B$9:$B1845))</f>
        <v>1837</v>
      </c>
      <c r="B1845" s="18" t="s">
        <v>4999</v>
      </c>
      <c r="C1845" s="19" t="s">
        <v>5000</v>
      </c>
      <c r="D1845" s="20" t="s">
        <v>155</v>
      </c>
      <c r="E1845" s="18" t="s">
        <v>4692</v>
      </c>
      <c r="F1845" s="21" t="s">
        <v>5001</v>
      </c>
      <c r="G1845" s="18" t="s">
        <v>4972</v>
      </c>
      <c r="H1845" s="23"/>
      <c r="I1845" s="24" t="s">
        <v>4859</v>
      </c>
      <c r="N1845" s="4" t="s">
        <v>4106</v>
      </c>
    </row>
    <row r="1846" spans="1:14" s="4" customFormat="1" ht="66" x14ac:dyDescent="0.25">
      <c r="A1846" s="18">
        <f>IF(B1846&lt;&gt;"",SUBTOTAL(103,B$9:$B1846))</f>
        <v>1838</v>
      </c>
      <c r="B1846" s="18" t="s">
        <v>5002</v>
      </c>
      <c r="C1846" s="19" t="s">
        <v>3923</v>
      </c>
      <c r="D1846" s="20" t="s">
        <v>5003</v>
      </c>
      <c r="E1846" s="18" t="s">
        <v>4692</v>
      </c>
      <c r="F1846" s="21" t="s">
        <v>5004</v>
      </c>
      <c r="G1846" s="18" t="s">
        <v>4972</v>
      </c>
      <c r="H1846" s="23"/>
      <c r="I1846" s="24" t="s">
        <v>4859</v>
      </c>
      <c r="N1846" s="4" t="s">
        <v>4106</v>
      </c>
    </row>
    <row r="1847" spans="1:14" s="4" customFormat="1" ht="49.5" x14ac:dyDescent="0.25">
      <c r="A1847" s="18">
        <f>IF(B1847&lt;&gt;"",SUBTOTAL(103,B$9:$B1847))</f>
        <v>1839</v>
      </c>
      <c r="B1847" s="18" t="s">
        <v>5005</v>
      </c>
      <c r="C1847" s="19" t="s">
        <v>334</v>
      </c>
      <c r="D1847" s="20" t="s">
        <v>186</v>
      </c>
      <c r="E1847" s="18" t="s">
        <v>4692</v>
      </c>
      <c r="F1847" s="21" t="s">
        <v>5006</v>
      </c>
      <c r="G1847" s="18" t="s">
        <v>4881</v>
      </c>
      <c r="H1847" s="23"/>
      <c r="I1847" s="24" t="s">
        <v>4859</v>
      </c>
      <c r="N1847" s="4" t="s">
        <v>4106</v>
      </c>
    </row>
    <row r="1848" spans="1:14" s="4" customFormat="1" ht="49.5" x14ac:dyDescent="0.25">
      <c r="A1848" s="18">
        <f>IF(B1848&lt;&gt;"",SUBTOTAL(103,B$9:$B1848))</f>
        <v>1840</v>
      </c>
      <c r="B1848" s="18" t="s">
        <v>5007</v>
      </c>
      <c r="C1848" s="19" t="s">
        <v>2975</v>
      </c>
      <c r="D1848" s="20" t="s">
        <v>186</v>
      </c>
      <c r="E1848" s="18" t="s">
        <v>4692</v>
      </c>
      <c r="F1848" s="21" t="s">
        <v>5008</v>
      </c>
      <c r="G1848" s="18" t="s">
        <v>4972</v>
      </c>
      <c r="H1848" s="23"/>
      <c r="I1848" s="24" t="s">
        <v>4859</v>
      </c>
      <c r="N1848" s="4" t="s">
        <v>4106</v>
      </c>
    </row>
    <row r="1849" spans="1:14" s="4" customFormat="1" ht="33" x14ac:dyDescent="0.25">
      <c r="A1849" s="18">
        <f>IF(B1849&lt;&gt;"",SUBTOTAL(103,B$9:$B1849))</f>
        <v>1841</v>
      </c>
      <c r="B1849" s="18" t="s">
        <v>5009</v>
      </c>
      <c r="C1849" s="19" t="s">
        <v>5010</v>
      </c>
      <c r="D1849" s="20" t="s">
        <v>56</v>
      </c>
      <c r="E1849" s="18" t="s">
        <v>4751</v>
      </c>
      <c r="F1849" s="21" t="s">
        <v>5011</v>
      </c>
      <c r="G1849" s="18" t="s">
        <v>4881</v>
      </c>
      <c r="H1849" s="23"/>
      <c r="I1849" s="24" t="s">
        <v>4859</v>
      </c>
      <c r="N1849" s="4" t="s">
        <v>4106</v>
      </c>
    </row>
    <row r="1850" spans="1:14" s="4" customFormat="1" ht="49.5" x14ac:dyDescent="0.25">
      <c r="A1850" s="18">
        <f>IF(B1850&lt;&gt;"",SUBTOTAL(103,B$9:$B1850))</f>
        <v>1842</v>
      </c>
      <c r="B1850" s="18" t="s">
        <v>5012</v>
      </c>
      <c r="C1850" s="19" t="s">
        <v>5013</v>
      </c>
      <c r="D1850" s="20" t="s">
        <v>1333</v>
      </c>
      <c r="E1850" s="18" t="s">
        <v>4751</v>
      </c>
      <c r="F1850" s="21" t="s">
        <v>5014</v>
      </c>
      <c r="G1850" s="18" t="s">
        <v>4888</v>
      </c>
      <c r="H1850" s="23"/>
      <c r="I1850" s="24" t="s">
        <v>4859</v>
      </c>
      <c r="N1850" s="4" t="s">
        <v>4106</v>
      </c>
    </row>
    <row r="1851" spans="1:14" s="4" customFormat="1" ht="33" x14ac:dyDescent="0.25">
      <c r="A1851" s="18">
        <f>IF(B1851&lt;&gt;"",SUBTOTAL(103,B$9:$B1851))</f>
        <v>1843</v>
      </c>
      <c r="B1851" s="18" t="s">
        <v>5015</v>
      </c>
      <c r="C1851" s="19" t="s">
        <v>5016</v>
      </c>
      <c r="D1851" s="20" t="s">
        <v>4564</v>
      </c>
      <c r="E1851" s="18" t="s">
        <v>4751</v>
      </c>
      <c r="F1851" s="21" t="s">
        <v>5017</v>
      </c>
      <c r="G1851" s="18" t="s">
        <v>4972</v>
      </c>
      <c r="H1851" s="23"/>
      <c r="I1851" s="24" t="s">
        <v>4859</v>
      </c>
      <c r="N1851" s="4" t="s">
        <v>4106</v>
      </c>
    </row>
    <row r="1852" spans="1:14" s="4" customFormat="1" ht="49.5" x14ac:dyDescent="0.25">
      <c r="A1852" s="18">
        <f>IF(B1852&lt;&gt;"",SUBTOTAL(103,B$9:$B1852))</f>
        <v>1844</v>
      </c>
      <c r="B1852" s="18" t="s">
        <v>5018</v>
      </c>
      <c r="C1852" s="19" t="s">
        <v>5019</v>
      </c>
      <c r="D1852" s="20" t="s">
        <v>96</v>
      </c>
      <c r="E1852" s="18" t="s">
        <v>4751</v>
      </c>
      <c r="F1852" s="21" t="s">
        <v>5020</v>
      </c>
      <c r="G1852" s="18" t="s">
        <v>4874</v>
      </c>
      <c r="H1852" s="23"/>
      <c r="I1852" s="24" t="s">
        <v>4859</v>
      </c>
      <c r="N1852" s="4" t="s">
        <v>4106</v>
      </c>
    </row>
    <row r="1853" spans="1:14" s="4" customFormat="1" ht="49.5" x14ac:dyDescent="0.25">
      <c r="A1853" s="18">
        <f>IF(B1853&lt;&gt;"",SUBTOTAL(103,B$9:$B1853))</f>
        <v>1845</v>
      </c>
      <c r="B1853" s="18" t="s">
        <v>5021</v>
      </c>
      <c r="C1853" s="19" t="s">
        <v>5022</v>
      </c>
      <c r="D1853" s="20" t="s">
        <v>99</v>
      </c>
      <c r="E1853" s="18" t="s">
        <v>4751</v>
      </c>
      <c r="F1853" s="21" t="s">
        <v>5023</v>
      </c>
      <c r="G1853" s="18" t="s">
        <v>4972</v>
      </c>
      <c r="H1853" s="23"/>
      <c r="I1853" s="24" t="s">
        <v>4859</v>
      </c>
      <c r="N1853" s="4" t="s">
        <v>4106</v>
      </c>
    </row>
    <row r="1854" spans="1:14" s="4" customFormat="1" ht="33" x14ac:dyDescent="0.25">
      <c r="A1854" s="18">
        <f>IF(B1854&lt;&gt;"",SUBTOTAL(103,B$9:$B1854))</f>
        <v>1846</v>
      </c>
      <c r="B1854" s="18" t="s">
        <v>5024</v>
      </c>
      <c r="C1854" s="19" t="s">
        <v>2839</v>
      </c>
      <c r="D1854" s="20" t="s">
        <v>103</v>
      </c>
      <c r="E1854" s="18" t="s">
        <v>4751</v>
      </c>
      <c r="F1854" s="21" t="s">
        <v>5025</v>
      </c>
      <c r="G1854" s="18" t="s">
        <v>4936</v>
      </c>
      <c r="H1854" s="23"/>
      <c r="I1854" s="24" t="s">
        <v>4859</v>
      </c>
      <c r="N1854" s="4" t="s">
        <v>4106</v>
      </c>
    </row>
    <row r="1855" spans="1:14" s="4" customFormat="1" ht="49.5" x14ac:dyDescent="0.25">
      <c r="A1855" s="18">
        <f>IF(B1855&lt;&gt;"",SUBTOTAL(103,B$9:$B1855))</f>
        <v>1847</v>
      </c>
      <c r="B1855" s="18" t="s">
        <v>5026</v>
      </c>
      <c r="C1855" s="19" t="s">
        <v>788</v>
      </c>
      <c r="D1855" s="20" t="s">
        <v>155</v>
      </c>
      <c r="E1855" s="18" t="s">
        <v>4751</v>
      </c>
      <c r="F1855" s="21" t="s">
        <v>5027</v>
      </c>
      <c r="G1855" s="18" t="s">
        <v>4972</v>
      </c>
      <c r="H1855" s="23"/>
      <c r="I1855" s="24" t="s">
        <v>4859</v>
      </c>
      <c r="N1855" s="4" t="s">
        <v>4106</v>
      </c>
    </row>
    <row r="1856" spans="1:14" s="4" customFormat="1" ht="49.5" x14ac:dyDescent="0.25">
      <c r="A1856" s="18">
        <f>IF(B1856&lt;&gt;"",SUBTOTAL(103,B$9:$B1856))</f>
        <v>1848</v>
      </c>
      <c r="B1856" s="18" t="s">
        <v>5028</v>
      </c>
      <c r="C1856" s="19" t="s">
        <v>5029</v>
      </c>
      <c r="D1856" s="20" t="s">
        <v>103</v>
      </c>
      <c r="E1856" s="18" t="s">
        <v>5030</v>
      </c>
      <c r="F1856" s="21" t="s">
        <v>5031</v>
      </c>
      <c r="G1856" s="18" t="s">
        <v>5032</v>
      </c>
      <c r="H1856" s="23"/>
      <c r="I1856" s="24" t="s">
        <v>5033</v>
      </c>
      <c r="N1856" s="4" t="s">
        <v>5034</v>
      </c>
    </row>
    <row r="1857" spans="1:14" s="4" customFormat="1" ht="49.5" x14ac:dyDescent="0.25">
      <c r="A1857" s="18">
        <f>IF(B1857&lt;&gt;"",SUBTOTAL(103,B$9:$B1857))</f>
        <v>1849</v>
      </c>
      <c r="B1857" s="18" t="s">
        <v>5035</v>
      </c>
      <c r="C1857" s="19" t="s">
        <v>5036</v>
      </c>
      <c r="D1857" s="20" t="s">
        <v>114</v>
      </c>
      <c r="E1857" s="18" t="s">
        <v>5030</v>
      </c>
      <c r="F1857" s="21" t="s">
        <v>5037</v>
      </c>
      <c r="G1857" s="18" t="s">
        <v>5032</v>
      </c>
      <c r="H1857" s="23"/>
      <c r="I1857" s="24" t="s">
        <v>5033</v>
      </c>
      <c r="N1857" s="4" t="s">
        <v>5034</v>
      </c>
    </row>
    <row r="1858" spans="1:14" s="4" customFormat="1" ht="33" x14ac:dyDescent="0.25">
      <c r="A1858" s="18">
        <f>IF(B1858&lt;&gt;"",SUBTOTAL(103,B$9:$B1858))</f>
        <v>1850</v>
      </c>
      <c r="B1858" s="18" t="s">
        <v>5038</v>
      </c>
      <c r="C1858" s="19" t="s">
        <v>5039</v>
      </c>
      <c r="D1858" s="20" t="s">
        <v>408</v>
      </c>
      <c r="E1858" s="18" t="s">
        <v>5030</v>
      </c>
      <c r="F1858" s="21" t="s">
        <v>5040</v>
      </c>
      <c r="G1858" s="18" t="s">
        <v>5032</v>
      </c>
      <c r="H1858" s="23"/>
      <c r="I1858" s="24" t="s">
        <v>5033</v>
      </c>
      <c r="N1858" s="4" t="s">
        <v>5034</v>
      </c>
    </row>
    <row r="1859" spans="1:14" s="4" customFormat="1" ht="33" x14ac:dyDescent="0.25">
      <c r="A1859" s="18">
        <f>IF(B1859&lt;&gt;"",SUBTOTAL(103,B$9:$B1859))</f>
        <v>1851</v>
      </c>
      <c r="B1859" s="18" t="s">
        <v>5041</v>
      </c>
      <c r="C1859" s="19" t="s">
        <v>180</v>
      </c>
      <c r="D1859" s="20" t="s">
        <v>1571</v>
      </c>
      <c r="E1859" s="18" t="s">
        <v>5030</v>
      </c>
      <c r="F1859" s="21" t="s">
        <v>5042</v>
      </c>
      <c r="G1859" s="18" t="s">
        <v>5032</v>
      </c>
      <c r="H1859" s="23"/>
      <c r="I1859" s="24" t="s">
        <v>5033</v>
      </c>
      <c r="N1859" s="4" t="s">
        <v>5034</v>
      </c>
    </row>
    <row r="1860" spans="1:14" s="4" customFormat="1" ht="33" x14ac:dyDescent="0.25">
      <c r="A1860" s="18">
        <f>IF(B1860&lt;&gt;"",SUBTOTAL(103,B$9:$B1860))</f>
        <v>1852</v>
      </c>
      <c r="B1860" s="18" t="s">
        <v>5043</v>
      </c>
      <c r="C1860" s="19" t="s">
        <v>4158</v>
      </c>
      <c r="D1860" s="20" t="s">
        <v>673</v>
      </c>
      <c r="E1860" s="18" t="s">
        <v>5030</v>
      </c>
      <c r="F1860" s="21" t="s">
        <v>5044</v>
      </c>
      <c r="G1860" s="18" t="s">
        <v>5032</v>
      </c>
      <c r="H1860" s="23"/>
      <c r="I1860" s="24" t="s">
        <v>5033</v>
      </c>
      <c r="N1860" s="4" t="s">
        <v>5034</v>
      </c>
    </row>
    <row r="1861" spans="1:14" s="4" customFormat="1" ht="33" x14ac:dyDescent="0.25">
      <c r="A1861" s="18">
        <f>IF(B1861&lt;&gt;"",SUBTOTAL(103,B$9:$B1861))</f>
        <v>1853</v>
      </c>
      <c r="B1861" s="18" t="s">
        <v>5045</v>
      </c>
      <c r="C1861" s="19" t="s">
        <v>51</v>
      </c>
      <c r="D1861" s="20" t="s">
        <v>136</v>
      </c>
      <c r="E1861" s="18" t="s">
        <v>5030</v>
      </c>
      <c r="F1861" s="21" t="s">
        <v>5046</v>
      </c>
      <c r="G1861" s="18" t="s">
        <v>5032</v>
      </c>
      <c r="H1861" s="23"/>
      <c r="I1861" s="24" t="s">
        <v>5033</v>
      </c>
      <c r="N1861" s="4" t="s">
        <v>5034</v>
      </c>
    </row>
    <row r="1862" spans="1:14" s="4" customFormat="1" ht="33" x14ac:dyDescent="0.25">
      <c r="A1862" s="18">
        <f>IF(B1862&lt;&gt;"",SUBTOTAL(103,B$9:$B1862))</f>
        <v>1854</v>
      </c>
      <c r="B1862" s="18" t="s">
        <v>5047</v>
      </c>
      <c r="C1862" s="19" t="s">
        <v>51</v>
      </c>
      <c r="D1862" s="20" t="s">
        <v>544</v>
      </c>
      <c r="E1862" s="18" t="s">
        <v>5030</v>
      </c>
      <c r="F1862" s="21" t="s">
        <v>5048</v>
      </c>
      <c r="G1862" s="18" t="s">
        <v>5032</v>
      </c>
      <c r="H1862" s="23"/>
      <c r="I1862" s="24" t="s">
        <v>5033</v>
      </c>
      <c r="N1862" s="4" t="s">
        <v>5034</v>
      </c>
    </row>
    <row r="1863" spans="1:14" s="4" customFormat="1" ht="49.5" x14ac:dyDescent="0.25">
      <c r="A1863" s="18">
        <f>IF(B1863&lt;&gt;"",SUBTOTAL(103,B$9:$B1863))</f>
        <v>1855</v>
      </c>
      <c r="B1863" s="18" t="s">
        <v>5049</v>
      </c>
      <c r="C1863" s="19" t="s">
        <v>5050</v>
      </c>
      <c r="D1863" s="20" t="s">
        <v>548</v>
      </c>
      <c r="E1863" s="18" t="s">
        <v>5030</v>
      </c>
      <c r="F1863" s="21" t="s">
        <v>5051</v>
      </c>
      <c r="G1863" s="18" t="s">
        <v>5032</v>
      </c>
      <c r="H1863" s="23"/>
      <c r="I1863" s="24" t="s">
        <v>5033</v>
      </c>
      <c r="N1863" s="4" t="s">
        <v>5034</v>
      </c>
    </row>
    <row r="1864" spans="1:14" s="4" customFormat="1" ht="33" x14ac:dyDescent="0.25">
      <c r="A1864" s="18">
        <f>IF(B1864&lt;&gt;"",SUBTOTAL(103,B$9:$B1864))</f>
        <v>1856</v>
      </c>
      <c r="B1864" s="18" t="s">
        <v>5052</v>
      </c>
      <c r="C1864" s="19" t="s">
        <v>5053</v>
      </c>
      <c r="D1864" s="20" t="s">
        <v>155</v>
      </c>
      <c r="E1864" s="18" t="s">
        <v>5030</v>
      </c>
      <c r="F1864" s="21" t="s">
        <v>5054</v>
      </c>
      <c r="G1864" s="18" t="s">
        <v>5032</v>
      </c>
      <c r="H1864" s="23"/>
      <c r="I1864" s="24" t="s">
        <v>5033</v>
      </c>
      <c r="N1864" s="4" t="s">
        <v>5034</v>
      </c>
    </row>
    <row r="1865" spans="1:14" s="4" customFormat="1" ht="49.5" x14ac:dyDescent="0.25">
      <c r="A1865" s="18">
        <f>IF(B1865&lt;&gt;"",SUBTOTAL(103,B$9:$B1865))</f>
        <v>1857</v>
      </c>
      <c r="B1865" s="18" t="s">
        <v>5055</v>
      </c>
      <c r="C1865" s="19" t="s">
        <v>2389</v>
      </c>
      <c r="D1865" s="20" t="s">
        <v>155</v>
      </c>
      <c r="E1865" s="18" t="s">
        <v>5030</v>
      </c>
      <c r="F1865" s="21" t="s">
        <v>5056</v>
      </c>
      <c r="G1865" s="18" t="s">
        <v>5032</v>
      </c>
      <c r="H1865" s="23"/>
      <c r="I1865" s="24" t="s">
        <v>5033</v>
      </c>
      <c r="N1865" s="4" t="s">
        <v>5034</v>
      </c>
    </row>
    <row r="1866" spans="1:14" s="4" customFormat="1" ht="49.5" x14ac:dyDescent="0.25">
      <c r="A1866" s="18">
        <f>IF(B1866&lt;&gt;"",SUBTOTAL(103,B$9:$B1866))</f>
        <v>1858</v>
      </c>
      <c r="B1866" s="18" t="s">
        <v>5057</v>
      </c>
      <c r="C1866" s="19" t="s">
        <v>5058</v>
      </c>
      <c r="D1866" s="20" t="s">
        <v>2117</v>
      </c>
      <c r="E1866" s="18" t="s">
        <v>5030</v>
      </c>
      <c r="F1866" s="21" t="s">
        <v>5059</v>
      </c>
      <c r="G1866" s="18" t="s">
        <v>5032</v>
      </c>
      <c r="H1866" s="23"/>
      <c r="I1866" s="24" t="s">
        <v>5033</v>
      </c>
      <c r="N1866" s="4" t="s">
        <v>5034</v>
      </c>
    </row>
    <row r="1867" spans="1:14" s="4" customFormat="1" ht="33" x14ac:dyDescent="0.25">
      <c r="A1867" s="18">
        <f>IF(B1867&lt;&gt;"",SUBTOTAL(103,B$9:$B1867))</f>
        <v>1859</v>
      </c>
      <c r="B1867" s="18" t="s">
        <v>5060</v>
      </c>
      <c r="C1867" s="19" t="s">
        <v>5061</v>
      </c>
      <c r="D1867" s="20" t="s">
        <v>190</v>
      </c>
      <c r="E1867" s="18" t="s">
        <v>5030</v>
      </c>
      <c r="F1867" s="21" t="s">
        <v>5062</v>
      </c>
      <c r="G1867" s="18" t="s">
        <v>5032</v>
      </c>
      <c r="H1867" s="23"/>
      <c r="I1867" s="24" t="s">
        <v>5033</v>
      </c>
      <c r="N1867" s="4" t="s">
        <v>5034</v>
      </c>
    </row>
    <row r="1868" spans="1:14" s="4" customFormat="1" ht="49.5" x14ac:dyDescent="0.25">
      <c r="A1868" s="18">
        <f>IF(B1868&lt;&gt;"",SUBTOTAL(103,B$9:$B1868))</f>
        <v>1860</v>
      </c>
      <c r="B1868" s="18" t="s">
        <v>5063</v>
      </c>
      <c r="C1868" s="19" t="s">
        <v>5064</v>
      </c>
      <c r="D1868" s="20" t="s">
        <v>447</v>
      </c>
      <c r="E1868" s="18" t="s">
        <v>5030</v>
      </c>
      <c r="F1868" s="21" t="s">
        <v>5065</v>
      </c>
      <c r="G1868" s="18" t="s">
        <v>5032</v>
      </c>
      <c r="H1868" s="23"/>
      <c r="I1868" s="24" t="s">
        <v>5033</v>
      </c>
      <c r="N1868" s="4" t="s">
        <v>5034</v>
      </c>
    </row>
    <row r="1869" spans="1:14" s="4" customFormat="1" ht="33" x14ac:dyDescent="0.25">
      <c r="A1869" s="18">
        <f>IF(B1869&lt;&gt;"",SUBTOTAL(103,B$9:$B1869))</f>
        <v>1861</v>
      </c>
      <c r="B1869" s="18" t="s">
        <v>5066</v>
      </c>
      <c r="C1869" s="19" t="s">
        <v>2519</v>
      </c>
      <c r="D1869" s="20" t="s">
        <v>847</v>
      </c>
      <c r="E1869" s="18" t="s">
        <v>5030</v>
      </c>
      <c r="F1869" s="21" t="s">
        <v>5067</v>
      </c>
      <c r="G1869" s="18" t="s">
        <v>5032</v>
      </c>
      <c r="H1869" s="23"/>
      <c r="I1869" s="24" t="s">
        <v>5033</v>
      </c>
      <c r="N1869" s="4" t="s">
        <v>5034</v>
      </c>
    </row>
    <row r="1870" spans="1:14" s="4" customFormat="1" ht="49.5" x14ac:dyDescent="0.25">
      <c r="A1870" s="18">
        <f>IF(B1870&lt;&gt;"",SUBTOTAL(103,B$9:$B1870))</f>
        <v>1862</v>
      </c>
      <c r="B1870" s="18" t="s">
        <v>5068</v>
      </c>
      <c r="C1870" s="19" t="s">
        <v>459</v>
      </c>
      <c r="D1870" s="20" t="s">
        <v>198</v>
      </c>
      <c r="E1870" s="18" t="s">
        <v>5030</v>
      </c>
      <c r="F1870" s="21" t="s">
        <v>5069</v>
      </c>
      <c r="G1870" s="18" t="s">
        <v>5032</v>
      </c>
      <c r="H1870" s="23"/>
      <c r="I1870" s="24" t="s">
        <v>5033</v>
      </c>
      <c r="N1870" s="4" t="s">
        <v>5034</v>
      </c>
    </row>
    <row r="1871" spans="1:14" s="4" customFormat="1" ht="49.5" x14ac:dyDescent="0.25">
      <c r="A1871" s="18">
        <f>IF(B1871&lt;&gt;"",SUBTOTAL(103,B$9:$B1871))</f>
        <v>1863</v>
      </c>
      <c r="B1871" s="18" t="s">
        <v>5070</v>
      </c>
      <c r="C1871" s="19" t="s">
        <v>551</v>
      </c>
      <c r="D1871" s="20" t="s">
        <v>516</v>
      </c>
      <c r="E1871" s="18" t="s">
        <v>5071</v>
      </c>
      <c r="F1871" s="21" t="s">
        <v>5072</v>
      </c>
      <c r="G1871" s="18" t="s">
        <v>5032</v>
      </c>
      <c r="H1871" s="23"/>
      <c r="I1871" s="24" t="s">
        <v>5033</v>
      </c>
      <c r="N1871" s="4" t="s">
        <v>5034</v>
      </c>
    </row>
    <row r="1872" spans="1:14" s="4" customFormat="1" ht="33" x14ac:dyDescent="0.25">
      <c r="A1872" s="18">
        <f>IF(B1872&lt;&gt;"",SUBTOTAL(103,B$9:$B1872))</f>
        <v>1864</v>
      </c>
      <c r="B1872" s="18" t="s">
        <v>5073</v>
      </c>
      <c r="C1872" s="19" t="s">
        <v>1505</v>
      </c>
      <c r="D1872" s="20" t="s">
        <v>103</v>
      </c>
      <c r="E1872" s="18" t="s">
        <v>5071</v>
      </c>
      <c r="F1872" s="21" t="s">
        <v>5074</v>
      </c>
      <c r="G1872" s="18" t="s">
        <v>5032</v>
      </c>
      <c r="H1872" s="23"/>
      <c r="I1872" s="24" t="s">
        <v>5033</v>
      </c>
      <c r="N1872" s="4" t="s">
        <v>5034</v>
      </c>
    </row>
    <row r="1873" spans="1:14" s="4" customFormat="1" ht="49.5" x14ac:dyDescent="0.25">
      <c r="A1873" s="18">
        <f>IF(B1873&lt;&gt;"",SUBTOTAL(103,B$9:$B1873))</f>
        <v>1865</v>
      </c>
      <c r="B1873" s="18" t="s">
        <v>5075</v>
      </c>
      <c r="C1873" s="19" t="s">
        <v>51</v>
      </c>
      <c r="D1873" s="20" t="s">
        <v>103</v>
      </c>
      <c r="E1873" s="18" t="s">
        <v>5071</v>
      </c>
      <c r="F1873" s="21" t="s">
        <v>5076</v>
      </c>
      <c r="G1873" s="18" t="s">
        <v>5032</v>
      </c>
      <c r="H1873" s="23"/>
      <c r="I1873" s="24" t="s">
        <v>5033</v>
      </c>
      <c r="N1873" s="4" t="s">
        <v>5034</v>
      </c>
    </row>
    <row r="1874" spans="1:14" s="4" customFormat="1" ht="49.5" x14ac:dyDescent="0.25">
      <c r="A1874" s="18">
        <f>IF(B1874&lt;&gt;"",SUBTOTAL(103,B$9:$B1874))</f>
        <v>1866</v>
      </c>
      <c r="B1874" s="18" t="s">
        <v>5077</v>
      </c>
      <c r="C1874" s="19" t="s">
        <v>840</v>
      </c>
      <c r="D1874" s="20" t="s">
        <v>103</v>
      </c>
      <c r="E1874" s="18" t="s">
        <v>5071</v>
      </c>
      <c r="F1874" s="21" t="s">
        <v>5078</v>
      </c>
      <c r="G1874" s="18" t="s">
        <v>5032</v>
      </c>
      <c r="H1874" s="23"/>
      <c r="I1874" s="24" t="s">
        <v>5033</v>
      </c>
      <c r="N1874" s="4" t="s">
        <v>5034</v>
      </c>
    </row>
    <row r="1875" spans="1:14" s="4" customFormat="1" ht="49.5" x14ac:dyDescent="0.25">
      <c r="A1875" s="18">
        <f>IF(B1875&lt;&gt;"",SUBTOTAL(103,B$9:$B1875))</f>
        <v>1867</v>
      </c>
      <c r="B1875" s="18" t="s">
        <v>5079</v>
      </c>
      <c r="C1875" s="19" t="s">
        <v>1657</v>
      </c>
      <c r="D1875" s="20" t="s">
        <v>114</v>
      </c>
      <c r="E1875" s="18" t="s">
        <v>5071</v>
      </c>
      <c r="F1875" s="21" t="s">
        <v>5080</v>
      </c>
      <c r="G1875" s="18" t="s">
        <v>5032</v>
      </c>
      <c r="H1875" s="23"/>
      <c r="I1875" s="24" t="s">
        <v>5033</v>
      </c>
      <c r="N1875" s="4" t="s">
        <v>5034</v>
      </c>
    </row>
    <row r="1876" spans="1:14" s="4" customFormat="1" ht="33" x14ac:dyDescent="0.25">
      <c r="A1876" s="18">
        <f>IF(B1876&lt;&gt;"",SUBTOTAL(103,B$9:$B1876))</f>
        <v>1868</v>
      </c>
      <c r="B1876" s="18" t="s">
        <v>5081</v>
      </c>
      <c r="C1876" s="19" t="s">
        <v>5082</v>
      </c>
      <c r="D1876" s="20" t="s">
        <v>470</v>
      </c>
      <c r="E1876" s="18" t="s">
        <v>5083</v>
      </c>
      <c r="F1876" s="21" t="s">
        <v>5084</v>
      </c>
      <c r="G1876" s="18" t="s">
        <v>5085</v>
      </c>
      <c r="H1876" s="23"/>
      <c r="I1876" s="24" t="s">
        <v>5033</v>
      </c>
      <c r="N1876" s="4" t="s">
        <v>5034</v>
      </c>
    </row>
    <row r="1877" spans="1:14" s="4" customFormat="1" ht="33" x14ac:dyDescent="0.25">
      <c r="A1877" s="18">
        <f>IF(B1877&lt;&gt;"",SUBTOTAL(103,B$9:$B1877))</f>
        <v>1869</v>
      </c>
      <c r="B1877" s="18" t="s">
        <v>5086</v>
      </c>
      <c r="C1877" s="19" t="s">
        <v>166</v>
      </c>
      <c r="D1877" s="20" t="s">
        <v>96</v>
      </c>
      <c r="E1877" s="18" t="s">
        <v>5087</v>
      </c>
      <c r="F1877" s="21" t="s">
        <v>5088</v>
      </c>
      <c r="G1877" s="18" t="s">
        <v>5085</v>
      </c>
      <c r="H1877" s="23"/>
      <c r="I1877" s="24" t="s">
        <v>5033</v>
      </c>
      <c r="N1877" s="4" t="s">
        <v>5034</v>
      </c>
    </row>
    <row r="1878" spans="1:14" s="4" customFormat="1" ht="33" x14ac:dyDescent="0.25">
      <c r="A1878" s="18">
        <f>IF(B1878&lt;&gt;"",SUBTOTAL(103,B$9:$B1878))</f>
        <v>1870</v>
      </c>
      <c r="B1878" s="18" t="s">
        <v>5089</v>
      </c>
      <c r="C1878" s="19" t="s">
        <v>51</v>
      </c>
      <c r="D1878" s="20" t="s">
        <v>96</v>
      </c>
      <c r="E1878" s="18" t="s">
        <v>5087</v>
      </c>
      <c r="F1878" s="21" t="s">
        <v>5090</v>
      </c>
      <c r="G1878" s="18" t="s">
        <v>5085</v>
      </c>
      <c r="H1878" s="23"/>
      <c r="I1878" s="24" t="s">
        <v>5033</v>
      </c>
      <c r="N1878" s="4" t="s">
        <v>5034</v>
      </c>
    </row>
    <row r="1879" spans="1:14" s="4" customFormat="1" ht="33" x14ac:dyDescent="0.25">
      <c r="A1879" s="18">
        <f>IF(B1879&lt;&gt;"",SUBTOTAL(103,B$9:$B1879))</f>
        <v>1871</v>
      </c>
      <c r="B1879" s="18" t="s">
        <v>5091</v>
      </c>
      <c r="C1879" s="19" t="s">
        <v>51</v>
      </c>
      <c r="D1879" s="20" t="s">
        <v>516</v>
      </c>
      <c r="E1879" s="18" t="s">
        <v>5087</v>
      </c>
      <c r="F1879" s="21" t="s">
        <v>5092</v>
      </c>
      <c r="G1879" s="18" t="s">
        <v>5085</v>
      </c>
      <c r="H1879" s="23"/>
      <c r="I1879" s="24" t="s">
        <v>5033</v>
      </c>
      <c r="N1879" s="4" t="s">
        <v>5034</v>
      </c>
    </row>
    <row r="1880" spans="1:14" s="4" customFormat="1" ht="33" x14ac:dyDescent="0.25">
      <c r="A1880" s="18">
        <f>IF(B1880&lt;&gt;"",SUBTOTAL(103,B$9:$B1880))</f>
        <v>1872</v>
      </c>
      <c r="B1880" s="18" t="s">
        <v>5093</v>
      </c>
      <c r="C1880" s="19" t="s">
        <v>543</v>
      </c>
      <c r="D1880" s="20" t="s">
        <v>392</v>
      </c>
      <c r="E1880" s="18" t="s">
        <v>5087</v>
      </c>
      <c r="F1880" s="21" t="s">
        <v>5094</v>
      </c>
      <c r="G1880" s="18" t="s">
        <v>5085</v>
      </c>
      <c r="H1880" s="23"/>
      <c r="I1880" s="24" t="s">
        <v>5033</v>
      </c>
      <c r="N1880" s="4" t="s">
        <v>5034</v>
      </c>
    </row>
    <row r="1881" spans="1:14" s="4" customFormat="1" ht="33" x14ac:dyDescent="0.25">
      <c r="A1881" s="18">
        <f>IF(B1881&lt;&gt;"",SUBTOTAL(103,B$9:$B1881))</f>
        <v>1873</v>
      </c>
      <c r="B1881" s="18" t="s">
        <v>5095</v>
      </c>
      <c r="C1881" s="19" t="s">
        <v>51</v>
      </c>
      <c r="D1881" s="20" t="s">
        <v>103</v>
      </c>
      <c r="E1881" s="18" t="s">
        <v>5087</v>
      </c>
      <c r="F1881" s="21" t="s">
        <v>5096</v>
      </c>
      <c r="G1881" s="18" t="s">
        <v>5085</v>
      </c>
      <c r="H1881" s="23"/>
      <c r="I1881" s="24" t="s">
        <v>5033</v>
      </c>
      <c r="N1881" s="4" t="s">
        <v>5034</v>
      </c>
    </row>
    <row r="1882" spans="1:14" s="4" customFormat="1" ht="33" x14ac:dyDescent="0.25">
      <c r="A1882" s="18">
        <f>IF(B1882&lt;&gt;"",SUBTOTAL(103,B$9:$B1882))</f>
        <v>1874</v>
      </c>
      <c r="B1882" s="18" t="s">
        <v>5097</v>
      </c>
      <c r="C1882" s="19" t="s">
        <v>3272</v>
      </c>
      <c r="D1882" s="20" t="s">
        <v>103</v>
      </c>
      <c r="E1882" s="18" t="s">
        <v>5087</v>
      </c>
      <c r="F1882" s="21" t="s">
        <v>5098</v>
      </c>
      <c r="G1882" s="18" t="s">
        <v>5085</v>
      </c>
      <c r="H1882" s="23"/>
      <c r="I1882" s="24" t="s">
        <v>5033</v>
      </c>
      <c r="N1882" s="4" t="s">
        <v>5034</v>
      </c>
    </row>
    <row r="1883" spans="1:14" s="4" customFormat="1" ht="33" x14ac:dyDescent="0.25">
      <c r="A1883" s="18">
        <f>IF(B1883&lt;&gt;"",SUBTOTAL(103,B$9:$B1883))</f>
        <v>1875</v>
      </c>
      <c r="B1883" s="18" t="s">
        <v>5099</v>
      </c>
      <c r="C1883" s="19" t="s">
        <v>51</v>
      </c>
      <c r="D1883" s="20" t="s">
        <v>529</v>
      </c>
      <c r="E1883" s="18" t="s">
        <v>5087</v>
      </c>
      <c r="F1883" s="21" t="s">
        <v>5100</v>
      </c>
      <c r="G1883" s="18" t="s">
        <v>5085</v>
      </c>
      <c r="H1883" s="23"/>
      <c r="I1883" s="24" t="s">
        <v>5033</v>
      </c>
      <c r="N1883" s="4" t="s">
        <v>5034</v>
      </c>
    </row>
    <row r="1884" spans="1:14" s="4" customFormat="1" ht="33" x14ac:dyDescent="0.25">
      <c r="A1884" s="18">
        <f>IF(B1884&lt;&gt;"",SUBTOTAL(103,B$9:$B1884))</f>
        <v>1876</v>
      </c>
      <c r="B1884" s="18" t="s">
        <v>5101</v>
      </c>
      <c r="C1884" s="19" t="s">
        <v>2382</v>
      </c>
      <c r="D1884" s="20" t="s">
        <v>2188</v>
      </c>
      <c r="E1884" s="18" t="s">
        <v>5087</v>
      </c>
      <c r="F1884" s="21" t="s">
        <v>5102</v>
      </c>
      <c r="G1884" s="18" t="s">
        <v>5085</v>
      </c>
      <c r="H1884" s="23"/>
      <c r="I1884" s="24" t="s">
        <v>5033</v>
      </c>
      <c r="N1884" s="4" t="s">
        <v>5034</v>
      </c>
    </row>
    <row r="1885" spans="1:14" s="4" customFormat="1" ht="33" x14ac:dyDescent="0.25">
      <c r="A1885" s="18">
        <f>IF(B1885&lt;&gt;"",SUBTOTAL(103,B$9:$B1885))</f>
        <v>1877</v>
      </c>
      <c r="B1885" s="18" t="s">
        <v>5103</v>
      </c>
      <c r="C1885" s="19" t="s">
        <v>446</v>
      </c>
      <c r="D1885" s="20" t="s">
        <v>412</v>
      </c>
      <c r="E1885" s="18" t="s">
        <v>5087</v>
      </c>
      <c r="F1885" s="21" t="s">
        <v>5104</v>
      </c>
      <c r="G1885" s="18" t="s">
        <v>5085</v>
      </c>
      <c r="H1885" s="23"/>
      <c r="I1885" s="24" t="s">
        <v>5033</v>
      </c>
      <c r="N1885" s="4" t="s">
        <v>5034</v>
      </c>
    </row>
    <row r="1886" spans="1:14" s="4" customFormat="1" ht="33" x14ac:dyDescent="0.25">
      <c r="A1886" s="18">
        <f>IF(B1886&lt;&gt;"",SUBTOTAL(103,B$9:$B1886))</f>
        <v>1878</v>
      </c>
      <c r="B1886" s="18" t="s">
        <v>5105</v>
      </c>
      <c r="C1886" s="19" t="s">
        <v>404</v>
      </c>
      <c r="D1886" s="20" t="s">
        <v>272</v>
      </c>
      <c r="E1886" s="18" t="s">
        <v>5087</v>
      </c>
      <c r="F1886" s="21" t="s">
        <v>5106</v>
      </c>
      <c r="G1886" s="18" t="s">
        <v>5085</v>
      </c>
      <c r="H1886" s="23"/>
      <c r="I1886" s="24" t="s">
        <v>5033</v>
      </c>
      <c r="N1886" s="4" t="s">
        <v>5034</v>
      </c>
    </row>
    <row r="1887" spans="1:14" s="4" customFormat="1" ht="33" x14ac:dyDescent="0.25">
      <c r="A1887" s="18">
        <f>IF(B1887&lt;&gt;"",SUBTOTAL(103,B$9:$B1887))</f>
        <v>1879</v>
      </c>
      <c r="B1887" s="18" t="s">
        <v>5107</v>
      </c>
      <c r="C1887" s="19" t="s">
        <v>5108</v>
      </c>
      <c r="D1887" s="20" t="s">
        <v>803</v>
      </c>
      <c r="E1887" s="18" t="s">
        <v>5071</v>
      </c>
      <c r="F1887" s="21" t="s">
        <v>5109</v>
      </c>
      <c r="G1887" s="18" t="s">
        <v>5085</v>
      </c>
      <c r="H1887" s="23"/>
      <c r="I1887" s="24" t="s">
        <v>5033</v>
      </c>
      <c r="N1887" s="4" t="s">
        <v>5034</v>
      </c>
    </row>
    <row r="1888" spans="1:14" s="4" customFormat="1" ht="33" x14ac:dyDescent="0.25">
      <c r="A1888" s="18">
        <f>IF(B1888&lt;&gt;"",SUBTOTAL(103,B$9:$B1888))</f>
        <v>1880</v>
      </c>
      <c r="B1888" s="18" t="s">
        <v>5110</v>
      </c>
      <c r="C1888" s="19" t="s">
        <v>293</v>
      </c>
      <c r="D1888" s="20" t="s">
        <v>132</v>
      </c>
      <c r="E1888" s="18" t="s">
        <v>5071</v>
      </c>
      <c r="F1888" s="21" t="s">
        <v>5111</v>
      </c>
      <c r="G1888" s="18" t="s">
        <v>5085</v>
      </c>
      <c r="H1888" s="23"/>
      <c r="I1888" s="24" t="s">
        <v>5033</v>
      </c>
      <c r="N1888" s="4" t="s">
        <v>5034</v>
      </c>
    </row>
    <row r="1889" spans="1:14" s="4" customFormat="1" ht="49.5" x14ac:dyDescent="0.25">
      <c r="A1889" s="18">
        <f>IF(B1889&lt;&gt;"",SUBTOTAL(103,B$9:$B1889))</f>
        <v>1881</v>
      </c>
      <c r="B1889" s="18" t="s">
        <v>5112</v>
      </c>
      <c r="C1889" s="19" t="s">
        <v>180</v>
      </c>
      <c r="D1889" s="20" t="s">
        <v>5113</v>
      </c>
      <c r="E1889" s="18" t="s">
        <v>5071</v>
      </c>
      <c r="F1889" s="21" t="s">
        <v>5114</v>
      </c>
      <c r="G1889" s="18" t="s">
        <v>5085</v>
      </c>
      <c r="H1889" s="23"/>
      <c r="I1889" s="24" t="s">
        <v>5033</v>
      </c>
      <c r="N1889" s="4" t="s">
        <v>5034</v>
      </c>
    </row>
    <row r="1890" spans="1:14" s="4" customFormat="1" ht="33" x14ac:dyDescent="0.25">
      <c r="A1890" s="18">
        <f>IF(B1890&lt;&gt;"",SUBTOTAL(103,B$9:$B1890))</f>
        <v>1882</v>
      </c>
      <c r="B1890" s="18" t="s">
        <v>5115</v>
      </c>
      <c r="C1890" s="19" t="s">
        <v>5116</v>
      </c>
      <c r="D1890" s="20" t="s">
        <v>151</v>
      </c>
      <c r="E1890" s="18" t="s">
        <v>5071</v>
      </c>
      <c r="F1890" s="21" t="s">
        <v>5117</v>
      </c>
      <c r="G1890" s="18" t="s">
        <v>5085</v>
      </c>
      <c r="H1890" s="23"/>
      <c r="I1890" s="24" t="s">
        <v>5033</v>
      </c>
      <c r="N1890" s="4" t="s">
        <v>5034</v>
      </c>
    </row>
    <row r="1891" spans="1:14" s="4" customFormat="1" ht="33" x14ac:dyDescent="0.25">
      <c r="A1891" s="18">
        <f>IF(B1891&lt;&gt;"",SUBTOTAL(103,B$9:$B1891))</f>
        <v>1883</v>
      </c>
      <c r="B1891" s="18" t="s">
        <v>5118</v>
      </c>
      <c r="C1891" s="19" t="s">
        <v>4989</v>
      </c>
      <c r="D1891" s="20" t="s">
        <v>155</v>
      </c>
      <c r="E1891" s="18" t="s">
        <v>5071</v>
      </c>
      <c r="F1891" s="21" t="s">
        <v>5119</v>
      </c>
      <c r="G1891" s="18" t="s">
        <v>5085</v>
      </c>
      <c r="H1891" s="23"/>
      <c r="I1891" s="24" t="s">
        <v>5033</v>
      </c>
      <c r="N1891" s="4" t="s">
        <v>5034</v>
      </c>
    </row>
    <row r="1892" spans="1:14" s="4" customFormat="1" ht="33" x14ac:dyDescent="0.25">
      <c r="A1892" s="18">
        <f>IF(B1892&lt;&gt;"",SUBTOTAL(103,B$9:$B1892))</f>
        <v>1884</v>
      </c>
      <c r="B1892" s="18" t="s">
        <v>5120</v>
      </c>
      <c r="C1892" s="19" t="s">
        <v>5121</v>
      </c>
      <c r="D1892" s="20" t="s">
        <v>155</v>
      </c>
      <c r="E1892" s="18" t="s">
        <v>5071</v>
      </c>
      <c r="F1892" s="21" t="s">
        <v>5122</v>
      </c>
      <c r="G1892" s="18" t="s">
        <v>5085</v>
      </c>
      <c r="H1892" s="23"/>
      <c r="I1892" s="24" t="s">
        <v>5033</v>
      </c>
      <c r="N1892" s="4" t="s">
        <v>5034</v>
      </c>
    </row>
    <row r="1893" spans="1:14" s="4" customFormat="1" ht="33" x14ac:dyDescent="0.25">
      <c r="A1893" s="18">
        <f>IF(B1893&lt;&gt;"",SUBTOTAL(103,B$9:$B1893))</f>
        <v>1885</v>
      </c>
      <c r="B1893" s="18" t="s">
        <v>5123</v>
      </c>
      <c r="C1893" s="19" t="s">
        <v>2679</v>
      </c>
      <c r="D1893" s="20" t="s">
        <v>159</v>
      </c>
      <c r="E1893" s="18" t="s">
        <v>5071</v>
      </c>
      <c r="F1893" s="21" t="s">
        <v>5124</v>
      </c>
      <c r="G1893" s="18" t="s">
        <v>5085</v>
      </c>
      <c r="H1893" s="23"/>
      <c r="I1893" s="24" t="s">
        <v>5033</v>
      </c>
      <c r="N1893" s="4" t="s">
        <v>5034</v>
      </c>
    </row>
    <row r="1894" spans="1:14" s="4" customFormat="1" ht="33" x14ac:dyDescent="0.25">
      <c r="A1894" s="18">
        <f>IF(B1894&lt;&gt;"",SUBTOTAL(103,B$9:$B1894))</f>
        <v>1886</v>
      </c>
      <c r="B1894" s="18" t="s">
        <v>5125</v>
      </c>
      <c r="C1894" s="19" t="s">
        <v>131</v>
      </c>
      <c r="D1894" s="20" t="s">
        <v>163</v>
      </c>
      <c r="E1894" s="18" t="s">
        <v>5071</v>
      </c>
      <c r="F1894" s="21" t="s">
        <v>5126</v>
      </c>
      <c r="G1894" s="18" t="s">
        <v>5085</v>
      </c>
      <c r="H1894" s="23"/>
      <c r="I1894" s="24" t="s">
        <v>5033</v>
      </c>
      <c r="N1894" s="4" t="s">
        <v>5034</v>
      </c>
    </row>
    <row r="1895" spans="1:14" s="4" customFormat="1" ht="33" x14ac:dyDescent="0.25">
      <c r="A1895" s="18">
        <f>IF(B1895&lt;&gt;"",SUBTOTAL(103,B$9:$B1895))</f>
        <v>1887</v>
      </c>
      <c r="B1895" s="18" t="s">
        <v>5127</v>
      </c>
      <c r="C1895" s="19" t="s">
        <v>180</v>
      </c>
      <c r="D1895" s="20" t="s">
        <v>1075</v>
      </c>
      <c r="E1895" s="18" t="s">
        <v>5071</v>
      </c>
      <c r="F1895" s="21" t="s">
        <v>5128</v>
      </c>
      <c r="G1895" s="18" t="s">
        <v>5085</v>
      </c>
      <c r="H1895" s="23"/>
      <c r="I1895" s="24" t="s">
        <v>5033</v>
      </c>
      <c r="N1895" s="4" t="s">
        <v>5034</v>
      </c>
    </row>
    <row r="1896" spans="1:14" s="4" customFormat="1" ht="49.5" x14ac:dyDescent="0.25">
      <c r="A1896" s="18">
        <f>IF(B1896&lt;&gt;"",SUBTOTAL(103,B$9:$B1896))</f>
        <v>1888</v>
      </c>
      <c r="B1896" s="18" t="s">
        <v>5129</v>
      </c>
      <c r="C1896" s="19" t="s">
        <v>5130</v>
      </c>
      <c r="D1896" s="20" t="s">
        <v>700</v>
      </c>
      <c r="E1896" s="18" t="s">
        <v>5071</v>
      </c>
      <c r="F1896" s="21" t="s">
        <v>5131</v>
      </c>
      <c r="G1896" s="18" t="s">
        <v>5085</v>
      </c>
      <c r="H1896" s="23"/>
      <c r="I1896" s="24" t="s">
        <v>5033</v>
      </c>
      <c r="N1896" s="4" t="s">
        <v>5034</v>
      </c>
    </row>
    <row r="1897" spans="1:14" s="4" customFormat="1" ht="33" x14ac:dyDescent="0.25">
      <c r="A1897" s="18">
        <f>IF(B1897&lt;&gt;"",SUBTOTAL(103,B$9:$B1897))</f>
        <v>1889</v>
      </c>
      <c r="B1897" s="18" t="s">
        <v>5132</v>
      </c>
      <c r="C1897" s="19" t="s">
        <v>501</v>
      </c>
      <c r="D1897" s="20" t="s">
        <v>566</v>
      </c>
      <c r="E1897" s="18" t="s">
        <v>5030</v>
      </c>
      <c r="F1897" s="21" t="s">
        <v>5133</v>
      </c>
      <c r="G1897" s="18" t="s">
        <v>5134</v>
      </c>
      <c r="H1897" s="23"/>
      <c r="I1897" s="24" t="s">
        <v>5033</v>
      </c>
      <c r="N1897" s="4" t="s">
        <v>5034</v>
      </c>
    </row>
    <row r="1898" spans="1:14" s="4" customFormat="1" ht="49.5" x14ac:dyDescent="0.25">
      <c r="A1898" s="18">
        <f>IF(B1898&lt;&gt;"",SUBTOTAL(103,B$9:$B1898))</f>
        <v>1890</v>
      </c>
      <c r="B1898" s="18" t="s">
        <v>5135</v>
      </c>
      <c r="C1898" s="19" t="s">
        <v>5136</v>
      </c>
      <c r="D1898" s="20" t="s">
        <v>163</v>
      </c>
      <c r="E1898" s="18" t="s">
        <v>5030</v>
      </c>
      <c r="F1898" s="21" t="s">
        <v>5137</v>
      </c>
      <c r="G1898" s="18" t="s">
        <v>5134</v>
      </c>
      <c r="H1898" s="23"/>
      <c r="I1898" s="24" t="s">
        <v>5033</v>
      </c>
      <c r="N1898" s="4" t="s">
        <v>5034</v>
      </c>
    </row>
    <row r="1899" spans="1:14" s="4" customFormat="1" ht="49.5" x14ac:dyDescent="0.25">
      <c r="A1899" s="18">
        <f>IF(B1899&lt;&gt;"",SUBTOTAL(103,B$9:$B1899))</f>
        <v>1891</v>
      </c>
      <c r="B1899" s="18" t="s">
        <v>5138</v>
      </c>
      <c r="C1899" s="19" t="s">
        <v>2344</v>
      </c>
      <c r="D1899" s="20" t="s">
        <v>700</v>
      </c>
      <c r="E1899" s="18" t="s">
        <v>5030</v>
      </c>
      <c r="F1899" s="21" t="s">
        <v>5139</v>
      </c>
      <c r="G1899" s="18" t="s">
        <v>5134</v>
      </c>
      <c r="H1899" s="23"/>
      <c r="I1899" s="24" t="s">
        <v>5033</v>
      </c>
      <c r="N1899" s="4" t="s">
        <v>5034</v>
      </c>
    </row>
    <row r="1900" spans="1:14" s="4" customFormat="1" ht="49.5" x14ac:dyDescent="0.25">
      <c r="A1900" s="18">
        <f>IF(B1900&lt;&gt;"",SUBTOTAL(103,B$9:$B1900))</f>
        <v>1892</v>
      </c>
      <c r="B1900" s="18" t="s">
        <v>5140</v>
      </c>
      <c r="C1900" s="19" t="s">
        <v>4989</v>
      </c>
      <c r="D1900" s="20" t="s">
        <v>700</v>
      </c>
      <c r="E1900" s="18" t="s">
        <v>5030</v>
      </c>
      <c r="F1900" s="21" t="s">
        <v>5141</v>
      </c>
      <c r="G1900" s="18" t="s">
        <v>5134</v>
      </c>
      <c r="H1900" s="23"/>
      <c r="I1900" s="24" t="s">
        <v>5033</v>
      </c>
      <c r="N1900" s="4" t="s">
        <v>5034</v>
      </c>
    </row>
    <row r="1901" spans="1:14" s="4" customFormat="1" ht="33" x14ac:dyDescent="0.25">
      <c r="A1901" s="18">
        <f>IF(B1901&lt;&gt;"",SUBTOTAL(103,B$9:$B1901))</f>
        <v>1893</v>
      </c>
      <c r="B1901" s="18" t="s">
        <v>5142</v>
      </c>
      <c r="C1901" s="19" t="s">
        <v>1694</v>
      </c>
      <c r="D1901" s="20" t="s">
        <v>5143</v>
      </c>
      <c r="E1901" s="18" t="s">
        <v>5030</v>
      </c>
      <c r="F1901" s="21" t="s">
        <v>5144</v>
      </c>
      <c r="G1901" s="18" t="s">
        <v>5134</v>
      </c>
      <c r="H1901" s="23"/>
      <c r="I1901" s="24" t="s">
        <v>5033</v>
      </c>
      <c r="N1901" s="4" t="s">
        <v>5034</v>
      </c>
    </row>
    <row r="1902" spans="1:14" s="4" customFormat="1" ht="33" x14ac:dyDescent="0.25">
      <c r="A1902" s="18">
        <f>IF(B1902&lt;&gt;"",SUBTOTAL(103,B$9:$B1902))</f>
        <v>1894</v>
      </c>
      <c r="B1902" s="18" t="s">
        <v>5145</v>
      </c>
      <c r="C1902" s="19" t="s">
        <v>788</v>
      </c>
      <c r="D1902" s="20" t="s">
        <v>181</v>
      </c>
      <c r="E1902" s="18" t="s">
        <v>5030</v>
      </c>
      <c r="F1902" s="21" t="s">
        <v>5146</v>
      </c>
      <c r="G1902" s="18" t="s">
        <v>5134</v>
      </c>
      <c r="H1902" s="23"/>
      <c r="I1902" s="24" t="s">
        <v>5033</v>
      </c>
      <c r="N1902" s="4" t="s">
        <v>5034</v>
      </c>
    </row>
    <row r="1903" spans="1:14" s="4" customFormat="1" ht="49.5" x14ac:dyDescent="0.25">
      <c r="A1903" s="18">
        <f>IF(B1903&lt;&gt;"",SUBTOTAL(103,B$9:$B1903))</f>
        <v>1895</v>
      </c>
      <c r="B1903" s="18" t="s">
        <v>5147</v>
      </c>
      <c r="C1903" s="19" t="s">
        <v>767</v>
      </c>
      <c r="D1903" s="20" t="s">
        <v>5148</v>
      </c>
      <c r="E1903" s="18" t="s">
        <v>5030</v>
      </c>
      <c r="F1903" s="21" t="s">
        <v>5149</v>
      </c>
      <c r="G1903" s="18" t="s">
        <v>5134</v>
      </c>
      <c r="H1903" s="23"/>
      <c r="I1903" s="24" t="s">
        <v>5033</v>
      </c>
      <c r="N1903" s="4" t="s">
        <v>5034</v>
      </c>
    </row>
    <row r="1904" spans="1:14" s="4" customFormat="1" ht="49.5" x14ac:dyDescent="0.25">
      <c r="A1904" s="18">
        <f>IF(B1904&lt;&gt;"",SUBTOTAL(103,B$9:$B1904))</f>
        <v>1896</v>
      </c>
      <c r="B1904" s="18" t="s">
        <v>5150</v>
      </c>
      <c r="C1904" s="19" t="s">
        <v>1611</v>
      </c>
      <c r="D1904" s="20" t="s">
        <v>186</v>
      </c>
      <c r="E1904" s="18" t="s">
        <v>5030</v>
      </c>
      <c r="F1904" s="21" t="s">
        <v>5151</v>
      </c>
      <c r="G1904" s="18" t="s">
        <v>5134</v>
      </c>
      <c r="H1904" s="23"/>
      <c r="I1904" s="24" t="s">
        <v>5033</v>
      </c>
      <c r="N1904" s="4" t="s">
        <v>5034</v>
      </c>
    </row>
    <row r="1905" spans="1:14" s="4" customFormat="1" ht="49.5" x14ac:dyDescent="0.25">
      <c r="A1905" s="18">
        <f>IF(B1905&lt;&gt;"",SUBTOTAL(103,B$9:$B1905))</f>
        <v>1897</v>
      </c>
      <c r="B1905" s="18" t="s">
        <v>5152</v>
      </c>
      <c r="C1905" s="19" t="s">
        <v>1510</v>
      </c>
      <c r="D1905" s="20" t="s">
        <v>186</v>
      </c>
      <c r="E1905" s="18" t="s">
        <v>5030</v>
      </c>
      <c r="F1905" s="21" t="s">
        <v>5153</v>
      </c>
      <c r="G1905" s="18" t="s">
        <v>5134</v>
      </c>
      <c r="H1905" s="23"/>
      <c r="I1905" s="24" t="s">
        <v>5033</v>
      </c>
      <c r="N1905" s="4" t="s">
        <v>5034</v>
      </c>
    </row>
    <row r="1906" spans="1:14" s="4" customFormat="1" ht="49.5" x14ac:dyDescent="0.25">
      <c r="A1906" s="18">
        <f>IF(B1906&lt;&gt;"",SUBTOTAL(103,B$9:$B1906))</f>
        <v>1898</v>
      </c>
      <c r="B1906" s="18" t="s">
        <v>5154</v>
      </c>
      <c r="C1906" s="19" t="s">
        <v>223</v>
      </c>
      <c r="D1906" s="20" t="s">
        <v>5155</v>
      </c>
      <c r="E1906" s="18" t="s">
        <v>5030</v>
      </c>
      <c r="F1906" s="21" t="s">
        <v>5156</v>
      </c>
      <c r="G1906" s="18" t="s">
        <v>5134</v>
      </c>
      <c r="H1906" s="23"/>
      <c r="I1906" s="24" t="s">
        <v>5033</v>
      </c>
      <c r="N1906" s="4" t="s">
        <v>5034</v>
      </c>
    </row>
    <row r="1907" spans="1:14" s="4" customFormat="1" ht="33" x14ac:dyDescent="0.25">
      <c r="A1907" s="18">
        <f>IF(B1907&lt;&gt;"",SUBTOTAL(103,B$9:$B1907))</f>
        <v>1899</v>
      </c>
      <c r="B1907" s="18" t="s">
        <v>5157</v>
      </c>
      <c r="C1907" s="19" t="s">
        <v>227</v>
      </c>
      <c r="D1907" s="20" t="s">
        <v>147</v>
      </c>
      <c r="E1907" s="18" t="s">
        <v>5158</v>
      </c>
      <c r="F1907" s="21" t="s">
        <v>5159</v>
      </c>
      <c r="G1907" s="18" t="s">
        <v>5134</v>
      </c>
      <c r="H1907" s="23"/>
      <c r="I1907" s="24" t="s">
        <v>5033</v>
      </c>
      <c r="N1907" s="4" t="s">
        <v>5034</v>
      </c>
    </row>
    <row r="1908" spans="1:14" s="4" customFormat="1" ht="49.5" x14ac:dyDescent="0.25">
      <c r="A1908" s="18">
        <f>IF(B1908&lt;&gt;"",SUBTOTAL(103,B$9:$B1908))</f>
        <v>1900</v>
      </c>
      <c r="B1908" s="18" t="s">
        <v>5160</v>
      </c>
      <c r="C1908" s="19" t="s">
        <v>176</v>
      </c>
      <c r="D1908" s="20" t="s">
        <v>155</v>
      </c>
      <c r="E1908" s="18" t="s">
        <v>5158</v>
      </c>
      <c r="F1908" s="21" t="s">
        <v>5161</v>
      </c>
      <c r="G1908" s="18" t="s">
        <v>5134</v>
      </c>
      <c r="H1908" s="23"/>
      <c r="I1908" s="24" t="s">
        <v>5033</v>
      </c>
      <c r="N1908" s="4" t="s">
        <v>5034</v>
      </c>
    </row>
    <row r="1909" spans="1:14" s="4" customFormat="1" ht="49.5" x14ac:dyDescent="0.25">
      <c r="A1909" s="18">
        <f>IF(B1909&lt;&gt;"",SUBTOTAL(103,B$9:$B1909))</f>
        <v>1901</v>
      </c>
      <c r="B1909" s="18" t="s">
        <v>5162</v>
      </c>
      <c r="C1909" s="19" t="s">
        <v>4126</v>
      </c>
      <c r="D1909" s="20" t="s">
        <v>155</v>
      </c>
      <c r="E1909" s="18" t="s">
        <v>5158</v>
      </c>
      <c r="F1909" s="21" t="s">
        <v>5163</v>
      </c>
      <c r="G1909" s="18" t="s">
        <v>5134</v>
      </c>
      <c r="H1909" s="23"/>
      <c r="I1909" s="24" t="s">
        <v>5033</v>
      </c>
      <c r="N1909" s="4" t="s">
        <v>5034</v>
      </c>
    </row>
    <row r="1910" spans="1:14" s="4" customFormat="1" ht="33" x14ac:dyDescent="0.25">
      <c r="A1910" s="18">
        <f>IF(B1910&lt;&gt;"",SUBTOTAL(103,B$9:$B1910))</f>
        <v>1902</v>
      </c>
      <c r="B1910" s="18" t="s">
        <v>5164</v>
      </c>
      <c r="C1910" s="19" t="s">
        <v>5016</v>
      </c>
      <c r="D1910" s="20" t="s">
        <v>159</v>
      </c>
      <c r="E1910" s="18" t="s">
        <v>5158</v>
      </c>
      <c r="F1910" s="21" t="s">
        <v>5165</v>
      </c>
      <c r="G1910" s="18" t="s">
        <v>5134</v>
      </c>
      <c r="H1910" s="23"/>
      <c r="I1910" s="24" t="s">
        <v>5033</v>
      </c>
      <c r="N1910" s="4" t="s">
        <v>5034</v>
      </c>
    </row>
    <row r="1911" spans="1:14" s="4" customFormat="1" ht="33" x14ac:dyDescent="0.25">
      <c r="A1911" s="18">
        <f>IF(B1911&lt;&gt;"",SUBTOTAL(103,B$9:$B1911))</f>
        <v>1903</v>
      </c>
      <c r="B1911" s="18" t="s">
        <v>5166</v>
      </c>
      <c r="C1911" s="19" t="s">
        <v>980</v>
      </c>
      <c r="D1911" s="20" t="s">
        <v>566</v>
      </c>
      <c r="E1911" s="18" t="s">
        <v>5158</v>
      </c>
      <c r="F1911" s="21" t="s">
        <v>5167</v>
      </c>
      <c r="G1911" s="18" t="s">
        <v>5134</v>
      </c>
      <c r="H1911" s="23"/>
      <c r="I1911" s="24" t="s">
        <v>5033</v>
      </c>
      <c r="N1911" s="4" t="s">
        <v>5034</v>
      </c>
    </row>
    <row r="1912" spans="1:14" s="4" customFormat="1" ht="33" x14ac:dyDescent="0.25">
      <c r="A1912" s="18">
        <f>IF(B1912&lt;&gt;"",SUBTOTAL(103,B$9:$B1912))</f>
        <v>1904</v>
      </c>
      <c r="B1912" s="18" t="s">
        <v>5168</v>
      </c>
      <c r="C1912" s="19" t="s">
        <v>5169</v>
      </c>
      <c r="D1912" s="20" t="s">
        <v>4604</v>
      </c>
      <c r="E1912" s="18" t="s">
        <v>5158</v>
      </c>
      <c r="F1912" s="21" t="s">
        <v>5170</v>
      </c>
      <c r="G1912" s="18" t="s">
        <v>5134</v>
      </c>
      <c r="H1912" s="23"/>
      <c r="I1912" s="24" t="s">
        <v>5033</v>
      </c>
      <c r="N1912" s="4" t="s">
        <v>5034</v>
      </c>
    </row>
    <row r="1913" spans="1:14" s="4" customFormat="1" ht="49.5" x14ac:dyDescent="0.25">
      <c r="A1913" s="18">
        <f>IF(B1913&lt;&gt;"",SUBTOTAL(103,B$9:$B1913))</f>
        <v>1905</v>
      </c>
      <c r="B1913" s="18" t="s">
        <v>5171</v>
      </c>
      <c r="C1913" s="19" t="s">
        <v>1412</v>
      </c>
      <c r="D1913" s="20" t="s">
        <v>2873</v>
      </c>
      <c r="E1913" s="18" t="s">
        <v>5158</v>
      </c>
      <c r="F1913" s="21" t="s">
        <v>5172</v>
      </c>
      <c r="G1913" s="18" t="s">
        <v>5134</v>
      </c>
      <c r="H1913" s="23"/>
      <c r="I1913" s="24" t="s">
        <v>5033</v>
      </c>
      <c r="N1913" s="4" t="s">
        <v>5034</v>
      </c>
    </row>
    <row r="1914" spans="1:14" s="4" customFormat="1" ht="49.5" x14ac:dyDescent="0.25">
      <c r="A1914" s="18">
        <f>IF(B1914&lt;&gt;"",SUBTOTAL(103,B$9:$B1914))</f>
        <v>1906</v>
      </c>
      <c r="B1914" s="18" t="s">
        <v>5173</v>
      </c>
      <c r="C1914" s="19" t="s">
        <v>2446</v>
      </c>
      <c r="D1914" s="20" t="s">
        <v>700</v>
      </c>
      <c r="E1914" s="18" t="s">
        <v>5158</v>
      </c>
      <c r="F1914" s="21" t="s">
        <v>5174</v>
      </c>
      <c r="G1914" s="18" t="s">
        <v>5134</v>
      </c>
      <c r="H1914" s="23"/>
      <c r="I1914" s="24" t="s">
        <v>5033</v>
      </c>
      <c r="N1914" s="4" t="s">
        <v>5034</v>
      </c>
    </row>
    <row r="1915" spans="1:14" s="4" customFormat="1" ht="33" x14ac:dyDescent="0.25">
      <c r="A1915" s="18">
        <f>IF(B1915&lt;&gt;"",SUBTOTAL(103,B$9:$B1915))</f>
        <v>1907</v>
      </c>
      <c r="B1915" s="18" t="s">
        <v>5175</v>
      </c>
      <c r="C1915" s="19" t="s">
        <v>788</v>
      </c>
      <c r="D1915" s="20" t="s">
        <v>700</v>
      </c>
      <c r="E1915" s="18" t="s">
        <v>5158</v>
      </c>
      <c r="F1915" s="21" t="s">
        <v>5176</v>
      </c>
      <c r="G1915" s="18" t="s">
        <v>5134</v>
      </c>
      <c r="H1915" s="23"/>
      <c r="I1915" s="24" t="s">
        <v>5033</v>
      </c>
      <c r="N1915" s="4" t="s">
        <v>5034</v>
      </c>
    </row>
    <row r="1916" spans="1:14" s="4" customFormat="1" ht="49.5" x14ac:dyDescent="0.25">
      <c r="A1916" s="18">
        <f>IF(B1916&lt;&gt;"",SUBTOTAL(103,B$9:$B1916))</f>
        <v>1908</v>
      </c>
      <c r="B1916" s="18" t="s">
        <v>5177</v>
      </c>
      <c r="C1916" s="19" t="s">
        <v>3535</v>
      </c>
      <c r="D1916" s="20" t="s">
        <v>580</v>
      </c>
      <c r="E1916" s="18" t="s">
        <v>5158</v>
      </c>
      <c r="F1916" s="21" t="s">
        <v>5178</v>
      </c>
      <c r="G1916" s="18" t="s">
        <v>5134</v>
      </c>
      <c r="H1916" s="23"/>
      <c r="I1916" s="24" t="s">
        <v>5033</v>
      </c>
      <c r="N1916" s="4" t="s">
        <v>5034</v>
      </c>
    </row>
    <row r="1917" spans="1:14" s="4" customFormat="1" ht="49.5" x14ac:dyDescent="0.25">
      <c r="A1917" s="18">
        <f>IF(B1917&lt;&gt;"",SUBTOTAL(103,B$9:$B1917))</f>
        <v>1909</v>
      </c>
      <c r="B1917" s="18" t="s">
        <v>5179</v>
      </c>
      <c r="C1917" s="19" t="s">
        <v>915</v>
      </c>
      <c r="D1917" s="20" t="s">
        <v>87</v>
      </c>
      <c r="E1917" s="18" t="s">
        <v>5180</v>
      </c>
      <c r="F1917" s="21" t="s">
        <v>5181</v>
      </c>
      <c r="G1917" s="18" t="s">
        <v>5182</v>
      </c>
      <c r="H1917" s="23"/>
      <c r="I1917" s="24" t="s">
        <v>5033</v>
      </c>
      <c r="N1917" s="4" t="s">
        <v>5034</v>
      </c>
    </row>
    <row r="1918" spans="1:14" s="4" customFormat="1" ht="49.5" x14ac:dyDescent="0.25">
      <c r="A1918" s="18">
        <f>IF(B1918&lt;&gt;"",SUBTOTAL(103,B$9:$B1918))</f>
        <v>1910</v>
      </c>
      <c r="B1918" s="18" t="s">
        <v>5183</v>
      </c>
      <c r="C1918" s="19" t="s">
        <v>314</v>
      </c>
      <c r="D1918" s="20" t="s">
        <v>87</v>
      </c>
      <c r="E1918" s="18" t="s">
        <v>5180</v>
      </c>
      <c r="F1918" s="21" t="s">
        <v>5184</v>
      </c>
      <c r="G1918" s="18" t="s">
        <v>5182</v>
      </c>
      <c r="H1918" s="23"/>
      <c r="I1918" s="24" t="s">
        <v>5033</v>
      </c>
      <c r="N1918" s="4" t="s">
        <v>5034</v>
      </c>
    </row>
    <row r="1919" spans="1:14" s="4" customFormat="1" ht="33" x14ac:dyDescent="0.25">
      <c r="A1919" s="18">
        <f>IF(B1919&lt;&gt;"",SUBTOTAL(103,B$9:$B1919))</f>
        <v>1911</v>
      </c>
      <c r="B1919" s="18" t="s">
        <v>5185</v>
      </c>
      <c r="C1919" s="19" t="s">
        <v>636</v>
      </c>
      <c r="D1919" s="20" t="s">
        <v>96</v>
      </c>
      <c r="E1919" s="18" t="s">
        <v>5180</v>
      </c>
      <c r="F1919" s="21" t="s">
        <v>5186</v>
      </c>
      <c r="G1919" s="18" t="s">
        <v>5182</v>
      </c>
      <c r="H1919" s="23"/>
      <c r="I1919" s="24" t="s">
        <v>5033</v>
      </c>
      <c r="N1919" s="4" t="s">
        <v>5034</v>
      </c>
    </row>
    <row r="1920" spans="1:14" s="4" customFormat="1" ht="33" x14ac:dyDescent="0.25">
      <c r="A1920" s="18">
        <f>IF(B1920&lt;&gt;"",SUBTOTAL(103,B$9:$B1920))</f>
        <v>1912</v>
      </c>
      <c r="B1920" s="18" t="s">
        <v>5187</v>
      </c>
      <c r="C1920" s="19" t="s">
        <v>969</v>
      </c>
      <c r="D1920" s="20" t="s">
        <v>1348</v>
      </c>
      <c r="E1920" s="18" t="s">
        <v>5180</v>
      </c>
      <c r="F1920" s="21" t="s">
        <v>5188</v>
      </c>
      <c r="G1920" s="18" t="s">
        <v>5182</v>
      </c>
      <c r="H1920" s="23"/>
      <c r="I1920" s="24" t="s">
        <v>5033</v>
      </c>
      <c r="N1920" s="4" t="s">
        <v>5034</v>
      </c>
    </row>
    <row r="1921" spans="1:14" s="4" customFormat="1" ht="49.5" x14ac:dyDescent="0.25">
      <c r="A1921" s="18">
        <f>IF(B1921&lt;&gt;"",SUBTOTAL(103,B$9:$B1921))</f>
        <v>1913</v>
      </c>
      <c r="B1921" s="18" t="s">
        <v>5189</v>
      </c>
      <c r="C1921" s="19" t="s">
        <v>2344</v>
      </c>
      <c r="D1921" s="20" t="s">
        <v>103</v>
      </c>
      <c r="E1921" s="18" t="s">
        <v>5180</v>
      </c>
      <c r="F1921" s="21" t="s">
        <v>5190</v>
      </c>
      <c r="G1921" s="18" t="s">
        <v>5182</v>
      </c>
      <c r="H1921" s="23"/>
      <c r="I1921" s="24" t="s">
        <v>5033</v>
      </c>
      <c r="N1921" s="4" t="s">
        <v>5034</v>
      </c>
    </row>
    <row r="1922" spans="1:14" s="4" customFormat="1" ht="33" x14ac:dyDescent="0.25">
      <c r="A1922" s="18">
        <f>IF(B1922&lt;&gt;"",SUBTOTAL(103,B$9:$B1922))</f>
        <v>1914</v>
      </c>
      <c r="B1922" s="18" t="s">
        <v>5191</v>
      </c>
      <c r="C1922" s="19" t="s">
        <v>77</v>
      </c>
      <c r="D1922" s="20" t="s">
        <v>103</v>
      </c>
      <c r="E1922" s="18" t="s">
        <v>5180</v>
      </c>
      <c r="F1922" s="21" t="s">
        <v>5192</v>
      </c>
      <c r="G1922" s="18" t="s">
        <v>5182</v>
      </c>
      <c r="H1922" s="23"/>
      <c r="I1922" s="24" t="s">
        <v>5033</v>
      </c>
      <c r="N1922" s="4" t="s">
        <v>5034</v>
      </c>
    </row>
    <row r="1923" spans="1:14" s="4" customFormat="1" ht="33" x14ac:dyDescent="0.25">
      <c r="A1923" s="18">
        <f>IF(B1923&lt;&gt;"",SUBTOTAL(103,B$9:$B1923))</f>
        <v>1915</v>
      </c>
      <c r="B1923" s="18" t="s">
        <v>5193</v>
      </c>
      <c r="C1923" s="19" t="s">
        <v>334</v>
      </c>
      <c r="D1923" s="20" t="s">
        <v>103</v>
      </c>
      <c r="E1923" s="18" t="s">
        <v>5180</v>
      </c>
      <c r="F1923" s="21" t="s">
        <v>5194</v>
      </c>
      <c r="G1923" s="18" t="s">
        <v>5182</v>
      </c>
      <c r="H1923" s="23"/>
      <c r="I1923" s="24" t="s">
        <v>5033</v>
      </c>
      <c r="N1923" s="4" t="s">
        <v>5034</v>
      </c>
    </row>
    <row r="1924" spans="1:14" s="4" customFormat="1" ht="49.5" x14ac:dyDescent="0.25">
      <c r="A1924" s="18">
        <f>IF(B1924&lt;&gt;"",SUBTOTAL(103,B$9:$B1924))</f>
        <v>1916</v>
      </c>
      <c r="B1924" s="18" t="s">
        <v>5195</v>
      </c>
      <c r="C1924" s="19" t="s">
        <v>5196</v>
      </c>
      <c r="D1924" s="20" t="s">
        <v>123</v>
      </c>
      <c r="E1924" s="18" t="s">
        <v>5180</v>
      </c>
      <c r="F1924" s="21" t="s">
        <v>5197</v>
      </c>
      <c r="G1924" s="18" t="s">
        <v>5182</v>
      </c>
      <c r="H1924" s="23"/>
      <c r="I1924" s="24" t="s">
        <v>5033</v>
      </c>
      <c r="N1924" s="4" t="s">
        <v>5034</v>
      </c>
    </row>
    <row r="1925" spans="1:14" s="4" customFormat="1" ht="33" x14ac:dyDescent="0.25">
      <c r="A1925" s="18">
        <f>IF(B1925&lt;&gt;"",SUBTOTAL(103,B$9:$B1925))</f>
        <v>1917</v>
      </c>
      <c r="B1925" s="18" t="s">
        <v>5198</v>
      </c>
      <c r="C1925" s="19" t="s">
        <v>263</v>
      </c>
      <c r="D1925" s="20" t="s">
        <v>272</v>
      </c>
      <c r="E1925" s="18" t="s">
        <v>5180</v>
      </c>
      <c r="F1925" s="21" t="s">
        <v>5199</v>
      </c>
      <c r="G1925" s="18" t="s">
        <v>5182</v>
      </c>
      <c r="H1925" s="23"/>
      <c r="I1925" s="24" t="s">
        <v>5033</v>
      </c>
      <c r="N1925" s="4" t="s">
        <v>5034</v>
      </c>
    </row>
    <row r="1926" spans="1:14" s="4" customFormat="1" ht="33" x14ac:dyDescent="0.25">
      <c r="A1926" s="18">
        <f>IF(B1926&lt;&gt;"",SUBTOTAL(103,B$9:$B1926))</f>
        <v>1918</v>
      </c>
      <c r="B1926" s="18" t="s">
        <v>5200</v>
      </c>
      <c r="C1926" s="19" t="s">
        <v>35</v>
      </c>
      <c r="D1926" s="20" t="s">
        <v>147</v>
      </c>
      <c r="E1926" s="18" t="s">
        <v>5180</v>
      </c>
      <c r="F1926" s="21" t="s">
        <v>5201</v>
      </c>
      <c r="G1926" s="18" t="s">
        <v>5182</v>
      </c>
      <c r="H1926" s="23"/>
      <c r="I1926" s="24" t="s">
        <v>5033</v>
      </c>
      <c r="N1926" s="4" t="s">
        <v>5034</v>
      </c>
    </row>
    <row r="1927" spans="1:14" s="4" customFormat="1" ht="33" x14ac:dyDescent="0.25">
      <c r="A1927" s="18">
        <f>IF(B1927&lt;&gt;"",SUBTOTAL(103,B$9:$B1927))</f>
        <v>1919</v>
      </c>
      <c r="B1927" s="18" t="s">
        <v>5202</v>
      </c>
      <c r="C1927" s="19" t="s">
        <v>5203</v>
      </c>
      <c r="D1927" s="20" t="s">
        <v>151</v>
      </c>
      <c r="E1927" s="18" t="s">
        <v>5180</v>
      </c>
      <c r="F1927" s="21" t="s">
        <v>5204</v>
      </c>
      <c r="G1927" s="18" t="s">
        <v>5182</v>
      </c>
      <c r="H1927" s="23"/>
      <c r="I1927" s="24" t="s">
        <v>5033</v>
      </c>
      <c r="N1927" s="4" t="s">
        <v>5034</v>
      </c>
    </row>
    <row r="1928" spans="1:14" s="4" customFormat="1" ht="33" x14ac:dyDescent="0.25">
      <c r="A1928" s="18">
        <f>IF(B1928&lt;&gt;"",SUBTOTAL(103,B$9:$B1928))</f>
        <v>1920</v>
      </c>
      <c r="B1928" s="18" t="s">
        <v>5205</v>
      </c>
      <c r="C1928" s="19" t="s">
        <v>122</v>
      </c>
      <c r="D1928" s="20" t="s">
        <v>155</v>
      </c>
      <c r="E1928" s="18" t="s">
        <v>5180</v>
      </c>
      <c r="F1928" s="21" t="s">
        <v>5206</v>
      </c>
      <c r="G1928" s="18" t="s">
        <v>5182</v>
      </c>
      <c r="H1928" s="23"/>
      <c r="I1928" s="24" t="s">
        <v>5033</v>
      </c>
      <c r="N1928" s="4" t="s">
        <v>5034</v>
      </c>
    </row>
    <row r="1929" spans="1:14" s="4" customFormat="1" ht="49.5" x14ac:dyDescent="0.25">
      <c r="A1929" s="18">
        <f>IF(B1929&lt;&gt;"",SUBTOTAL(103,B$9:$B1929))</f>
        <v>1921</v>
      </c>
      <c r="B1929" s="18" t="s">
        <v>5207</v>
      </c>
      <c r="C1929" s="19" t="s">
        <v>5208</v>
      </c>
      <c r="D1929" s="20" t="s">
        <v>155</v>
      </c>
      <c r="E1929" s="18" t="s">
        <v>5180</v>
      </c>
      <c r="F1929" s="21" t="s">
        <v>5209</v>
      </c>
      <c r="G1929" s="18" t="s">
        <v>5182</v>
      </c>
      <c r="H1929" s="23"/>
      <c r="I1929" s="24" t="s">
        <v>5033</v>
      </c>
      <c r="N1929" s="4" t="s">
        <v>5034</v>
      </c>
    </row>
    <row r="1930" spans="1:14" s="4" customFormat="1" ht="33" x14ac:dyDescent="0.25">
      <c r="A1930" s="18">
        <f>IF(B1930&lt;&gt;"",SUBTOTAL(103,B$9:$B1930))</f>
        <v>1922</v>
      </c>
      <c r="B1930" s="18" t="s">
        <v>5210</v>
      </c>
      <c r="C1930" s="19" t="s">
        <v>1556</v>
      </c>
      <c r="D1930" s="20" t="s">
        <v>424</v>
      </c>
      <c r="E1930" s="18" t="s">
        <v>5180</v>
      </c>
      <c r="F1930" s="21" t="s">
        <v>5211</v>
      </c>
      <c r="G1930" s="18" t="s">
        <v>5182</v>
      </c>
      <c r="H1930" s="23"/>
      <c r="I1930" s="24" t="s">
        <v>5033</v>
      </c>
      <c r="N1930" s="4" t="s">
        <v>5034</v>
      </c>
    </row>
    <row r="1931" spans="1:14" s="4" customFormat="1" ht="49.5" x14ac:dyDescent="0.25">
      <c r="A1931" s="18">
        <f>IF(B1931&lt;&gt;"",SUBTOTAL(103,B$9:$B1931))</f>
        <v>1923</v>
      </c>
      <c r="B1931" s="18" t="s">
        <v>5212</v>
      </c>
      <c r="C1931" s="19" t="s">
        <v>3385</v>
      </c>
      <c r="D1931" s="20" t="s">
        <v>1075</v>
      </c>
      <c r="E1931" s="18" t="s">
        <v>5180</v>
      </c>
      <c r="F1931" s="21" t="s">
        <v>5213</v>
      </c>
      <c r="G1931" s="18" t="s">
        <v>5182</v>
      </c>
      <c r="H1931" s="23"/>
      <c r="I1931" s="24" t="s">
        <v>5033</v>
      </c>
      <c r="N1931" s="4" t="s">
        <v>5034</v>
      </c>
    </row>
    <row r="1932" spans="1:14" s="4" customFormat="1" ht="33" x14ac:dyDescent="0.25">
      <c r="A1932" s="18">
        <f>IF(B1932&lt;&gt;"",SUBTOTAL(103,B$9:$B1932))</f>
        <v>1924</v>
      </c>
      <c r="B1932" s="18" t="s">
        <v>5214</v>
      </c>
      <c r="C1932" s="19" t="s">
        <v>5215</v>
      </c>
      <c r="D1932" s="20" t="s">
        <v>938</v>
      </c>
      <c r="E1932" s="18" t="s">
        <v>5180</v>
      </c>
      <c r="F1932" s="21" t="s">
        <v>5216</v>
      </c>
      <c r="G1932" s="18" t="s">
        <v>5182</v>
      </c>
      <c r="H1932" s="23"/>
      <c r="I1932" s="24" t="s">
        <v>5033</v>
      </c>
      <c r="N1932" s="4" t="s">
        <v>5034</v>
      </c>
    </row>
    <row r="1933" spans="1:14" s="4" customFormat="1" ht="49.5" x14ac:dyDescent="0.25">
      <c r="A1933" s="18">
        <f>IF(B1933&lt;&gt;"",SUBTOTAL(103,B$9:$B1933))</f>
        <v>1925</v>
      </c>
      <c r="B1933" s="18" t="s">
        <v>5217</v>
      </c>
      <c r="C1933" s="19" t="s">
        <v>5218</v>
      </c>
      <c r="D1933" s="20" t="s">
        <v>5219</v>
      </c>
      <c r="E1933" s="18" t="s">
        <v>5087</v>
      </c>
      <c r="F1933" s="21" t="s">
        <v>5220</v>
      </c>
      <c r="G1933" s="18" t="s">
        <v>5221</v>
      </c>
      <c r="H1933" s="23"/>
      <c r="I1933" s="24" t="s">
        <v>5033</v>
      </c>
      <c r="N1933" s="4" t="s">
        <v>5034</v>
      </c>
    </row>
    <row r="1934" spans="1:14" s="4" customFormat="1" ht="49.5" x14ac:dyDescent="0.25">
      <c r="A1934" s="18">
        <f>IF(B1934&lt;&gt;"",SUBTOTAL(103,B$9:$B1934))</f>
        <v>1926</v>
      </c>
      <c r="B1934" s="18" t="s">
        <v>5222</v>
      </c>
      <c r="C1934" s="19" t="s">
        <v>4644</v>
      </c>
      <c r="D1934" s="20" t="s">
        <v>56</v>
      </c>
      <c r="E1934" s="18" t="s">
        <v>5087</v>
      </c>
      <c r="F1934" s="21" t="s">
        <v>5223</v>
      </c>
      <c r="G1934" s="18" t="s">
        <v>5221</v>
      </c>
      <c r="H1934" s="23"/>
      <c r="I1934" s="24" t="s">
        <v>5033</v>
      </c>
      <c r="N1934" s="4" t="s">
        <v>5034</v>
      </c>
    </row>
    <row r="1935" spans="1:14" s="4" customFormat="1" ht="33" x14ac:dyDescent="0.25">
      <c r="A1935" s="18">
        <f>IF(B1935&lt;&gt;"",SUBTOTAL(103,B$9:$B1935))</f>
        <v>1927</v>
      </c>
      <c r="B1935" s="18" t="s">
        <v>5224</v>
      </c>
      <c r="C1935" s="19" t="s">
        <v>5225</v>
      </c>
      <c r="D1935" s="20" t="s">
        <v>56</v>
      </c>
      <c r="E1935" s="18" t="s">
        <v>5226</v>
      </c>
      <c r="F1935" s="21" t="s">
        <v>5227</v>
      </c>
      <c r="G1935" s="18" t="s">
        <v>5221</v>
      </c>
      <c r="H1935" s="23"/>
      <c r="I1935" s="24" t="s">
        <v>5033</v>
      </c>
      <c r="N1935" s="4" t="s">
        <v>5034</v>
      </c>
    </row>
    <row r="1936" spans="1:14" s="4" customFormat="1" ht="49.5" x14ac:dyDescent="0.25">
      <c r="A1936" s="18">
        <f>IF(B1936&lt;&gt;"",SUBTOTAL(103,B$9:$B1936))</f>
        <v>1928</v>
      </c>
      <c r="B1936" s="18" t="s">
        <v>5228</v>
      </c>
      <c r="C1936" s="19" t="s">
        <v>51</v>
      </c>
      <c r="D1936" s="20" t="s">
        <v>516</v>
      </c>
      <c r="E1936" s="18" t="s">
        <v>5030</v>
      </c>
      <c r="F1936" s="21" t="s">
        <v>5220</v>
      </c>
      <c r="G1936" s="18" t="s">
        <v>5221</v>
      </c>
      <c r="H1936" s="23"/>
      <c r="I1936" s="24" t="s">
        <v>5033</v>
      </c>
      <c r="N1936" s="4" t="s">
        <v>5034</v>
      </c>
    </row>
    <row r="1937" spans="1:14" s="4" customFormat="1" ht="49.5" x14ac:dyDescent="0.25">
      <c r="A1937" s="18">
        <f>IF(B1937&lt;&gt;"",SUBTOTAL(103,B$9:$B1937))</f>
        <v>1929</v>
      </c>
      <c r="B1937" s="18" t="s">
        <v>5229</v>
      </c>
      <c r="C1937" s="19" t="s">
        <v>51</v>
      </c>
      <c r="D1937" s="20" t="s">
        <v>392</v>
      </c>
      <c r="E1937" s="18" t="s">
        <v>5030</v>
      </c>
      <c r="F1937" s="21" t="s">
        <v>5223</v>
      </c>
      <c r="G1937" s="18" t="s">
        <v>5221</v>
      </c>
      <c r="H1937" s="23"/>
      <c r="I1937" s="24" t="s">
        <v>5033</v>
      </c>
      <c r="N1937" s="4" t="s">
        <v>5034</v>
      </c>
    </row>
    <row r="1938" spans="1:14" s="4" customFormat="1" ht="33" x14ac:dyDescent="0.25">
      <c r="A1938" s="18">
        <f>IF(B1938&lt;&gt;"",SUBTOTAL(103,B$9:$B1938))</f>
        <v>1930</v>
      </c>
      <c r="B1938" s="18" t="s">
        <v>5230</v>
      </c>
      <c r="C1938" s="19" t="s">
        <v>5231</v>
      </c>
      <c r="D1938" s="20" t="s">
        <v>103</v>
      </c>
      <c r="E1938" s="18" t="s">
        <v>5030</v>
      </c>
      <c r="F1938" s="21" t="s">
        <v>5227</v>
      </c>
      <c r="G1938" s="18" t="s">
        <v>5221</v>
      </c>
      <c r="H1938" s="23"/>
      <c r="I1938" s="24" t="s">
        <v>5033</v>
      </c>
      <c r="N1938" s="4" t="s">
        <v>5034</v>
      </c>
    </row>
    <row r="1939" spans="1:14" s="4" customFormat="1" ht="49.5" x14ac:dyDescent="0.25">
      <c r="A1939" s="18">
        <f>IF(B1939&lt;&gt;"",SUBTOTAL(103,B$9:$B1939))</f>
        <v>1931</v>
      </c>
      <c r="B1939" s="18" t="s">
        <v>5232</v>
      </c>
      <c r="C1939" s="19" t="s">
        <v>1089</v>
      </c>
      <c r="D1939" s="20" t="s">
        <v>65</v>
      </c>
      <c r="E1939" s="18" t="s">
        <v>5158</v>
      </c>
      <c r="F1939" s="21" t="s">
        <v>5233</v>
      </c>
      <c r="G1939" s="18" t="s">
        <v>5221</v>
      </c>
      <c r="H1939" s="23"/>
      <c r="I1939" s="24" t="s">
        <v>5033</v>
      </c>
      <c r="N1939" s="4" t="s">
        <v>5034</v>
      </c>
    </row>
    <row r="1940" spans="1:14" s="4" customFormat="1" ht="49.5" x14ac:dyDescent="0.25">
      <c r="A1940" s="18">
        <f>IF(B1940&lt;&gt;"",SUBTOTAL(103,B$9:$B1940))</f>
        <v>1932</v>
      </c>
      <c r="B1940" s="18" t="s">
        <v>5234</v>
      </c>
      <c r="C1940" s="19" t="s">
        <v>5235</v>
      </c>
      <c r="D1940" s="20" t="s">
        <v>70</v>
      </c>
      <c r="E1940" s="18" t="s">
        <v>5158</v>
      </c>
      <c r="F1940" s="21" t="s">
        <v>5236</v>
      </c>
      <c r="G1940" s="18" t="s">
        <v>5221</v>
      </c>
      <c r="H1940" s="23"/>
      <c r="I1940" s="24" t="s">
        <v>5033</v>
      </c>
      <c r="N1940" s="4" t="s">
        <v>5034</v>
      </c>
    </row>
    <row r="1941" spans="1:14" s="4" customFormat="1" ht="49.5" x14ac:dyDescent="0.25">
      <c r="A1941" s="18">
        <f>IF(B1941&lt;&gt;"",SUBTOTAL(103,B$9:$B1941))</f>
        <v>1933</v>
      </c>
      <c r="B1941" s="18" t="s">
        <v>5237</v>
      </c>
      <c r="C1941" s="19" t="s">
        <v>122</v>
      </c>
      <c r="D1941" s="20" t="s">
        <v>360</v>
      </c>
      <c r="E1941" s="18" t="s">
        <v>5158</v>
      </c>
      <c r="F1941" s="21" t="s">
        <v>5238</v>
      </c>
      <c r="G1941" s="18" t="s">
        <v>5221</v>
      </c>
      <c r="H1941" s="23"/>
      <c r="I1941" s="24" t="s">
        <v>5033</v>
      </c>
      <c r="N1941" s="4" t="s">
        <v>5034</v>
      </c>
    </row>
    <row r="1942" spans="1:14" s="4" customFormat="1" ht="49.5" x14ac:dyDescent="0.25">
      <c r="A1942" s="18">
        <f>IF(B1942&lt;&gt;"",SUBTOTAL(103,B$9:$B1942))</f>
        <v>1934</v>
      </c>
      <c r="B1942" s="18" t="s">
        <v>5239</v>
      </c>
      <c r="C1942" s="19" t="s">
        <v>433</v>
      </c>
      <c r="D1942" s="20" t="s">
        <v>5240</v>
      </c>
      <c r="E1942" s="18" t="s">
        <v>5071</v>
      </c>
      <c r="F1942" s="21" t="s">
        <v>5241</v>
      </c>
      <c r="G1942" s="18" t="s">
        <v>5221</v>
      </c>
      <c r="H1942" s="23"/>
      <c r="I1942" s="24" t="s">
        <v>5033</v>
      </c>
      <c r="N1942" s="4" t="s">
        <v>5034</v>
      </c>
    </row>
    <row r="1943" spans="1:14" s="4" customFormat="1" ht="49.5" x14ac:dyDescent="0.25">
      <c r="A1943" s="18">
        <f>IF(B1943&lt;&gt;"",SUBTOTAL(103,B$9:$B1943))</f>
        <v>1935</v>
      </c>
      <c r="B1943" s="18" t="s">
        <v>5242</v>
      </c>
      <c r="C1943" s="19" t="s">
        <v>5243</v>
      </c>
      <c r="D1943" s="20" t="s">
        <v>487</v>
      </c>
      <c r="E1943" s="18" t="s">
        <v>5071</v>
      </c>
      <c r="F1943" s="21" t="s">
        <v>5244</v>
      </c>
      <c r="G1943" s="18" t="s">
        <v>5221</v>
      </c>
      <c r="H1943" s="23"/>
      <c r="I1943" s="24" t="s">
        <v>5033</v>
      </c>
      <c r="N1943" s="4" t="s">
        <v>5034</v>
      </c>
    </row>
    <row r="1944" spans="1:14" s="4" customFormat="1" ht="49.5" x14ac:dyDescent="0.25">
      <c r="A1944" s="18">
        <f>IF(B1944&lt;&gt;"",SUBTOTAL(103,B$9:$B1944))</f>
        <v>1936</v>
      </c>
      <c r="B1944" s="18" t="s">
        <v>5245</v>
      </c>
      <c r="C1944" s="19" t="s">
        <v>122</v>
      </c>
      <c r="D1944" s="20" t="s">
        <v>65</v>
      </c>
      <c r="E1944" s="18" t="s">
        <v>5071</v>
      </c>
      <c r="F1944" s="21" t="s">
        <v>5246</v>
      </c>
      <c r="G1944" s="18" t="s">
        <v>5221</v>
      </c>
      <c r="H1944" s="23"/>
      <c r="I1944" s="24" t="s">
        <v>5033</v>
      </c>
      <c r="N1944" s="4" t="s">
        <v>5034</v>
      </c>
    </row>
    <row r="1945" spans="1:14" s="4" customFormat="1" ht="49.5" x14ac:dyDescent="0.25">
      <c r="A1945" s="18">
        <f>IF(B1945&lt;&gt;"",SUBTOTAL(103,B$9:$B1945))</f>
        <v>1937</v>
      </c>
      <c r="B1945" s="18" t="s">
        <v>5247</v>
      </c>
      <c r="C1945" s="19" t="s">
        <v>2309</v>
      </c>
      <c r="D1945" s="20" t="s">
        <v>360</v>
      </c>
      <c r="E1945" s="18" t="s">
        <v>5180</v>
      </c>
      <c r="F1945" s="21" t="s">
        <v>5248</v>
      </c>
      <c r="G1945" s="18" t="s">
        <v>5221</v>
      </c>
      <c r="H1945" s="23"/>
      <c r="I1945" s="24" t="s">
        <v>5033</v>
      </c>
      <c r="N1945" s="4" t="s">
        <v>5034</v>
      </c>
    </row>
    <row r="1946" spans="1:14" s="4" customFormat="1" ht="49.5" x14ac:dyDescent="0.25">
      <c r="A1946" s="18">
        <f>IF(B1946&lt;&gt;"",SUBTOTAL(103,B$9:$B1946))</f>
        <v>1938</v>
      </c>
      <c r="B1946" s="18" t="s">
        <v>5249</v>
      </c>
      <c r="C1946" s="19" t="s">
        <v>51</v>
      </c>
      <c r="D1946" s="20" t="s">
        <v>994</v>
      </c>
      <c r="E1946" s="18" t="s">
        <v>5180</v>
      </c>
      <c r="F1946" s="21" t="s">
        <v>5250</v>
      </c>
      <c r="G1946" s="18" t="s">
        <v>5221</v>
      </c>
      <c r="H1946" s="23"/>
      <c r="I1946" s="24" t="s">
        <v>5033</v>
      </c>
      <c r="N1946" s="4" t="s">
        <v>5034</v>
      </c>
    </row>
    <row r="1947" spans="1:14" s="4" customFormat="1" ht="33" x14ac:dyDescent="0.25">
      <c r="A1947" s="18">
        <f>IF(B1947&lt;&gt;"",SUBTOTAL(103,B$9:$B1947))</f>
        <v>1939</v>
      </c>
      <c r="B1947" s="18" t="s">
        <v>5251</v>
      </c>
      <c r="C1947" s="19" t="s">
        <v>4989</v>
      </c>
      <c r="D1947" s="20" t="s">
        <v>78</v>
      </c>
      <c r="E1947" s="18" t="s">
        <v>5180</v>
      </c>
      <c r="F1947" s="21" t="s">
        <v>5252</v>
      </c>
      <c r="G1947" s="18" t="s">
        <v>5221</v>
      </c>
      <c r="H1947" s="23"/>
      <c r="I1947" s="24" t="s">
        <v>5033</v>
      </c>
      <c r="N1947" s="4" t="s">
        <v>5034</v>
      </c>
    </row>
    <row r="1948" spans="1:14" s="4" customFormat="1" ht="49.5" x14ac:dyDescent="0.25">
      <c r="A1948" s="18">
        <f>IF(B1948&lt;&gt;"",SUBTOTAL(103,B$9:$B1948))</f>
        <v>1940</v>
      </c>
      <c r="B1948" s="18" t="s">
        <v>5253</v>
      </c>
      <c r="C1948" s="19" t="s">
        <v>290</v>
      </c>
      <c r="D1948" s="20" t="s">
        <v>186</v>
      </c>
      <c r="E1948" s="18" t="s">
        <v>5180</v>
      </c>
      <c r="F1948" s="21" t="s">
        <v>5254</v>
      </c>
      <c r="G1948" s="18" t="s">
        <v>5221</v>
      </c>
      <c r="H1948" s="23"/>
      <c r="I1948" s="24" t="s">
        <v>5033</v>
      </c>
      <c r="N1948" s="4" t="s">
        <v>5034</v>
      </c>
    </row>
    <row r="1949" spans="1:14" s="4" customFormat="1" ht="33" x14ac:dyDescent="0.25">
      <c r="A1949" s="18">
        <f>IF(B1949&lt;&gt;"",SUBTOTAL(103,B$9:$B1949))</f>
        <v>1941</v>
      </c>
      <c r="B1949" s="18" t="s">
        <v>5255</v>
      </c>
      <c r="C1949" s="19" t="s">
        <v>788</v>
      </c>
      <c r="D1949" s="20" t="s">
        <v>3386</v>
      </c>
      <c r="E1949" s="18" t="s">
        <v>5180</v>
      </c>
      <c r="F1949" s="21" t="s">
        <v>5256</v>
      </c>
      <c r="G1949" s="18" t="s">
        <v>5221</v>
      </c>
      <c r="H1949" s="23"/>
      <c r="I1949" s="24" t="s">
        <v>5033</v>
      </c>
      <c r="N1949" s="4" t="s">
        <v>5034</v>
      </c>
    </row>
    <row r="1950" spans="1:14" s="4" customFormat="1" ht="49.5" x14ac:dyDescent="0.25">
      <c r="A1950" s="18">
        <f>IF(B1950&lt;&gt;"",SUBTOTAL(103,B$9:$B1950))</f>
        <v>1942</v>
      </c>
      <c r="B1950" s="18" t="s">
        <v>5257</v>
      </c>
      <c r="C1950" s="19" t="s">
        <v>180</v>
      </c>
      <c r="D1950" s="20" t="s">
        <v>1395</v>
      </c>
      <c r="E1950" s="18" t="s">
        <v>5180</v>
      </c>
      <c r="F1950" s="21" t="s">
        <v>5258</v>
      </c>
      <c r="G1950" s="18" t="s">
        <v>5221</v>
      </c>
      <c r="H1950" s="23"/>
      <c r="I1950" s="24" t="s">
        <v>5033</v>
      </c>
      <c r="N1950" s="4" t="s">
        <v>5034</v>
      </c>
    </row>
    <row r="1951" spans="1:14" s="4" customFormat="1" ht="49.5" x14ac:dyDescent="0.25">
      <c r="A1951" s="18">
        <f>IF(B1951&lt;&gt;"",SUBTOTAL(103,B$9:$B1951))</f>
        <v>1943</v>
      </c>
      <c r="B1951" s="18" t="s">
        <v>5259</v>
      </c>
      <c r="C1951" s="19" t="s">
        <v>2359</v>
      </c>
      <c r="D1951" s="20" t="s">
        <v>5260</v>
      </c>
      <c r="E1951" s="18" t="s">
        <v>5180</v>
      </c>
      <c r="F1951" s="21" t="s">
        <v>5261</v>
      </c>
      <c r="G1951" s="18" t="s">
        <v>5221</v>
      </c>
      <c r="H1951" s="23"/>
      <c r="I1951" s="24" t="s">
        <v>5033</v>
      </c>
      <c r="N1951" s="4" t="s">
        <v>5034</v>
      </c>
    </row>
    <row r="1952" spans="1:14" s="4" customFormat="1" ht="49.5" x14ac:dyDescent="0.25">
      <c r="A1952" s="18">
        <f>IF(B1952&lt;&gt;"",SUBTOTAL(103,B$9:$B1952))</f>
        <v>1944</v>
      </c>
      <c r="B1952" s="18" t="s">
        <v>5262</v>
      </c>
      <c r="C1952" s="19" t="s">
        <v>180</v>
      </c>
      <c r="D1952" s="20" t="s">
        <v>198</v>
      </c>
      <c r="E1952" s="18" t="s">
        <v>5180</v>
      </c>
      <c r="F1952" s="21" t="s">
        <v>5263</v>
      </c>
      <c r="G1952" s="18" t="s">
        <v>5221</v>
      </c>
      <c r="H1952" s="23"/>
      <c r="I1952" s="24" t="s">
        <v>5033</v>
      </c>
      <c r="N1952" s="4" t="s">
        <v>5034</v>
      </c>
    </row>
    <row r="1953" spans="1:14" s="4" customFormat="1" ht="49.5" x14ac:dyDescent="0.25">
      <c r="A1953" s="18">
        <f>IF(B1953&lt;&gt;"",SUBTOTAL(103,B$9:$B1953))</f>
        <v>1945</v>
      </c>
      <c r="B1953" s="18" t="s">
        <v>5264</v>
      </c>
      <c r="C1953" s="19" t="s">
        <v>1463</v>
      </c>
      <c r="D1953" s="20" t="s">
        <v>186</v>
      </c>
      <c r="E1953" s="18" t="s">
        <v>5087</v>
      </c>
      <c r="F1953" s="21" t="s">
        <v>5265</v>
      </c>
      <c r="G1953" s="18" t="s">
        <v>5266</v>
      </c>
      <c r="H1953" s="23"/>
      <c r="I1953" s="24" t="s">
        <v>5033</v>
      </c>
      <c r="N1953" s="4" t="s">
        <v>5034</v>
      </c>
    </row>
    <row r="1954" spans="1:14" s="4" customFormat="1" ht="49.5" x14ac:dyDescent="0.25">
      <c r="A1954" s="18">
        <f>IF(B1954&lt;&gt;"",SUBTOTAL(103,B$9:$B1954))</f>
        <v>1946</v>
      </c>
      <c r="B1954" s="18" t="s">
        <v>5267</v>
      </c>
      <c r="C1954" s="19" t="s">
        <v>5268</v>
      </c>
      <c r="D1954" s="20" t="s">
        <v>5269</v>
      </c>
      <c r="E1954" s="18" t="s">
        <v>5087</v>
      </c>
      <c r="F1954" s="21" t="s">
        <v>5270</v>
      </c>
      <c r="G1954" s="18" t="s">
        <v>5266</v>
      </c>
      <c r="H1954" s="23"/>
      <c r="I1954" s="24" t="s">
        <v>5033</v>
      </c>
      <c r="N1954" s="4" t="s">
        <v>5034</v>
      </c>
    </row>
    <row r="1955" spans="1:14" s="4" customFormat="1" ht="49.5" x14ac:dyDescent="0.25">
      <c r="A1955" s="18">
        <f>IF(B1955&lt;&gt;"",SUBTOTAL(103,B$9:$B1955))</f>
        <v>1947</v>
      </c>
      <c r="B1955" s="18" t="s">
        <v>5271</v>
      </c>
      <c r="C1955" s="19" t="s">
        <v>3406</v>
      </c>
      <c r="D1955" s="20" t="s">
        <v>1395</v>
      </c>
      <c r="E1955" s="18" t="s">
        <v>5087</v>
      </c>
      <c r="F1955" s="21" t="s">
        <v>5272</v>
      </c>
      <c r="G1955" s="18" t="s">
        <v>5266</v>
      </c>
      <c r="H1955" s="23"/>
      <c r="I1955" s="24" t="s">
        <v>5033</v>
      </c>
      <c r="N1955" s="4" t="s">
        <v>5034</v>
      </c>
    </row>
    <row r="1956" spans="1:14" s="4" customFormat="1" ht="49.5" x14ac:dyDescent="0.25">
      <c r="A1956" s="18">
        <f>IF(B1956&lt;&gt;"",SUBTOTAL(103,B$9:$B1956))</f>
        <v>1948</v>
      </c>
      <c r="B1956" s="18" t="s">
        <v>5273</v>
      </c>
      <c r="C1956" s="19" t="s">
        <v>51</v>
      </c>
      <c r="D1956" s="20" t="s">
        <v>3079</v>
      </c>
      <c r="E1956" s="18" t="s">
        <v>5087</v>
      </c>
      <c r="F1956" s="21" t="s">
        <v>5274</v>
      </c>
      <c r="G1956" s="18" t="s">
        <v>5266</v>
      </c>
      <c r="H1956" s="23"/>
      <c r="I1956" s="24" t="s">
        <v>5033</v>
      </c>
      <c r="N1956" s="4" t="s">
        <v>5034</v>
      </c>
    </row>
    <row r="1957" spans="1:14" s="4" customFormat="1" ht="49.5" x14ac:dyDescent="0.25">
      <c r="A1957" s="18">
        <f>IF(B1957&lt;&gt;"",SUBTOTAL(103,B$9:$B1957))</f>
        <v>1949</v>
      </c>
      <c r="B1957" s="18" t="s">
        <v>5275</v>
      </c>
      <c r="C1957" s="19" t="s">
        <v>227</v>
      </c>
      <c r="D1957" s="20" t="s">
        <v>198</v>
      </c>
      <c r="E1957" s="18" t="s">
        <v>5087</v>
      </c>
      <c r="F1957" s="21" t="s">
        <v>5276</v>
      </c>
      <c r="G1957" s="18" t="s">
        <v>5266</v>
      </c>
      <c r="H1957" s="23"/>
      <c r="I1957" s="24" t="s">
        <v>5033</v>
      </c>
      <c r="N1957" s="4" t="s">
        <v>5034</v>
      </c>
    </row>
    <row r="1958" spans="1:14" s="4" customFormat="1" ht="49.5" x14ac:dyDescent="0.25">
      <c r="A1958" s="18">
        <f>IF(B1958&lt;&gt;"",SUBTOTAL(103,B$9:$B1958))</f>
        <v>1950</v>
      </c>
      <c r="B1958" s="18" t="s">
        <v>5277</v>
      </c>
      <c r="C1958" s="19" t="s">
        <v>788</v>
      </c>
      <c r="D1958" s="20" t="s">
        <v>713</v>
      </c>
      <c r="E1958" s="18" t="s">
        <v>5226</v>
      </c>
      <c r="F1958" s="21" t="s">
        <v>5278</v>
      </c>
      <c r="G1958" s="18" t="s">
        <v>5266</v>
      </c>
      <c r="H1958" s="23"/>
      <c r="I1958" s="24" t="s">
        <v>5033</v>
      </c>
      <c r="N1958" s="4" t="s">
        <v>5034</v>
      </c>
    </row>
    <row r="1959" spans="1:14" s="4" customFormat="1" ht="33" x14ac:dyDescent="0.25">
      <c r="A1959" s="18">
        <f>IF(B1959&lt;&gt;"",SUBTOTAL(103,B$9:$B1959))</f>
        <v>1951</v>
      </c>
      <c r="B1959" s="18" t="s">
        <v>5279</v>
      </c>
      <c r="C1959" s="19" t="s">
        <v>279</v>
      </c>
      <c r="D1959" s="20" t="s">
        <v>186</v>
      </c>
      <c r="E1959" s="18" t="s">
        <v>5226</v>
      </c>
      <c r="F1959" s="21" t="s">
        <v>5280</v>
      </c>
      <c r="G1959" s="18" t="s">
        <v>5266</v>
      </c>
      <c r="H1959" s="23"/>
      <c r="I1959" s="24" t="s">
        <v>5033</v>
      </c>
      <c r="N1959" s="4" t="s">
        <v>5034</v>
      </c>
    </row>
    <row r="1960" spans="1:14" s="4" customFormat="1" ht="33" x14ac:dyDescent="0.25">
      <c r="A1960" s="18">
        <f>IF(B1960&lt;&gt;"",SUBTOTAL(103,B$9:$B1960))</f>
        <v>1952</v>
      </c>
      <c r="B1960" s="18" t="s">
        <v>5281</v>
      </c>
      <c r="C1960" s="19" t="s">
        <v>5282</v>
      </c>
      <c r="D1960" s="20" t="s">
        <v>190</v>
      </c>
      <c r="E1960" s="18" t="s">
        <v>5226</v>
      </c>
      <c r="F1960" s="21" t="s">
        <v>5283</v>
      </c>
      <c r="G1960" s="18" t="s">
        <v>5266</v>
      </c>
      <c r="H1960" s="23"/>
      <c r="I1960" s="24" t="s">
        <v>5033</v>
      </c>
      <c r="N1960" s="4" t="s">
        <v>5034</v>
      </c>
    </row>
    <row r="1961" spans="1:14" s="4" customFormat="1" ht="49.5" x14ac:dyDescent="0.25">
      <c r="A1961" s="18">
        <f>IF(B1961&lt;&gt;"",SUBTOTAL(103,B$9:$B1961))</f>
        <v>1953</v>
      </c>
      <c r="B1961" s="18" t="s">
        <v>5284</v>
      </c>
      <c r="C1961" s="19" t="s">
        <v>5285</v>
      </c>
      <c r="D1961" s="20" t="s">
        <v>194</v>
      </c>
      <c r="E1961" s="18" t="s">
        <v>5226</v>
      </c>
      <c r="F1961" s="21" t="s">
        <v>5286</v>
      </c>
      <c r="G1961" s="18" t="s">
        <v>5266</v>
      </c>
      <c r="H1961" s="23"/>
      <c r="I1961" s="24" t="s">
        <v>5033</v>
      </c>
      <c r="N1961" s="4" t="s">
        <v>5034</v>
      </c>
    </row>
    <row r="1962" spans="1:14" s="4" customFormat="1" ht="49.5" x14ac:dyDescent="0.25">
      <c r="A1962" s="18">
        <f>IF(B1962&lt;&gt;"",SUBTOTAL(103,B$9:$B1962))</f>
        <v>1954</v>
      </c>
      <c r="B1962" s="18" t="s">
        <v>5287</v>
      </c>
      <c r="C1962" s="19" t="s">
        <v>2616</v>
      </c>
      <c r="D1962" s="20" t="s">
        <v>847</v>
      </c>
      <c r="E1962" s="18" t="s">
        <v>5226</v>
      </c>
      <c r="F1962" s="21" t="s">
        <v>5288</v>
      </c>
      <c r="G1962" s="18" t="s">
        <v>5266</v>
      </c>
      <c r="H1962" s="23"/>
      <c r="I1962" s="24" t="s">
        <v>5033</v>
      </c>
      <c r="N1962" s="4" t="s">
        <v>5034</v>
      </c>
    </row>
    <row r="1963" spans="1:14" s="4" customFormat="1" ht="49.5" x14ac:dyDescent="0.25">
      <c r="A1963" s="18">
        <f>IF(B1963&lt;&gt;"",SUBTOTAL(103,B$9:$B1963))</f>
        <v>1955</v>
      </c>
      <c r="B1963" s="18" t="s">
        <v>5289</v>
      </c>
      <c r="C1963" s="19" t="s">
        <v>459</v>
      </c>
      <c r="D1963" s="20" t="s">
        <v>198</v>
      </c>
      <c r="E1963" s="18" t="s">
        <v>5226</v>
      </c>
      <c r="F1963" s="21" t="s">
        <v>5290</v>
      </c>
      <c r="G1963" s="18" t="s">
        <v>5266</v>
      </c>
      <c r="H1963" s="23"/>
      <c r="I1963" s="24" t="s">
        <v>5033</v>
      </c>
      <c r="N1963" s="4" t="s">
        <v>5034</v>
      </c>
    </row>
    <row r="1964" spans="1:14" s="4" customFormat="1" ht="49.5" x14ac:dyDescent="0.25">
      <c r="A1964" s="18">
        <f>IF(B1964&lt;&gt;"",SUBTOTAL(103,B$9:$B1964))</f>
        <v>1956</v>
      </c>
      <c r="B1964" s="18" t="s">
        <v>5291</v>
      </c>
      <c r="C1964" s="19" t="s">
        <v>131</v>
      </c>
      <c r="D1964" s="20" t="s">
        <v>360</v>
      </c>
      <c r="E1964" s="18" t="s">
        <v>5071</v>
      </c>
      <c r="F1964" s="21" t="s">
        <v>5292</v>
      </c>
      <c r="G1964" s="18" t="s">
        <v>5266</v>
      </c>
      <c r="H1964" s="23"/>
      <c r="I1964" s="24" t="s">
        <v>5033</v>
      </c>
      <c r="N1964" s="4" t="s">
        <v>5034</v>
      </c>
    </row>
    <row r="1965" spans="1:14" s="4" customFormat="1" ht="49.5" x14ac:dyDescent="0.25">
      <c r="A1965" s="18">
        <f>IF(B1965&lt;&gt;"",SUBTOTAL(103,B$9:$B1965))</f>
        <v>1957</v>
      </c>
      <c r="B1965" s="18" t="s">
        <v>5293</v>
      </c>
      <c r="C1965" s="19" t="s">
        <v>180</v>
      </c>
      <c r="D1965" s="20" t="s">
        <v>994</v>
      </c>
      <c r="E1965" s="18" t="s">
        <v>5071</v>
      </c>
      <c r="F1965" s="21" t="s">
        <v>5294</v>
      </c>
      <c r="G1965" s="18" t="s">
        <v>5266</v>
      </c>
      <c r="H1965" s="23"/>
      <c r="I1965" s="24" t="s">
        <v>5033</v>
      </c>
      <c r="N1965" s="4" t="s">
        <v>5034</v>
      </c>
    </row>
    <row r="1966" spans="1:14" s="4" customFormat="1" ht="33" x14ac:dyDescent="0.25">
      <c r="A1966" s="18">
        <f>IF(B1966&lt;&gt;"",SUBTOTAL(103,B$9:$B1966))</f>
        <v>1958</v>
      </c>
      <c r="B1966" s="18" t="s">
        <v>5295</v>
      </c>
      <c r="C1966" s="19" t="s">
        <v>51</v>
      </c>
      <c r="D1966" s="20" t="s">
        <v>3545</v>
      </c>
      <c r="E1966" s="18" t="s">
        <v>5071</v>
      </c>
      <c r="F1966" s="21" t="s">
        <v>5296</v>
      </c>
      <c r="G1966" s="18" t="s">
        <v>5266</v>
      </c>
      <c r="H1966" s="23"/>
      <c r="I1966" s="24" t="s">
        <v>5033</v>
      </c>
      <c r="N1966" s="4" t="s">
        <v>5034</v>
      </c>
    </row>
    <row r="1967" spans="1:14" s="4" customFormat="1" ht="33" x14ac:dyDescent="0.25">
      <c r="A1967" s="18">
        <f>IF(B1967&lt;&gt;"",SUBTOTAL(103,B$9:$B1967))</f>
        <v>1959</v>
      </c>
      <c r="B1967" s="18" t="s">
        <v>5297</v>
      </c>
      <c r="C1967" s="19" t="s">
        <v>2519</v>
      </c>
      <c r="D1967" s="20" t="s">
        <v>82</v>
      </c>
      <c r="E1967" s="18" t="s">
        <v>5071</v>
      </c>
      <c r="F1967" s="21" t="s">
        <v>5298</v>
      </c>
      <c r="G1967" s="18" t="s">
        <v>5266</v>
      </c>
      <c r="H1967" s="23"/>
      <c r="I1967" s="24" t="s">
        <v>5033</v>
      </c>
      <c r="N1967" s="4" t="s">
        <v>5034</v>
      </c>
    </row>
    <row r="1968" spans="1:14" s="4" customFormat="1" ht="33" x14ac:dyDescent="0.25">
      <c r="A1968" s="18">
        <f>IF(B1968&lt;&gt;"",SUBTOTAL(103,B$9:$B1968))</f>
        <v>1960</v>
      </c>
      <c r="B1968" s="18" t="s">
        <v>5299</v>
      </c>
      <c r="C1968" s="19" t="s">
        <v>5300</v>
      </c>
      <c r="D1968" s="20" t="s">
        <v>240</v>
      </c>
      <c r="E1968" s="18" t="s">
        <v>5071</v>
      </c>
      <c r="F1968" s="21" t="s">
        <v>5301</v>
      </c>
      <c r="G1968" s="18" t="s">
        <v>5266</v>
      </c>
      <c r="H1968" s="23"/>
      <c r="I1968" s="24" t="s">
        <v>5033</v>
      </c>
      <c r="N1968" s="4" t="s">
        <v>5034</v>
      </c>
    </row>
    <row r="1969" spans="1:14" s="4" customFormat="1" ht="66" x14ac:dyDescent="0.25">
      <c r="A1969" s="18">
        <f>IF(B1969&lt;&gt;"",SUBTOTAL(103,B$9:$B1969))</f>
        <v>1961</v>
      </c>
      <c r="B1969" s="18" t="s">
        <v>5302</v>
      </c>
      <c r="C1969" s="19" t="s">
        <v>2722</v>
      </c>
      <c r="D1969" s="20" t="s">
        <v>244</v>
      </c>
      <c r="E1969" s="18" t="s">
        <v>5071</v>
      </c>
      <c r="F1969" s="21" t="s">
        <v>5303</v>
      </c>
      <c r="G1969" s="18" t="s">
        <v>5266</v>
      </c>
      <c r="H1969" s="23"/>
      <c r="I1969" s="24" t="s">
        <v>5033</v>
      </c>
      <c r="N1969" s="4" t="s">
        <v>5034</v>
      </c>
    </row>
    <row r="1970" spans="1:14" s="4" customFormat="1" ht="33" x14ac:dyDescent="0.25">
      <c r="A1970" s="18">
        <f>IF(B1970&lt;&gt;"",SUBTOTAL(103,B$9:$B1970))</f>
        <v>1962</v>
      </c>
      <c r="B1970" s="18" t="s">
        <v>5304</v>
      </c>
      <c r="C1970" s="19" t="s">
        <v>2880</v>
      </c>
      <c r="D1970" s="20" t="s">
        <v>87</v>
      </c>
      <c r="E1970" s="18" t="s">
        <v>5071</v>
      </c>
      <c r="F1970" s="21" t="s">
        <v>5305</v>
      </c>
      <c r="G1970" s="18" t="s">
        <v>5266</v>
      </c>
      <c r="H1970" s="23"/>
      <c r="I1970" s="24" t="s">
        <v>5033</v>
      </c>
      <c r="N1970" s="4" t="s">
        <v>5034</v>
      </c>
    </row>
    <row r="1971" spans="1:14" s="4" customFormat="1" ht="49.5" x14ac:dyDescent="0.25">
      <c r="A1971" s="18">
        <f>IF(B1971&lt;&gt;"",SUBTOTAL(103,B$9:$B1971))</f>
        <v>1963</v>
      </c>
      <c r="B1971" s="18" t="s">
        <v>5306</v>
      </c>
      <c r="C1971" s="19" t="s">
        <v>5307</v>
      </c>
      <c r="D1971" s="20" t="s">
        <v>87</v>
      </c>
      <c r="E1971" s="18" t="s">
        <v>5071</v>
      </c>
      <c r="F1971" s="21" t="s">
        <v>5308</v>
      </c>
      <c r="G1971" s="18" t="s">
        <v>5266</v>
      </c>
      <c r="H1971" s="23"/>
      <c r="I1971" s="24" t="s">
        <v>5033</v>
      </c>
      <c r="N1971" s="4" t="s">
        <v>5034</v>
      </c>
    </row>
    <row r="1972" spans="1:14" s="4" customFormat="1" ht="49.5" x14ac:dyDescent="0.25">
      <c r="A1972" s="18">
        <f>IF(B1972&lt;&gt;"",SUBTOTAL(103,B$9:$B1972))</f>
        <v>1964</v>
      </c>
      <c r="B1972" s="18" t="s">
        <v>5309</v>
      </c>
      <c r="C1972" s="19" t="s">
        <v>463</v>
      </c>
      <c r="D1972" s="20" t="s">
        <v>96</v>
      </c>
      <c r="E1972" s="18" t="s">
        <v>5071</v>
      </c>
      <c r="F1972" s="21" t="s">
        <v>5310</v>
      </c>
      <c r="G1972" s="18" t="s">
        <v>5266</v>
      </c>
      <c r="H1972" s="23"/>
      <c r="I1972" s="24" t="s">
        <v>5033</v>
      </c>
      <c r="N1972" s="4" t="s">
        <v>5034</v>
      </c>
    </row>
    <row r="1973" spans="1:14" s="4" customFormat="1" ht="49.5" x14ac:dyDescent="0.25">
      <c r="A1973" s="18">
        <f>IF(B1973&lt;&gt;"",SUBTOTAL(103,B$9:$B1973))</f>
        <v>1965</v>
      </c>
      <c r="B1973" s="18" t="s">
        <v>5311</v>
      </c>
      <c r="C1973" s="19" t="s">
        <v>5312</v>
      </c>
      <c r="D1973" s="20" t="s">
        <v>700</v>
      </c>
      <c r="E1973" s="18" t="s">
        <v>5071</v>
      </c>
      <c r="F1973" s="21" t="s">
        <v>5313</v>
      </c>
      <c r="G1973" s="18" t="s">
        <v>5314</v>
      </c>
      <c r="H1973" s="23"/>
      <c r="I1973" s="24" t="s">
        <v>5033</v>
      </c>
      <c r="N1973" s="4" t="s">
        <v>5034</v>
      </c>
    </row>
    <row r="1974" spans="1:14" s="4" customFormat="1" ht="33" x14ac:dyDescent="0.25">
      <c r="A1974" s="18">
        <f>IF(B1974&lt;&gt;"",SUBTOTAL(103,B$9:$B1974))</f>
        <v>1966</v>
      </c>
      <c r="B1974" s="18" t="s">
        <v>5315</v>
      </c>
      <c r="C1974" s="19" t="s">
        <v>364</v>
      </c>
      <c r="D1974" s="20" t="s">
        <v>2652</v>
      </c>
      <c r="E1974" s="18" t="s">
        <v>5071</v>
      </c>
      <c r="F1974" s="21" t="s">
        <v>5316</v>
      </c>
      <c r="G1974" s="18" t="s">
        <v>5314</v>
      </c>
      <c r="H1974" s="23"/>
      <c r="I1974" s="24" t="s">
        <v>5033</v>
      </c>
      <c r="N1974" s="4" t="s">
        <v>5034</v>
      </c>
    </row>
    <row r="1975" spans="1:14" s="4" customFormat="1" ht="33" x14ac:dyDescent="0.25">
      <c r="A1975" s="18">
        <f>IF(B1975&lt;&gt;"",SUBTOTAL(103,B$9:$B1975))</f>
        <v>1967</v>
      </c>
      <c r="B1975" s="18" t="s">
        <v>5317</v>
      </c>
      <c r="C1975" s="19" t="s">
        <v>5318</v>
      </c>
      <c r="D1975" s="20" t="s">
        <v>584</v>
      </c>
      <c r="E1975" s="18" t="s">
        <v>5071</v>
      </c>
      <c r="F1975" s="21" t="s">
        <v>5319</v>
      </c>
      <c r="G1975" s="18" t="s">
        <v>5314</v>
      </c>
      <c r="H1975" s="23"/>
      <c r="I1975" s="24" t="s">
        <v>5033</v>
      </c>
      <c r="N1975" s="4" t="s">
        <v>5034</v>
      </c>
    </row>
    <row r="1976" spans="1:14" s="4" customFormat="1" ht="49.5" x14ac:dyDescent="0.25">
      <c r="A1976" s="18">
        <f>IF(B1976&lt;&gt;"",SUBTOTAL(103,B$9:$B1976))</f>
        <v>1968</v>
      </c>
      <c r="B1976" s="18" t="s">
        <v>5320</v>
      </c>
      <c r="C1976" s="19" t="s">
        <v>176</v>
      </c>
      <c r="D1976" s="20" t="s">
        <v>181</v>
      </c>
      <c r="E1976" s="18" t="s">
        <v>5071</v>
      </c>
      <c r="F1976" s="21" t="s">
        <v>5321</v>
      </c>
      <c r="G1976" s="18" t="s">
        <v>5314</v>
      </c>
      <c r="H1976" s="23"/>
      <c r="I1976" s="24" t="s">
        <v>5033</v>
      </c>
      <c r="N1976" s="4" t="s">
        <v>5034</v>
      </c>
    </row>
    <row r="1977" spans="1:14" s="4" customFormat="1" ht="66" x14ac:dyDescent="0.25">
      <c r="A1977" s="18">
        <f>IF(B1977&lt;&gt;"",SUBTOTAL(103,B$9:$B1977))</f>
        <v>1969</v>
      </c>
      <c r="B1977" s="18" t="s">
        <v>5322</v>
      </c>
      <c r="C1977" s="19" t="s">
        <v>5323</v>
      </c>
      <c r="D1977" s="20" t="s">
        <v>186</v>
      </c>
      <c r="E1977" s="18" t="s">
        <v>5071</v>
      </c>
      <c r="F1977" s="21" t="s">
        <v>5324</v>
      </c>
      <c r="G1977" s="18" t="s">
        <v>5314</v>
      </c>
      <c r="H1977" s="23"/>
      <c r="I1977" s="24" t="s">
        <v>5033</v>
      </c>
      <c r="N1977" s="4" t="s">
        <v>5034</v>
      </c>
    </row>
    <row r="1978" spans="1:14" s="4" customFormat="1" ht="33" x14ac:dyDescent="0.25">
      <c r="A1978" s="18">
        <f>IF(B1978&lt;&gt;"",SUBTOTAL(103,B$9:$B1978))</f>
        <v>1970</v>
      </c>
      <c r="B1978" s="18" t="s">
        <v>5325</v>
      </c>
      <c r="C1978" s="19" t="s">
        <v>51</v>
      </c>
      <c r="D1978" s="20" t="s">
        <v>186</v>
      </c>
      <c r="E1978" s="18" t="s">
        <v>5071</v>
      </c>
      <c r="F1978" s="21" t="s">
        <v>5326</v>
      </c>
      <c r="G1978" s="18" t="s">
        <v>5314</v>
      </c>
      <c r="H1978" s="23"/>
      <c r="I1978" s="24" t="s">
        <v>5033</v>
      </c>
      <c r="N1978" s="4" t="s">
        <v>5034</v>
      </c>
    </row>
    <row r="1979" spans="1:14" s="4" customFormat="1" ht="33" x14ac:dyDescent="0.25">
      <c r="A1979" s="18">
        <f>IF(B1979&lt;&gt;"",SUBTOTAL(103,B$9:$B1979))</f>
        <v>1971</v>
      </c>
      <c r="B1979" s="18" t="s">
        <v>5327</v>
      </c>
      <c r="C1979" s="19" t="s">
        <v>712</v>
      </c>
      <c r="D1979" s="20" t="s">
        <v>186</v>
      </c>
      <c r="E1979" s="18" t="s">
        <v>5071</v>
      </c>
      <c r="F1979" s="21" t="s">
        <v>5328</v>
      </c>
      <c r="G1979" s="18" t="s">
        <v>5314</v>
      </c>
      <c r="H1979" s="23"/>
      <c r="I1979" s="24" t="s">
        <v>5033</v>
      </c>
      <c r="N1979" s="4" t="s">
        <v>5034</v>
      </c>
    </row>
    <row r="1980" spans="1:14" s="4" customFormat="1" ht="49.5" x14ac:dyDescent="0.25">
      <c r="A1980" s="18">
        <f>IF(B1980&lt;&gt;"",SUBTOTAL(103,B$9:$B1980))</f>
        <v>1972</v>
      </c>
      <c r="B1980" s="18" t="s">
        <v>5329</v>
      </c>
      <c r="C1980" s="19" t="s">
        <v>2669</v>
      </c>
      <c r="D1980" s="20" t="s">
        <v>440</v>
      </c>
      <c r="E1980" s="18" t="s">
        <v>5071</v>
      </c>
      <c r="F1980" s="21" t="s">
        <v>5330</v>
      </c>
      <c r="G1980" s="18" t="s">
        <v>5314</v>
      </c>
      <c r="H1980" s="23"/>
      <c r="I1980" s="24" t="s">
        <v>5033</v>
      </c>
      <c r="N1980" s="4" t="s">
        <v>5034</v>
      </c>
    </row>
    <row r="1981" spans="1:14" s="4" customFormat="1" ht="33" x14ac:dyDescent="0.25">
      <c r="A1981" s="18">
        <f>IF(B1981&lt;&gt;"",SUBTOTAL(103,B$9:$B1981))</f>
        <v>1973</v>
      </c>
      <c r="B1981" s="18" t="s">
        <v>5331</v>
      </c>
      <c r="C1981" s="19" t="s">
        <v>122</v>
      </c>
      <c r="D1981" s="20" t="s">
        <v>938</v>
      </c>
      <c r="E1981" s="18" t="s">
        <v>5071</v>
      </c>
      <c r="F1981" s="21" t="s">
        <v>5332</v>
      </c>
      <c r="G1981" s="18" t="s">
        <v>5314</v>
      </c>
      <c r="H1981" s="23"/>
      <c r="I1981" s="24" t="s">
        <v>5033</v>
      </c>
      <c r="N1981" s="4" t="s">
        <v>5034</v>
      </c>
    </row>
    <row r="1982" spans="1:14" s="4" customFormat="1" ht="49.5" x14ac:dyDescent="0.25">
      <c r="A1982" s="18">
        <f>IF(B1982&lt;&gt;"",SUBTOTAL(103,B$9:$B1982))</f>
        <v>1974</v>
      </c>
      <c r="B1982" s="18" t="s">
        <v>5333</v>
      </c>
      <c r="C1982" s="19" t="s">
        <v>5334</v>
      </c>
      <c r="D1982" s="20" t="s">
        <v>190</v>
      </c>
      <c r="E1982" s="18" t="s">
        <v>5071</v>
      </c>
      <c r="F1982" s="21" t="s">
        <v>5335</v>
      </c>
      <c r="G1982" s="18" t="s">
        <v>5314</v>
      </c>
      <c r="H1982" s="23"/>
      <c r="I1982" s="24" t="s">
        <v>5033</v>
      </c>
      <c r="N1982" s="4" t="s">
        <v>5034</v>
      </c>
    </row>
    <row r="1983" spans="1:14" s="4" customFormat="1" ht="49.5" x14ac:dyDescent="0.25">
      <c r="A1983" s="18">
        <f>IF(B1983&lt;&gt;"",SUBTOTAL(103,B$9:$B1983))</f>
        <v>1975</v>
      </c>
      <c r="B1983" s="18" t="s">
        <v>5336</v>
      </c>
      <c r="C1983" s="19" t="s">
        <v>5337</v>
      </c>
      <c r="D1983" s="20" t="s">
        <v>732</v>
      </c>
      <c r="E1983" s="18" t="s">
        <v>5071</v>
      </c>
      <c r="F1983" s="21" t="s">
        <v>5338</v>
      </c>
      <c r="G1983" s="18" t="s">
        <v>5314</v>
      </c>
      <c r="H1983" s="23"/>
      <c r="I1983" s="24" t="s">
        <v>5033</v>
      </c>
      <c r="N1983" s="4" t="s">
        <v>5034</v>
      </c>
    </row>
    <row r="1984" spans="1:14" s="4" customFormat="1" ht="33" x14ac:dyDescent="0.25">
      <c r="A1984" s="18">
        <f>IF(B1984&lt;&gt;"",SUBTOTAL(103,B$9:$B1984))</f>
        <v>1976</v>
      </c>
      <c r="B1984" s="18" t="s">
        <v>5339</v>
      </c>
      <c r="C1984" s="19" t="s">
        <v>1267</v>
      </c>
      <c r="D1984" s="20" t="s">
        <v>847</v>
      </c>
      <c r="E1984" s="18" t="s">
        <v>5071</v>
      </c>
      <c r="F1984" s="21" t="s">
        <v>5340</v>
      </c>
      <c r="G1984" s="18" t="s">
        <v>5314</v>
      </c>
      <c r="H1984" s="23"/>
      <c r="I1984" s="24" t="s">
        <v>5033</v>
      </c>
      <c r="N1984" s="4" t="s">
        <v>5034</v>
      </c>
    </row>
    <row r="1985" spans="1:14" s="4" customFormat="1" ht="49.5" x14ac:dyDescent="0.25">
      <c r="A1985" s="18">
        <f>IF(B1985&lt;&gt;"",SUBTOTAL(103,B$9:$B1985))</f>
        <v>1977</v>
      </c>
      <c r="B1985" s="18" t="s">
        <v>5341</v>
      </c>
      <c r="C1985" s="19" t="s">
        <v>5342</v>
      </c>
      <c r="D1985" s="20" t="s">
        <v>634</v>
      </c>
      <c r="E1985" s="18" t="s">
        <v>5180</v>
      </c>
      <c r="F1985" s="21" t="s">
        <v>5343</v>
      </c>
      <c r="G1985" s="18" t="s">
        <v>5314</v>
      </c>
      <c r="H1985" s="23"/>
      <c r="I1985" s="24" t="s">
        <v>5033</v>
      </c>
      <c r="N1985" s="4" t="s">
        <v>5034</v>
      </c>
    </row>
    <row r="1986" spans="1:14" s="4" customFormat="1" ht="33" x14ac:dyDescent="0.25">
      <c r="A1986" s="18">
        <f>IF(B1986&lt;&gt;"",SUBTOTAL(103,B$9:$B1986))</f>
        <v>1978</v>
      </c>
      <c r="B1986" s="18" t="s">
        <v>5344</v>
      </c>
      <c r="C1986" s="19" t="s">
        <v>349</v>
      </c>
      <c r="D1986" s="20" t="s">
        <v>82</v>
      </c>
      <c r="E1986" s="18" t="s">
        <v>5180</v>
      </c>
      <c r="F1986" s="21" t="s">
        <v>5345</v>
      </c>
      <c r="G1986" s="18" t="s">
        <v>5314</v>
      </c>
      <c r="H1986" s="23"/>
      <c r="I1986" s="24" t="s">
        <v>5033</v>
      </c>
      <c r="N1986" s="4" t="s">
        <v>5034</v>
      </c>
    </row>
    <row r="1987" spans="1:14" s="4" customFormat="1" ht="49.5" x14ac:dyDescent="0.25">
      <c r="A1987" s="18">
        <f>IF(B1987&lt;&gt;"",SUBTOTAL(103,B$9:$B1987))</f>
        <v>1979</v>
      </c>
      <c r="B1987" s="18" t="s">
        <v>5346</v>
      </c>
      <c r="C1987" s="19" t="s">
        <v>2241</v>
      </c>
      <c r="D1987" s="20" t="s">
        <v>240</v>
      </c>
      <c r="E1987" s="18" t="s">
        <v>5180</v>
      </c>
      <c r="F1987" s="21" t="s">
        <v>5347</v>
      </c>
      <c r="G1987" s="18" t="s">
        <v>5314</v>
      </c>
      <c r="H1987" s="23"/>
      <c r="I1987" s="24" t="s">
        <v>5033</v>
      </c>
      <c r="N1987" s="4" t="s">
        <v>5034</v>
      </c>
    </row>
    <row r="1988" spans="1:14" s="4" customFormat="1" ht="33" x14ac:dyDescent="0.25">
      <c r="A1988" s="18">
        <f>IF(B1988&lt;&gt;"",SUBTOTAL(103,B$9:$B1988))</f>
        <v>1980</v>
      </c>
      <c r="B1988" s="18" t="s">
        <v>5348</v>
      </c>
      <c r="C1988" s="19" t="s">
        <v>349</v>
      </c>
      <c r="D1988" s="20" t="s">
        <v>244</v>
      </c>
      <c r="E1988" s="18" t="s">
        <v>5180</v>
      </c>
      <c r="F1988" s="21" t="s">
        <v>5349</v>
      </c>
      <c r="G1988" s="18" t="s">
        <v>5314</v>
      </c>
      <c r="H1988" s="23"/>
      <c r="I1988" s="24" t="s">
        <v>5033</v>
      </c>
      <c r="N1988" s="4" t="s">
        <v>5034</v>
      </c>
    </row>
    <row r="1989" spans="1:14" s="4" customFormat="1" ht="33" x14ac:dyDescent="0.25">
      <c r="A1989" s="18">
        <f>IF(B1989&lt;&gt;"",SUBTOTAL(103,B$9:$B1989))</f>
        <v>1981</v>
      </c>
      <c r="B1989" s="18" t="s">
        <v>5350</v>
      </c>
      <c r="C1989" s="19" t="s">
        <v>51</v>
      </c>
      <c r="D1989" s="20" t="s">
        <v>147</v>
      </c>
      <c r="E1989" s="18" t="s">
        <v>5226</v>
      </c>
      <c r="F1989" s="21" t="s">
        <v>5351</v>
      </c>
      <c r="G1989" s="18" t="s">
        <v>5352</v>
      </c>
      <c r="H1989" s="23"/>
      <c r="I1989" s="24" t="s">
        <v>5033</v>
      </c>
      <c r="N1989" s="4" t="s">
        <v>5034</v>
      </c>
    </row>
    <row r="1990" spans="1:14" s="4" customFormat="1" ht="49.5" x14ac:dyDescent="0.25">
      <c r="A1990" s="18">
        <f>IF(B1990&lt;&gt;"",SUBTOTAL(103,B$9:$B1990))</f>
        <v>1982</v>
      </c>
      <c r="B1990" s="18" t="s">
        <v>5353</v>
      </c>
      <c r="C1990" s="19" t="s">
        <v>5354</v>
      </c>
      <c r="D1990" s="20" t="s">
        <v>5355</v>
      </c>
      <c r="E1990" s="18" t="s">
        <v>5226</v>
      </c>
      <c r="F1990" s="21" t="s">
        <v>5356</v>
      </c>
      <c r="G1990" s="18" t="s">
        <v>5352</v>
      </c>
      <c r="H1990" s="23"/>
      <c r="I1990" s="24" t="s">
        <v>5033</v>
      </c>
      <c r="N1990" s="4" t="s">
        <v>5034</v>
      </c>
    </row>
    <row r="1991" spans="1:14" s="4" customFormat="1" ht="49.5" x14ac:dyDescent="0.25">
      <c r="A1991" s="18">
        <f>IF(B1991&lt;&gt;"",SUBTOTAL(103,B$9:$B1991))</f>
        <v>1983</v>
      </c>
      <c r="B1991" s="18" t="s">
        <v>5357</v>
      </c>
      <c r="C1991" s="19" t="s">
        <v>290</v>
      </c>
      <c r="D1991" s="20" t="s">
        <v>155</v>
      </c>
      <c r="E1991" s="18" t="s">
        <v>5226</v>
      </c>
      <c r="F1991" s="21" t="s">
        <v>5358</v>
      </c>
      <c r="G1991" s="18" t="s">
        <v>5352</v>
      </c>
      <c r="H1991" s="23"/>
      <c r="I1991" s="24" t="s">
        <v>5033</v>
      </c>
      <c r="N1991" s="4" t="s">
        <v>5034</v>
      </c>
    </row>
    <row r="1992" spans="1:14" s="4" customFormat="1" ht="49.5" x14ac:dyDescent="0.25">
      <c r="A1992" s="18">
        <f>IF(B1992&lt;&gt;"",SUBTOTAL(103,B$9:$B1992))</f>
        <v>1984</v>
      </c>
      <c r="B1992" s="18" t="s">
        <v>5359</v>
      </c>
      <c r="C1992" s="19" t="s">
        <v>5360</v>
      </c>
      <c r="D1992" s="20" t="s">
        <v>563</v>
      </c>
      <c r="E1992" s="18" t="s">
        <v>5226</v>
      </c>
      <c r="F1992" s="21" t="s">
        <v>5361</v>
      </c>
      <c r="G1992" s="18" t="s">
        <v>5352</v>
      </c>
      <c r="H1992" s="23"/>
      <c r="I1992" s="24" t="s">
        <v>5033</v>
      </c>
      <c r="N1992" s="4" t="s">
        <v>5034</v>
      </c>
    </row>
    <row r="1993" spans="1:14" s="4" customFormat="1" ht="49.5" x14ac:dyDescent="0.25">
      <c r="A1993" s="18">
        <f>IF(B1993&lt;&gt;"",SUBTOTAL(103,B$9:$B1993))</f>
        <v>1985</v>
      </c>
      <c r="B1993" s="18" t="s">
        <v>5362</v>
      </c>
      <c r="C1993" s="19" t="s">
        <v>3638</v>
      </c>
      <c r="D1993" s="20" t="s">
        <v>424</v>
      </c>
      <c r="E1993" s="18" t="s">
        <v>5226</v>
      </c>
      <c r="F1993" s="21" t="s">
        <v>5363</v>
      </c>
      <c r="G1993" s="18" t="s">
        <v>5352</v>
      </c>
      <c r="H1993" s="23"/>
      <c r="I1993" s="24" t="s">
        <v>5033</v>
      </c>
      <c r="N1993" s="4" t="s">
        <v>5034</v>
      </c>
    </row>
    <row r="1994" spans="1:14" s="4" customFormat="1" ht="49.5" x14ac:dyDescent="0.25">
      <c r="A1994" s="18">
        <f>IF(B1994&lt;&gt;"",SUBTOTAL(103,B$9:$B1994))</f>
        <v>1986</v>
      </c>
      <c r="B1994" s="18" t="s">
        <v>5364</v>
      </c>
      <c r="C1994" s="19" t="s">
        <v>3490</v>
      </c>
      <c r="D1994" s="20" t="s">
        <v>163</v>
      </c>
      <c r="E1994" s="18" t="s">
        <v>5226</v>
      </c>
      <c r="F1994" s="21" t="s">
        <v>5365</v>
      </c>
      <c r="G1994" s="18" t="s">
        <v>5352</v>
      </c>
      <c r="H1994" s="23"/>
      <c r="I1994" s="24" t="s">
        <v>5033</v>
      </c>
      <c r="N1994" s="4" t="s">
        <v>5034</v>
      </c>
    </row>
    <row r="1995" spans="1:14" s="4" customFormat="1" ht="49.5" x14ac:dyDescent="0.25">
      <c r="A1995" s="18">
        <f>IF(B1995&lt;&gt;"",SUBTOTAL(103,B$9:$B1995))</f>
        <v>1987</v>
      </c>
      <c r="B1995" s="18" t="s">
        <v>5366</v>
      </c>
      <c r="C1995" s="19" t="s">
        <v>51</v>
      </c>
      <c r="D1995" s="20" t="s">
        <v>170</v>
      </c>
      <c r="E1995" s="18" t="s">
        <v>5226</v>
      </c>
      <c r="F1995" s="21" t="s">
        <v>5367</v>
      </c>
      <c r="G1995" s="18" t="s">
        <v>5352</v>
      </c>
      <c r="H1995" s="23"/>
      <c r="I1995" s="24" t="s">
        <v>5033</v>
      </c>
      <c r="N1995" s="4" t="s">
        <v>5034</v>
      </c>
    </row>
    <row r="1996" spans="1:14" s="4" customFormat="1" ht="49.5" x14ac:dyDescent="0.25">
      <c r="A1996" s="18">
        <f>IF(B1996&lt;&gt;"",SUBTOTAL(103,B$9:$B1996))</f>
        <v>1988</v>
      </c>
      <c r="B1996" s="18" t="s">
        <v>5368</v>
      </c>
      <c r="C1996" s="19" t="s">
        <v>802</v>
      </c>
      <c r="D1996" s="20" t="s">
        <v>1230</v>
      </c>
      <c r="E1996" s="18" t="s">
        <v>5226</v>
      </c>
      <c r="F1996" s="21" t="s">
        <v>5369</v>
      </c>
      <c r="G1996" s="18" t="s">
        <v>5352</v>
      </c>
      <c r="H1996" s="23"/>
      <c r="I1996" s="24" t="s">
        <v>5033</v>
      </c>
      <c r="N1996" s="4" t="s">
        <v>5034</v>
      </c>
    </row>
    <row r="1997" spans="1:14" s="4" customFormat="1" ht="49.5" x14ac:dyDescent="0.25">
      <c r="A1997" s="18">
        <f>IF(B1997&lt;&gt;"",SUBTOTAL(103,B$9:$B1997))</f>
        <v>1989</v>
      </c>
      <c r="B1997" s="18" t="s">
        <v>5370</v>
      </c>
      <c r="C1997" s="19" t="s">
        <v>2309</v>
      </c>
      <c r="D1997" s="20" t="s">
        <v>700</v>
      </c>
      <c r="E1997" s="18" t="s">
        <v>5226</v>
      </c>
      <c r="F1997" s="21" t="s">
        <v>5371</v>
      </c>
      <c r="G1997" s="18" t="s">
        <v>5352</v>
      </c>
      <c r="H1997" s="23"/>
      <c r="I1997" s="24" t="s">
        <v>5033</v>
      </c>
      <c r="N1997" s="4" t="s">
        <v>5034</v>
      </c>
    </row>
    <row r="1998" spans="1:14" s="4" customFormat="1" ht="49.5" x14ac:dyDescent="0.25">
      <c r="A1998" s="18">
        <f>IF(B1998&lt;&gt;"",SUBTOTAL(103,B$9:$B1998))</f>
        <v>1990</v>
      </c>
      <c r="B1998" s="18" t="s">
        <v>5372</v>
      </c>
      <c r="C1998" s="19" t="s">
        <v>5373</v>
      </c>
      <c r="D1998" s="20" t="s">
        <v>181</v>
      </c>
      <c r="E1998" s="18" t="s">
        <v>5226</v>
      </c>
      <c r="F1998" s="21" t="s">
        <v>5374</v>
      </c>
      <c r="G1998" s="18" t="s">
        <v>5352</v>
      </c>
      <c r="H1998" s="23"/>
      <c r="I1998" s="24" t="s">
        <v>5033</v>
      </c>
      <c r="N1998" s="4" t="s">
        <v>5034</v>
      </c>
    </row>
    <row r="1999" spans="1:14" s="4" customFormat="1" ht="49.5" x14ac:dyDescent="0.25">
      <c r="A1999" s="18">
        <f>IF(B1999&lt;&gt;"",SUBTOTAL(103,B$9:$B1999))</f>
        <v>1991</v>
      </c>
      <c r="B1999" s="18" t="s">
        <v>5375</v>
      </c>
      <c r="C1999" s="19" t="s">
        <v>51</v>
      </c>
      <c r="D1999" s="20" t="s">
        <v>584</v>
      </c>
      <c r="E1999" s="18" t="s">
        <v>5158</v>
      </c>
      <c r="F1999" s="21" t="s">
        <v>5376</v>
      </c>
      <c r="G1999" s="18" t="s">
        <v>5352</v>
      </c>
      <c r="H1999" s="23"/>
      <c r="I1999" s="24" t="s">
        <v>5033</v>
      </c>
      <c r="N1999" s="4" t="s">
        <v>5034</v>
      </c>
    </row>
    <row r="2000" spans="1:14" s="4" customFormat="1" ht="66" x14ac:dyDescent="0.25">
      <c r="A2000" s="18">
        <f>IF(B2000&lt;&gt;"",SUBTOTAL(103,B$9:$B2000))</f>
        <v>1992</v>
      </c>
      <c r="B2000" s="18" t="s">
        <v>5377</v>
      </c>
      <c r="C2000" s="19" t="s">
        <v>180</v>
      </c>
      <c r="D2000" s="20" t="s">
        <v>181</v>
      </c>
      <c r="E2000" s="18" t="s">
        <v>5158</v>
      </c>
      <c r="F2000" s="21" t="s">
        <v>5378</v>
      </c>
      <c r="G2000" s="18" t="s">
        <v>5352</v>
      </c>
      <c r="H2000" s="23"/>
      <c r="I2000" s="24" t="s">
        <v>5033</v>
      </c>
      <c r="N2000" s="4" t="s">
        <v>5034</v>
      </c>
    </row>
    <row r="2001" spans="1:14" s="4" customFormat="1" ht="49.5" x14ac:dyDescent="0.25">
      <c r="A2001" s="18">
        <f>IF(B2001&lt;&gt;"",SUBTOTAL(103,B$9:$B2001))</f>
        <v>1993</v>
      </c>
      <c r="B2001" s="18" t="s">
        <v>5379</v>
      </c>
      <c r="C2001" s="19" t="s">
        <v>1398</v>
      </c>
      <c r="D2001" s="20" t="s">
        <v>186</v>
      </c>
      <c r="E2001" s="18" t="s">
        <v>5158</v>
      </c>
      <c r="F2001" s="21" t="s">
        <v>5380</v>
      </c>
      <c r="G2001" s="18" t="s">
        <v>5352</v>
      </c>
      <c r="H2001" s="23"/>
      <c r="I2001" s="24" t="s">
        <v>5033</v>
      </c>
      <c r="N2001" s="4" t="s">
        <v>5034</v>
      </c>
    </row>
    <row r="2002" spans="1:14" s="4" customFormat="1" ht="49.5" x14ac:dyDescent="0.25">
      <c r="A2002" s="18">
        <f>IF(B2002&lt;&gt;"",SUBTOTAL(103,B$9:$B2002))</f>
        <v>1994</v>
      </c>
      <c r="B2002" s="18" t="s">
        <v>5381</v>
      </c>
      <c r="C2002" s="19" t="s">
        <v>122</v>
      </c>
      <c r="D2002" s="20" t="s">
        <v>186</v>
      </c>
      <c r="E2002" s="18" t="s">
        <v>5158</v>
      </c>
      <c r="F2002" s="21" t="s">
        <v>5382</v>
      </c>
      <c r="G2002" s="18" t="s">
        <v>5352</v>
      </c>
      <c r="H2002" s="23"/>
      <c r="I2002" s="24" t="s">
        <v>5033</v>
      </c>
      <c r="N2002" s="4" t="s">
        <v>5034</v>
      </c>
    </row>
    <row r="2003" spans="1:14" s="4" customFormat="1" ht="49.5" x14ac:dyDescent="0.25">
      <c r="A2003" s="18">
        <f>IF(B2003&lt;&gt;"",SUBTOTAL(103,B$9:$B2003))</f>
        <v>1995</v>
      </c>
      <c r="B2003" s="18" t="s">
        <v>5383</v>
      </c>
      <c r="C2003" s="19" t="s">
        <v>2491</v>
      </c>
      <c r="D2003" s="20" t="s">
        <v>1588</v>
      </c>
      <c r="E2003" s="18" t="s">
        <v>5158</v>
      </c>
      <c r="F2003" s="21" t="s">
        <v>5384</v>
      </c>
      <c r="G2003" s="18" t="s">
        <v>5352</v>
      </c>
      <c r="H2003" s="23"/>
      <c r="I2003" s="24" t="s">
        <v>5033</v>
      </c>
      <c r="N2003" s="4" t="s">
        <v>5034</v>
      </c>
    </row>
    <row r="2004" spans="1:14" s="4" customFormat="1" ht="33" x14ac:dyDescent="0.25">
      <c r="A2004" s="18">
        <f>IF(B2004&lt;&gt;"",SUBTOTAL(103,B$9:$B2004))</f>
        <v>1996</v>
      </c>
      <c r="B2004" s="18" t="s">
        <v>5385</v>
      </c>
      <c r="C2004" s="19" t="s">
        <v>5386</v>
      </c>
      <c r="D2004" s="20" t="s">
        <v>5387</v>
      </c>
      <c r="E2004" s="18" t="s">
        <v>5158</v>
      </c>
      <c r="F2004" s="21" t="s">
        <v>5388</v>
      </c>
      <c r="G2004" s="18" t="s">
        <v>5352</v>
      </c>
      <c r="H2004" s="23"/>
      <c r="I2004" s="24" t="s">
        <v>5033</v>
      </c>
      <c r="N2004" s="4" t="s">
        <v>5034</v>
      </c>
    </row>
    <row r="2005" spans="1:14" s="4" customFormat="1" ht="49.5" x14ac:dyDescent="0.25">
      <c r="A2005" s="18">
        <f>IF(B2005&lt;&gt;"",SUBTOTAL(103,B$9:$B2005))</f>
        <v>1997</v>
      </c>
      <c r="B2005" s="18" t="s">
        <v>5389</v>
      </c>
      <c r="C2005" s="19" t="s">
        <v>51</v>
      </c>
      <c r="D2005" s="20" t="s">
        <v>190</v>
      </c>
      <c r="E2005" s="18" t="s">
        <v>5158</v>
      </c>
      <c r="F2005" s="21" t="s">
        <v>5390</v>
      </c>
      <c r="G2005" s="18" t="s">
        <v>5352</v>
      </c>
      <c r="H2005" s="23"/>
      <c r="I2005" s="24" t="s">
        <v>5033</v>
      </c>
      <c r="N2005" s="4" t="s">
        <v>5034</v>
      </c>
    </row>
    <row r="2006" spans="1:14" s="4" customFormat="1" ht="33" x14ac:dyDescent="0.25">
      <c r="A2006" s="18">
        <f>IF(B2006&lt;&gt;"",SUBTOTAL(103,B$9:$B2006))</f>
        <v>1998</v>
      </c>
      <c r="B2006" s="18" t="s">
        <v>5391</v>
      </c>
      <c r="C2006" s="19" t="s">
        <v>788</v>
      </c>
      <c r="D2006" s="20" t="s">
        <v>847</v>
      </c>
      <c r="E2006" s="18" t="s">
        <v>5158</v>
      </c>
      <c r="F2006" s="21" t="s">
        <v>5392</v>
      </c>
      <c r="G2006" s="18" t="s">
        <v>5352</v>
      </c>
      <c r="H2006" s="23"/>
      <c r="I2006" s="24" t="s">
        <v>5033</v>
      </c>
      <c r="N2006" s="4" t="s">
        <v>5034</v>
      </c>
    </row>
    <row r="2007" spans="1:14" s="4" customFormat="1" ht="49.5" x14ac:dyDescent="0.25">
      <c r="A2007" s="18">
        <f>IF(B2007&lt;&gt;"",SUBTOTAL(103,B$9:$B2007))</f>
        <v>1999</v>
      </c>
      <c r="B2007" s="18" t="s">
        <v>5393</v>
      </c>
      <c r="C2007" s="19" t="s">
        <v>51</v>
      </c>
      <c r="D2007" s="20" t="s">
        <v>198</v>
      </c>
      <c r="E2007" s="18" t="s">
        <v>5158</v>
      </c>
      <c r="F2007" s="21" t="s">
        <v>5394</v>
      </c>
      <c r="G2007" s="18" t="s">
        <v>5352</v>
      </c>
      <c r="H2007" s="23"/>
      <c r="I2007" s="24" t="s">
        <v>5033</v>
      </c>
      <c r="N2007" s="4" t="s">
        <v>5034</v>
      </c>
    </row>
    <row r="2008" spans="1:14" s="4" customFormat="1" ht="49.5" x14ac:dyDescent="0.25">
      <c r="A2008" s="18">
        <f>IF(B2008&lt;&gt;"",SUBTOTAL(103,B$9:$B2008))</f>
        <v>2000</v>
      </c>
      <c r="B2008" s="18" t="s">
        <v>5395</v>
      </c>
      <c r="C2008" s="19" t="s">
        <v>433</v>
      </c>
      <c r="D2008" s="20" t="s">
        <v>70</v>
      </c>
      <c r="E2008" s="18" t="s">
        <v>5071</v>
      </c>
      <c r="F2008" s="21" t="s">
        <v>5396</v>
      </c>
      <c r="G2008" s="18" t="s">
        <v>5352</v>
      </c>
      <c r="H2008" s="23"/>
      <c r="I2008" s="24" t="s">
        <v>5033</v>
      </c>
      <c r="N2008" s="4" t="s">
        <v>5034</v>
      </c>
    </row>
    <row r="2009" spans="1:14" s="4" customFormat="1" ht="33" x14ac:dyDescent="0.25">
      <c r="A2009" s="18">
        <f>IF(B2009&lt;&gt;"",SUBTOTAL(103,B$9:$B2009))</f>
        <v>2001</v>
      </c>
      <c r="B2009" s="18" t="s">
        <v>5397</v>
      </c>
      <c r="C2009" s="19" t="s">
        <v>77</v>
      </c>
      <c r="D2009" s="20" t="s">
        <v>87</v>
      </c>
      <c r="E2009" s="18" t="s">
        <v>5226</v>
      </c>
      <c r="F2009" s="21" t="s">
        <v>5398</v>
      </c>
      <c r="G2009" s="18" t="s">
        <v>5399</v>
      </c>
      <c r="H2009" s="23"/>
      <c r="I2009" s="24" t="s">
        <v>5033</v>
      </c>
      <c r="N2009" s="4" t="s">
        <v>5034</v>
      </c>
    </row>
    <row r="2010" spans="1:14" s="4" customFormat="1" ht="33" x14ac:dyDescent="0.25">
      <c r="A2010" s="18">
        <f>IF(B2010&lt;&gt;"",SUBTOTAL(103,B$9:$B2010))</f>
        <v>2002</v>
      </c>
      <c r="B2010" s="18" t="s">
        <v>5400</v>
      </c>
      <c r="C2010" s="19" t="s">
        <v>51</v>
      </c>
      <c r="D2010" s="20" t="s">
        <v>649</v>
      </c>
      <c r="E2010" s="18" t="s">
        <v>5226</v>
      </c>
      <c r="F2010" s="21" t="s">
        <v>5401</v>
      </c>
      <c r="G2010" s="18" t="s">
        <v>5399</v>
      </c>
      <c r="H2010" s="23"/>
      <c r="I2010" s="24" t="s">
        <v>5033</v>
      </c>
      <c r="N2010" s="4" t="s">
        <v>5034</v>
      </c>
    </row>
    <row r="2011" spans="1:14" s="4" customFormat="1" ht="49.5" x14ac:dyDescent="0.25">
      <c r="A2011" s="18">
        <f>IF(B2011&lt;&gt;"",SUBTOTAL(103,B$9:$B2011))</f>
        <v>2003</v>
      </c>
      <c r="B2011" s="18" t="s">
        <v>5402</v>
      </c>
      <c r="C2011" s="19" t="s">
        <v>51</v>
      </c>
      <c r="D2011" s="20" t="s">
        <v>96</v>
      </c>
      <c r="E2011" s="18" t="s">
        <v>5226</v>
      </c>
      <c r="F2011" s="21" t="s">
        <v>5403</v>
      </c>
      <c r="G2011" s="18" t="s">
        <v>5399</v>
      </c>
      <c r="H2011" s="23"/>
      <c r="I2011" s="24" t="s">
        <v>5033</v>
      </c>
      <c r="N2011" s="4" t="s">
        <v>5034</v>
      </c>
    </row>
    <row r="2012" spans="1:14" s="4" customFormat="1" ht="49.5" x14ac:dyDescent="0.25">
      <c r="A2012" s="18">
        <f>IF(B2012&lt;&gt;"",SUBTOTAL(103,B$9:$B2012))</f>
        <v>2004</v>
      </c>
      <c r="B2012" s="18" t="s">
        <v>5404</v>
      </c>
      <c r="C2012" s="19" t="s">
        <v>5405</v>
      </c>
      <c r="D2012" s="20" t="s">
        <v>516</v>
      </c>
      <c r="E2012" s="18" t="s">
        <v>5226</v>
      </c>
      <c r="F2012" s="21" t="s">
        <v>5406</v>
      </c>
      <c r="G2012" s="18" t="s">
        <v>5399</v>
      </c>
      <c r="H2012" s="23"/>
      <c r="I2012" s="24" t="s">
        <v>5033</v>
      </c>
      <c r="N2012" s="4" t="s">
        <v>5034</v>
      </c>
    </row>
    <row r="2013" spans="1:14" s="4" customFormat="1" ht="49.5" x14ac:dyDescent="0.25">
      <c r="A2013" s="18">
        <f>IF(B2013&lt;&gt;"",SUBTOTAL(103,B$9:$B2013))</f>
        <v>2005</v>
      </c>
      <c r="B2013" s="18" t="s">
        <v>5407</v>
      </c>
      <c r="C2013" s="19" t="s">
        <v>5408</v>
      </c>
      <c r="D2013" s="20" t="s">
        <v>392</v>
      </c>
      <c r="E2013" s="18" t="s">
        <v>5226</v>
      </c>
      <c r="F2013" s="21" t="s">
        <v>5409</v>
      </c>
      <c r="G2013" s="18" t="s">
        <v>5399</v>
      </c>
      <c r="H2013" s="23"/>
      <c r="I2013" s="24" t="s">
        <v>5033</v>
      </c>
      <c r="N2013" s="4" t="s">
        <v>5034</v>
      </c>
    </row>
    <row r="2014" spans="1:14" s="4" customFormat="1" ht="33" x14ac:dyDescent="0.25">
      <c r="A2014" s="18">
        <f>IF(B2014&lt;&gt;"",SUBTOTAL(103,B$9:$B2014))</f>
        <v>2006</v>
      </c>
      <c r="B2014" s="18" t="s">
        <v>5410</v>
      </c>
      <c r="C2014" s="19" t="s">
        <v>522</v>
      </c>
      <c r="D2014" s="20" t="s">
        <v>103</v>
      </c>
      <c r="E2014" s="18" t="s">
        <v>5226</v>
      </c>
      <c r="F2014" s="21" t="s">
        <v>5411</v>
      </c>
      <c r="G2014" s="18" t="s">
        <v>5399</v>
      </c>
      <c r="H2014" s="23"/>
      <c r="I2014" s="24" t="s">
        <v>5033</v>
      </c>
      <c r="N2014" s="4" t="s">
        <v>5034</v>
      </c>
    </row>
    <row r="2015" spans="1:14" s="4" customFormat="1" ht="49.5" x14ac:dyDescent="0.25">
      <c r="A2015" s="18">
        <f>IF(B2015&lt;&gt;"",SUBTOTAL(103,B$9:$B2015))</f>
        <v>2007</v>
      </c>
      <c r="B2015" s="18" t="s">
        <v>5412</v>
      </c>
      <c r="C2015" s="19" t="s">
        <v>176</v>
      </c>
      <c r="D2015" s="20" t="s">
        <v>103</v>
      </c>
      <c r="E2015" s="18" t="s">
        <v>5226</v>
      </c>
      <c r="F2015" s="21" t="s">
        <v>5413</v>
      </c>
      <c r="G2015" s="18" t="s">
        <v>5399</v>
      </c>
      <c r="H2015" s="23"/>
      <c r="I2015" s="24" t="s">
        <v>5033</v>
      </c>
      <c r="N2015" s="4" t="s">
        <v>5034</v>
      </c>
    </row>
    <row r="2016" spans="1:14" s="4" customFormat="1" ht="49.5" x14ac:dyDescent="0.25">
      <c r="A2016" s="18">
        <f>IF(B2016&lt;&gt;"",SUBTOTAL(103,B$9:$B2016))</f>
        <v>2008</v>
      </c>
      <c r="B2016" s="18" t="s">
        <v>5414</v>
      </c>
      <c r="C2016" s="19" t="s">
        <v>5415</v>
      </c>
      <c r="D2016" s="20" t="s">
        <v>673</v>
      </c>
      <c r="E2016" s="18" t="s">
        <v>5226</v>
      </c>
      <c r="F2016" s="21" t="s">
        <v>5416</v>
      </c>
      <c r="G2016" s="18" t="s">
        <v>5399</v>
      </c>
      <c r="H2016" s="23"/>
      <c r="I2016" s="24" t="s">
        <v>5033</v>
      </c>
      <c r="N2016" s="4" t="s">
        <v>5034</v>
      </c>
    </row>
    <row r="2017" spans="1:14" s="4" customFormat="1" ht="49.5" x14ac:dyDescent="0.25">
      <c r="A2017" s="18">
        <f>IF(B2017&lt;&gt;"",SUBTOTAL(103,B$9:$B2017))</f>
        <v>2009</v>
      </c>
      <c r="B2017" s="18" t="s">
        <v>5417</v>
      </c>
      <c r="C2017" s="19" t="s">
        <v>2465</v>
      </c>
      <c r="D2017" s="20" t="s">
        <v>136</v>
      </c>
      <c r="E2017" s="18" t="s">
        <v>5226</v>
      </c>
      <c r="F2017" s="21" t="s">
        <v>5418</v>
      </c>
      <c r="G2017" s="18" t="s">
        <v>5399</v>
      </c>
      <c r="H2017" s="23"/>
      <c r="I2017" s="24" t="s">
        <v>5033</v>
      </c>
      <c r="N2017" s="4" t="s">
        <v>5034</v>
      </c>
    </row>
    <row r="2018" spans="1:14" s="4" customFormat="1" ht="49.5" x14ac:dyDescent="0.25">
      <c r="A2018" s="18">
        <f>IF(B2018&lt;&gt;"",SUBTOTAL(103,B$9:$B2018))</f>
        <v>2010</v>
      </c>
      <c r="B2018" s="18" t="s">
        <v>5419</v>
      </c>
      <c r="C2018" s="19" t="s">
        <v>127</v>
      </c>
      <c r="D2018" s="20" t="s">
        <v>548</v>
      </c>
      <c r="E2018" s="18" t="s">
        <v>5226</v>
      </c>
      <c r="F2018" s="21" t="s">
        <v>5420</v>
      </c>
      <c r="G2018" s="18" t="s">
        <v>5399</v>
      </c>
      <c r="H2018" s="23"/>
      <c r="I2018" s="24" t="s">
        <v>5033</v>
      </c>
      <c r="N2018" s="4" t="s">
        <v>5034</v>
      </c>
    </row>
    <row r="2019" spans="1:14" s="4" customFormat="1" ht="33" x14ac:dyDescent="0.25">
      <c r="A2019" s="18">
        <f>IF(B2019&lt;&gt;"",SUBTOTAL(103,B$9:$B2019))</f>
        <v>2011</v>
      </c>
      <c r="B2019" s="18" t="s">
        <v>5421</v>
      </c>
      <c r="C2019" s="19" t="s">
        <v>166</v>
      </c>
      <c r="D2019" s="20" t="s">
        <v>91</v>
      </c>
      <c r="E2019" s="18" t="s">
        <v>5158</v>
      </c>
      <c r="F2019" s="21" t="s">
        <v>5422</v>
      </c>
      <c r="G2019" s="18" t="s">
        <v>5399</v>
      </c>
      <c r="H2019" s="23"/>
      <c r="I2019" s="24" t="s">
        <v>5033</v>
      </c>
      <c r="N2019" s="4" t="s">
        <v>5034</v>
      </c>
    </row>
    <row r="2020" spans="1:14" s="4" customFormat="1" ht="49.5" x14ac:dyDescent="0.25">
      <c r="A2020" s="18">
        <f>IF(B2020&lt;&gt;"",SUBTOTAL(103,B$9:$B2020))</f>
        <v>2012</v>
      </c>
      <c r="B2020" s="18" t="s">
        <v>5423</v>
      </c>
      <c r="C2020" s="19" t="s">
        <v>915</v>
      </c>
      <c r="D2020" s="20" t="s">
        <v>516</v>
      </c>
      <c r="E2020" s="18" t="s">
        <v>5158</v>
      </c>
      <c r="F2020" s="21" t="s">
        <v>5424</v>
      </c>
      <c r="G2020" s="18" t="s">
        <v>5399</v>
      </c>
      <c r="H2020" s="23"/>
      <c r="I2020" s="24" t="s">
        <v>5033</v>
      </c>
      <c r="N2020" s="4" t="s">
        <v>5034</v>
      </c>
    </row>
    <row r="2021" spans="1:14" s="4" customFormat="1" ht="49.5" x14ac:dyDescent="0.25">
      <c r="A2021" s="18">
        <f>IF(B2021&lt;&gt;"",SUBTOTAL(103,B$9:$B2021))</f>
        <v>2013</v>
      </c>
      <c r="B2021" s="18" t="s">
        <v>5425</v>
      </c>
      <c r="C2021" s="19" t="s">
        <v>5426</v>
      </c>
      <c r="D2021" s="20" t="s">
        <v>103</v>
      </c>
      <c r="E2021" s="18" t="s">
        <v>5158</v>
      </c>
      <c r="F2021" s="21" t="s">
        <v>5427</v>
      </c>
      <c r="G2021" s="18" t="s">
        <v>5399</v>
      </c>
      <c r="H2021" s="23"/>
      <c r="I2021" s="24" t="s">
        <v>5033</v>
      </c>
      <c r="N2021" s="4" t="s">
        <v>5034</v>
      </c>
    </row>
    <row r="2022" spans="1:14" s="4" customFormat="1" ht="49.5" x14ac:dyDescent="0.25">
      <c r="A2022" s="18">
        <f>IF(B2022&lt;&gt;"",SUBTOTAL(103,B$9:$B2022))</f>
        <v>2014</v>
      </c>
      <c r="B2022" s="18" t="s">
        <v>5428</v>
      </c>
      <c r="C2022" s="19" t="s">
        <v>5429</v>
      </c>
      <c r="D2022" s="20" t="s">
        <v>103</v>
      </c>
      <c r="E2022" s="18" t="s">
        <v>5158</v>
      </c>
      <c r="F2022" s="21" t="s">
        <v>5430</v>
      </c>
      <c r="G2022" s="18" t="s">
        <v>5399</v>
      </c>
      <c r="H2022" s="23"/>
      <c r="I2022" s="24" t="s">
        <v>5033</v>
      </c>
      <c r="N2022" s="4" t="s">
        <v>5034</v>
      </c>
    </row>
    <row r="2023" spans="1:14" s="4" customFormat="1" ht="49.5" x14ac:dyDescent="0.25">
      <c r="A2023" s="18">
        <f>IF(B2023&lt;&gt;"",SUBTOTAL(103,B$9:$B2023))</f>
        <v>2015</v>
      </c>
      <c r="B2023" s="18" t="s">
        <v>5431</v>
      </c>
      <c r="C2023" s="19" t="s">
        <v>5432</v>
      </c>
      <c r="D2023" s="20" t="s">
        <v>114</v>
      </c>
      <c r="E2023" s="18" t="s">
        <v>5158</v>
      </c>
      <c r="F2023" s="21" t="s">
        <v>5433</v>
      </c>
      <c r="G2023" s="18" t="s">
        <v>5399</v>
      </c>
      <c r="H2023" s="23"/>
      <c r="I2023" s="24" t="s">
        <v>5033</v>
      </c>
      <c r="N2023" s="4" t="s">
        <v>5034</v>
      </c>
    </row>
    <row r="2024" spans="1:14" s="4" customFormat="1" ht="33" x14ac:dyDescent="0.25">
      <c r="A2024" s="18">
        <f>IF(B2024&lt;&gt;"",SUBTOTAL(103,B$9:$B2024))</f>
        <v>2016</v>
      </c>
      <c r="B2024" s="18" t="s">
        <v>5434</v>
      </c>
      <c r="C2024" s="19" t="s">
        <v>2568</v>
      </c>
      <c r="D2024" s="20" t="s">
        <v>408</v>
      </c>
      <c r="E2024" s="18" t="s">
        <v>5158</v>
      </c>
      <c r="F2024" s="21" t="s">
        <v>5435</v>
      </c>
      <c r="G2024" s="18" t="s">
        <v>5399</v>
      </c>
      <c r="H2024" s="23"/>
      <c r="I2024" s="24" t="s">
        <v>5033</v>
      </c>
      <c r="N2024" s="4" t="s">
        <v>5034</v>
      </c>
    </row>
    <row r="2025" spans="1:14" s="4" customFormat="1" ht="33" x14ac:dyDescent="0.25">
      <c r="A2025" s="18">
        <f>IF(B2025&lt;&gt;"",SUBTOTAL(103,B$9:$B2025))</f>
        <v>2017</v>
      </c>
      <c r="B2025" s="18" t="s">
        <v>5436</v>
      </c>
      <c r="C2025" s="19" t="s">
        <v>5437</v>
      </c>
      <c r="D2025" s="20" t="s">
        <v>5438</v>
      </c>
      <c r="E2025" s="18" t="s">
        <v>5158</v>
      </c>
      <c r="F2025" s="21" t="s">
        <v>5439</v>
      </c>
      <c r="G2025" s="18" t="s">
        <v>5399</v>
      </c>
      <c r="H2025" s="23"/>
      <c r="I2025" s="24" t="s">
        <v>5033</v>
      </c>
      <c r="N2025" s="4" t="s">
        <v>5034</v>
      </c>
    </row>
    <row r="2026" spans="1:14" s="4" customFormat="1" ht="33" x14ac:dyDescent="0.25">
      <c r="A2026" s="18">
        <f>IF(B2026&lt;&gt;"",SUBTOTAL(103,B$9:$B2026))</f>
        <v>2018</v>
      </c>
      <c r="B2026" s="18" t="s">
        <v>5440</v>
      </c>
      <c r="C2026" s="19" t="s">
        <v>364</v>
      </c>
      <c r="D2026" s="20" t="s">
        <v>132</v>
      </c>
      <c r="E2026" s="18" t="s">
        <v>5158</v>
      </c>
      <c r="F2026" s="21" t="s">
        <v>5441</v>
      </c>
      <c r="G2026" s="18" t="s">
        <v>5399</v>
      </c>
      <c r="H2026" s="23"/>
      <c r="I2026" s="24" t="s">
        <v>5033</v>
      </c>
      <c r="N2026" s="4" t="s">
        <v>5034</v>
      </c>
    </row>
    <row r="2027" spans="1:14" s="4" customFormat="1" ht="33" x14ac:dyDescent="0.25">
      <c r="A2027" s="18">
        <f>IF(B2027&lt;&gt;"",SUBTOTAL(103,B$9:$B2027))</f>
        <v>2019</v>
      </c>
      <c r="B2027" s="18" t="s">
        <v>5442</v>
      </c>
      <c r="C2027" s="19" t="s">
        <v>180</v>
      </c>
      <c r="D2027" s="20" t="s">
        <v>136</v>
      </c>
      <c r="E2027" s="18" t="s">
        <v>5158</v>
      </c>
      <c r="F2027" s="21" t="s">
        <v>5443</v>
      </c>
      <c r="G2027" s="18" t="s">
        <v>5399</v>
      </c>
      <c r="H2027" s="23"/>
      <c r="I2027" s="24" t="s">
        <v>5033</v>
      </c>
      <c r="N2027" s="4" t="s">
        <v>5034</v>
      </c>
    </row>
    <row r="2028" spans="1:14" s="4" customFormat="1" ht="33" x14ac:dyDescent="0.25">
      <c r="A2028" s="18">
        <f>IF(B2028&lt;&gt;"",SUBTOTAL(103,B$9:$B2028))</f>
        <v>2020</v>
      </c>
      <c r="B2028" s="18" t="s">
        <v>5444</v>
      </c>
      <c r="C2028" s="19" t="s">
        <v>3252</v>
      </c>
      <c r="D2028" s="20" t="s">
        <v>544</v>
      </c>
      <c r="E2028" s="18" t="s">
        <v>5158</v>
      </c>
      <c r="F2028" s="21" t="s">
        <v>5445</v>
      </c>
      <c r="G2028" s="18" t="s">
        <v>5399</v>
      </c>
      <c r="H2028" s="23"/>
      <c r="I2028" s="24" t="s">
        <v>5033</v>
      </c>
      <c r="N2028" s="4" t="s">
        <v>5034</v>
      </c>
    </row>
    <row r="2029" spans="1:14" s="4" customFormat="1" ht="33" x14ac:dyDescent="0.25">
      <c r="A2029" s="18">
        <f>IF(B2029&lt;&gt;"",SUBTOTAL(103,B$9:$B2029))</f>
        <v>2021</v>
      </c>
      <c r="B2029" s="18" t="s">
        <v>5446</v>
      </c>
      <c r="C2029" s="19" t="s">
        <v>5447</v>
      </c>
      <c r="D2029" s="20" t="s">
        <v>136</v>
      </c>
      <c r="E2029" s="18" t="s">
        <v>5087</v>
      </c>
      <c r="F2029" s="21" t="s">
        <v>5448</v>
      </c>
      <c r="G2029" s="18" t="s">
        <v>5449</v>
      </c>
      <c r="H2029" s="23"/>
      <c r="I2029" s="24" t="s">
        <v>5033</v>
      </c>
      <c r="N2029" s="4" t="s">
        <v>5034</v>
      </c>
    </row>
    <row r="2030" spans="1:14" s="4" customFormat="1" ht="33" x14ac:dyDescent="0.25">
      <c r="A2030" s="18">
        <f>IF(B2030&lt;&gt;"",SUBTOTAL(103,B$9:$B2030))</f>
        <v>2022</v>
      </c>
      <c r="B2030" s="18" t="s">
        <v>5450</v>
      </c>
      <c r="C2030" s="19" t="s">
        <v>51</v>
      </c>
      <c r="D2030" s="20" t="s">
        <v>5451</v>
      </c>
      <c r="E2030" s="18" t="s">
        <v>5087</v>
      </c>
      <c r="F2030" s="21" t="s">
        <v>5452</v>
      </c>
      <c r="G2030" s="18" t="s">
        <v>5449</v>
      </c>
      <c r="H2030" s="23"/>
      <c r="I2030" s="24" t="s">
        <v>5033</v>
      </c>
      <c r="N2030" s="4" t="s">
        <v>5034</v>
      </c>
    </row>
    <row r="2031" spans="1:14" s="4" customFormat="1" ht="49.5" x14ac:dyDescent="0.25">
      <c r="A2031" s="18">
        <f>IF(B2031&lt;&gt;"",SUBTOTAL(103,B$9:$B2031))</f>
        <v>2023</v>
      </c>
      <c r="B2031" s="18" t="s">
        <v>5453</v>
      </c>
      <c r="C2031" s="19" t="s">
        <v>1282</v>
      </c>
      <c r="D2031" s="20" t="s">
        <v>147</v>
      </c>
      <c r="E2031" s="18" t="s">
        <v>5087</v>
      </c>
      <c r="F2031" s="21" t="s">
        <v>5454</v>
      </c>
      <c r="G2031" s="18" t="s">
        <v>5449</v>
      </c>
      <c r="H2031" s="23"/>
      <c r="I2031" s="24" t="s">
        <v>5033</v>
      </c>
      <c r="N2031" s="4" t="s">
        <v>5034</v>
      </c>
    </row>
    <row r="2032" spans="1:14" s="4" customFormat="1" ht="49.5" x14ac:dyDescent="0.25">
      <c r="A2032" s="18">
        <f>IF(B2032&lt;&gt;"",SUBTOTAL(103,B$9:$B2032))</f>
        <v>2024</v>
      </c>
      <c r="B2032" s="18" t="s">
        <v>5455</v>
      </c>
      <c r="C2032" s="19" t="s">
        <v>712</v>
      </c>
      <c r="D2032" s="20" t="s">
        <v>155</v>
      </c>
      <c r="E2032" s="18" t="s">
        <v>5087</v>
      </c>
      <c r="F2032" s="21" t="s">
        <v>5456</v>
      </c>
      <c r="G2032" s="18" t="s">
        <v>5449</v>
      </c>
      <c r="H2032" s="23"/>
      <c r="I2032" s="24" t="s">
        <v>5033</v>
      </c>
      <c r="N2032" s="4" t="s">
        <v>5034</v>
      </c>
    </row>
    <row r="2033" spans="1:14" s="4" customFormat="1" ht="33" x14ac:dyDescent="0.25">
      <c r="A2033" s="18">
        <f>IF(B2033&lt;&gt;"",SUBTOTAL(103,B$9:$B2033))</f>
        <v>2025</v>
      </c>
      <c r="B2033" s="18" t="s">
        <v>5457</v>
      </c>
      <c r="C2033" s="19" t="s">
        <v>5136</v>
      </c>
      <c r="D2033" s="20" t="s">
        <v>563</v>
      </c>
      <c r="E2033" s="18" t="s">
        <v>5087</v>
      </c>
      <c r="F2033" s="21" t="s">
        <v>5458</v>
      </c>
      <c r="G2033" s="18" t="s">
        <v>5449</v>
      </c>
      <c r="H2033" s="23"/>
      <c r="I2033" s="24" t="s">
        <v>5033</v>
      </c>
      <c r="N2033" s="4" t="s">
        <v>5034</v>
      </c>
    </row>
    <row r="2034" spans="1:14" s="4" customFormat="1" ht="49.5" x14ac:dyDescent="0.25">
      <c r="A2034" s="18">
        <f>IF(B2034&lt;&gt;"",SUBTOTAL(103,B$9:$B2034))</f>
        <v>2026</v>
      </c>
      <c r="B2034" s="18" t="s">
        <v>5459</v>
      </c>
      <c r="C2034" s="19" t="s">
        <v>4495</v>
      </c>
      <c r="D2034" s="20" t="s">
        <v>424</v>
      </c>
      <c r="E2034" s="18" t="s">
        <v>5087</v>
      </c>
      <c r="F2034" s="21" t="s">
        <v>5460</v>
      </c>
      <c r="G2034" s="18" t="s">
        <v>5449</v>
      </c>
      <c r="H2034" s="23"/>
      <c r="I2034" s="24" t="s">
        <v>5033</v>
      </c>
      <c r="N2034" s="4" t="s">
        <v>5034</v>
      </c>
    </row>
    <row r="2035" spans="1:14" s="4" customFormat="1" ht="33" x14ac:dyDescent="0.25">
      <c r="A2035" s="18">
        <f>IF(B2035&lt;&gt;"",SUBTOTAL(103,B$9:$B2035))</f>
        <v>2027</v>
      </c>
      <c r="B2035" s="18" t="s">
        <v>5461</v>
      </c>
      <c r="C2035" s="19" t="s">
        <v>2925</v>
      </c>
      <c r="D2035" s="20" t="s">
        <v>163</v>
      </c>
      <c r="E2035" s="18" t="s">
        <v>5087</v>
      </c>
      <c r="F2035" s="21" t="s">
        <v>5462</v>
      </c>
      <c r="G2035" s="18" t="s">
        <v>5449</v>
      </c>
      <c r="H2035" s="23"/>
      <c r="I2035" s="24" t="s">
        <v>5033</v>
      </c>
      <c r="N2035" s="4" t="s">
        <v>5034</v>
      </c>
    </row>
    <row r="2036" spans="1:14" s="4" customFormat="1" ht="33" x14ac:dyDescent="0.25">
      <c r="A2036" s="18">
        <f>IF(B2036&lt;&gt;"",SUBTOTAL(103,B$9:$B2036))</f>
        <v>2028</v>
      </c>
      <c r="B2036" s="18" t="s">
        <v>5463</v>
      </c>
      <c r="C2036" s="19" t="s">
        <v>5464</v>
      </c>
      <c r="D2036" s="20" t="s">
        <v>700</v>
      </c>
      <c r="E2036" s="18" t="s">
        <v>5087</v>
      </c>
      <c r="F2036" s="21" t="s">
        <v>5465</v>
      </c>
      <c r="G2036" s="18" t="s">
        <v>5449</v>
      </c>
      <c r="H2036" s="23"/>
      <c r="I2036" s="24" t="s">
        <v>5033</v>
      </c>
      <c r="N2036" s="4" t="s">
        <v>5034</v>
      </c>
    </row>
    <row r="2037" spans="1:14" s="4" customFormat="1" ht="33" x14ac:dyDescent="0.25">
      <c r="A2037" s="18">
        <f>IF(B2037&lt;&gt;"",SUBTOTAL(103,B$9:$B2037))</f>
        <v>2029</v>
      </c>
      <c r="B2037" s="18" t="s">
        <v>5466</v>
      </c>
      <c r="C2037" s="19" t="s">
        <v>1205</v>
      </c>
      <c r="D2037" s="20" t="s">
        <v>173</v>
      </c>
      <c r="E2037" s="18" t="s">
        <v>5087</v>
      </c>
      <c r="F2037" s="21" t="s">
        <v>5467</v>
      </c>
      <c r="G2037" s="18" t="s">
        <v>5449</v>
      </c>
      <c r="H2037" s="23"/>
      <c r="I2037" s="24" t="s">
        <v>5033</v>
      </c>
      <c r="N2037" s="4" t="s">
        <v>5034</v>
      </c>
    </row>
    <row r="2038" spans="1:14" s="4" customFormat="1" ht="33" x14ac:dyDescent="0.25">
      <c r="A2038" s="18">
        <f>IF(B2038&lt;&gt;"",SUBTOTAL(103,B$9:$B2038))</f>
        <v>2030</v>
      </c>
      <c r="B2038" s="18" t="s">
        <v>5468</v>
      </c>
      <c r="C2038" s="19" t="s">
        <v>5469</v>
      </c>
      <c r="D2038" s="20" t="s">
        <v>186</v>
      </c>
      <c r="E2038" s="18" t="s">
        <v>5087</v>
      </c>
      <c r="F2038" s="21" t="s">
        <v>5470</v>
      </c>
      <c r="G2038" s="18" t="s">
        <v>5449</v>
      </c>
      <c r="H2038" s="23"/>
      <c r="I2038" s="24" t="s">
        <v>5033</v>
      </c>
      <c r="N2038" s="4" t="s">
        <v>5034</v>
      </c>
    </row>
    <row r="2039" spans="1:14" s="4" customFormat="1" ht="33" x14ac:dyDescent="0.25">
      <c r="A2039" s="18">
        <f>IF(B2039&lt;&gt;"",SUBTOTAL(103,B$9:$B2039))</f>
        <v>2031</v>
      </c>
      <c r="B2039" s="18" t="s">
        <v>5471</v>
      </c>
      <c r="C2039" s="19" t="s">
        <v>1398</v>
      </c>
      <c r="D2039" s="20" t="s">
        <v>186</v>
      </c>
      <c r="E2039" s="18" t="s">
        <v>5087</v>
      </c>
      <c r="F2039" s="21" t="s">
        <v>5472</v>
      </c>
      <c r="G2039" s="18" t="s">
        <v>5449</v>
      </c>
      <c r="H2039" s="23"/>
      <c r="I2039" s="24" t="s">
        <v>5033</v>
      </c>
      <c r="N2039" s="4" t="s">
        <v>5034</v>
      </c>
    </row>
    <row r="2040" spans="1:14" s="4" customFormat="1" ht="49.5" x14ac:dyDescent="0.25">
      <c r="A2040" s="18">
        <f>IF(B2040&lt;&gt;"",SUBTOTAL(103,B$9:$B2040))</f>
        <v>2032</v>
      </c>
      <c r="B2040" s="18" t="s">
        <v>5473</v>
      </c>
      <c r="C2040" s="19" t="s">
        <v>5474</v>
      </c>
      <c r="D2040" s="20" t="s">
        <v>29</v>
      </c>
      <c r="E2040" s="18" t="s">
        <v>5158</v>
      </c>
      <c r="F2040" s="21" t="s">
        <v>5475</v>
      </c>
      <c r="G2040" s="18" t="s">
        <v>5449</v>
      </c>
      <c r="H2040" s="23"/>
      <c r="I2040" s="24" t="s">
        <v>5033</v>
      </c>
      <c r="N2040" s="4" t="s">
        <v>5034</v>
      </c>
    </row>
    <row r="2041" spans="1:14" s="4" customFormat="1" ht="49.5" x14ac:dyDescent="0.25">
      <c r="A2041" s="18">
        <f>IF(B2041&lt;&gt;"",SUBTOTAL(103,B$9:$B2041))</f>
        <v>2033</v>
      </c>
      <c r="B2041" s="18" t="s">
        <v>5476</v>
      </c>
      <c r="C2041" s="19" t="s">
        <v>231</v>
      </c>
      <c r="D2041" s="20" t="s">
        <v>232</v>
      </c>
      <c r="E2041" s="18" t="s">
        <v>5158</v>
      </c>
      <c r="F2041" s="21" t="s">
        <v>5477</v>
      </c>
      <c r="G2041" s="18" t="s">
        <v>5449</v>
      </c>
      <c r="H2041" s="23"/>
      <c r="I2041" s="24" t="s">
        <v>5033</v>
      </c>
      <c r="N2041" s="4" t="s">
        <v>5034</v>
      </c>
    </row>
    <row r="2042" spans="1:14" s="4" customFormat="1" ht="33" x14ac:dyDescent="0.25">
      <c r="A2042" s="18">
        <f>IF(B2042&lt;&gt;"",SUBTOTAL(103,B$9:$B2042))</f>
        <v>2034</v>
      </c>
      <c r="B2042" s="18" t="s">
        <v>5478</v>
      </c>
      <c r="C2042" s="19" t="s">
        <v>5479</v>
      </c>
      <c r="D2042" s="20" t="s">
        <v>78</v>
      </c>
      <c r="E2042" s="18" t="s">
        <v>5158</v>
      </c>
      <c r="F2042" s="21" t="s">
        <v>5480</v>
      </c>
      <c r="G2042" s="18" t="s">
        <v>5449</v>
      </c>
      <c r="H2042" s="23"/>
      <c r="I2042" s="24" t="s">
        <v>5033</v>
      </c>
      <c r="N2042" s="4" t="s">
        <v>5034</v>
      </c>
    </row>
    <row r="2043" spans="1:14" s="4" customFormat="1" ht="33" x14ac:dyDescent="0.25">
      <c r="A2043" s="18">
        <f>IF(B2043&lt;&gt;"",SUBTOTAL(103,B$9:$B2043))</f>
        <v>2035</v>
      </c>
      <c r="B2043" s="18" t="s">
        <v>5481</v>
      </c>
      <c r="C2043" s="19" t="s">
        <v>5482</v>
      </c>
      <c r="D2043" s="20" t="s">
        <v>3545</v>
      </c>
      <c r="E2043" s="18" t="s">
        <v>5158</v>
      </c>
      <c r="F2043" s="21" t="s">
        <v>5483</v>
      </c>
      <c r="G2043" s="18" t="s">
        <v>5449</v>
      </c>
      <c r="H2043" s="23"/>
      <c r="I2043" s="24" t="s">
        <v>5033</v>
      </c>
      <c r="N2043" s="4" t="s">
        <v>5034</v>
      </c>
    </row>
    <row r="2044" spans="1:14" s="4" customFormat="1" ht="49.5" x14ac:dyDescent="0.25">
      <c r="A2044" s="18">
        <f>IF(B2044&lt;&gt;"",SUBTOTAL(103,B$9:$B2044))</f>
        <v>2036</v>
      </c>
      <c r="B2044" s="18" t="s">
        <v>5484</v>
      </c>
      <c r="C2044" s="19" t="s">
        <v>633</v>
      </c>
      <c r="D2044" s="20" t="s">
        <v>634</v>
      </c>
      <c r="E2044" s="18" t="s">
        <v>5158</v>
      </c>
      <c r="F2044" s="21" t="s">
        <v>5485</v>
      </c>
      <c r="G2044" s="18" t="s">
        <v>5449</v>
      </c>
      <c r="H2044" s="23"/>
      <c r="I2044" s="24" t="s">
        <v>5033</v>
      </c>
      <c r="N2044" s="4" t="s">
        <v>5034</v>
      </c>
    </row>
    <row r="2045" spans="1:14" s="4" customFormat="1" ht="49.5" x14ac:dyDescent="0.25">
      <c r="A2045" s="18">
        <f>IF(B2045&lt;&gt;"",SUBTOTAL(103,B$9:$B2045))</f>
        <v>2037</v>
      </c>
      <c r="B2045" s="18" t="s">
        <v>5486</v>
      </c>
      <c r="C2045" s="19" t="s">
        <v>4813</v>
      </c>
      <c r="D2045" s="20" t="s">
        <v>240</v>
      </c>
      <c r="E2045" s="18" t="s">
        <v>5158</v>
      </c>
      <c r="F2045" s="21" t="s">
        <v>5487</v>
      </c>
      <c r="G2045" s="18" t="s">
        <v>5449</v>
      </c>
      <c r="H2045" s="23"/>
      <c r="I2045" s="24" t="s">
        <v>5033</v>
      </c>
      <c r="N2045" s="4" t="s">
        <v>5034</v>
      </c>
    </row>
    <row r="2046" spans="1:14" s="4" customFormat="1" ht="49.5" x14ac:dyDescent="0.25">
      <c r="A2046" s="18">
        <f>IF(B2046&lt;&gt;"",SUBTOTAL(103,B$9:$B2046))</f>
        <v>2038</v>
      </c>
      <c r="B2046" s="18" t="s">
        <v>5488</v>
      </c>
      <c r="C2046" s="19" t="s">
        <v>395</v>
      </c>
      <c r="D2046" s="20" t="s">
        <v>244</v>
      </c>
      <c r="E2046" s="18" t="s">
        <v>5158</v>
      </c>
      <c r="F2046" s="21" t="s">
        <v>5489</v>
      </c>
      <c r="G2046" s="18" t="s">
        <v>5449</v>
      </c>
      <c r="H2046" s="23"/>
      <c r="I2046" s="24" t="s">
        <v>5033</v>
      </c>
      <c r="N2046" s="4" t="s">
        <v>5034</v>
      </c>
    </row>
    <row r="2047" spans="1:14" s="4" customFormat="1" ht="33" x14ac:dyDescent="0.25">
      <c r="A2047" s="18">
        <f>IF(B2047&lt;&gt;"",SUBTOTAL(103,B$9:$B2047))</f>
        <v>2039</v>
      </c>
      <c r="B2047" s="18" t="s">
        <v>5490</v>
      </c>
      <c r="C2047" s="19" t="s">
        <v>193</v>
      </c>
      <c r="D2047" s="20" t="s">
        <v>506</v>
      </c>
      <c r="E2047" s="18" t="s">
        <v>5158</v>
      </c>
      <c r="F2047" s="21" t="s">
        <v>5491</v>
      </c>
      <c r="G2047" s="18" t="s">
        <v>5449</v>
      </c>
      <c r="H2047" s="23"/>
      <c r="I2047" s="24" t="s">
        <v>5033</v>
      </c>
      <c r="N2047" s="4" t="s">
        <v>5034</v>
      </c>
    </row>
    <row r="2048" spans="1:14" s="4" customFormat="1" ht="33" x14ac:dyDescent="0.25">
      <c r="A2048" s="18">
        <f>IF(B2048&lt;&gt;"",SUBTOTAL(103,B$9:$B2048))</f>
        <v>2040</v>
      </c>
      <c r="B2048" s="18" t="s">
        <v>5492</v>
      </c>
      <c r="C2048" s="19" t="s">
        <v>463</v>
      </c>
      <c r="D2048" s="20" t="s">
        <v>87</v>
      </c>
      <c r="E2048" s="18" t="s">
        <v>5158</v>
      </c>
      <c r="F2048" s="21" t="s">
        <v>5493</v>
      </c>
      <c r="G2048" s="18" t="s">
        <v>5449</v>
      </c>
      <c r="H2048" s="23"/>
      <c r="I2048" s="24" t="s">
        <v>5033</v>
      </c>
      <c r="N2048" s="4" t="s">
        <v>5034</v>
      </c>
    </row>
    <row r="2049" spans="1:14" s="4" customFormat="1" ht="33" x14ac:dyDescent="0.25">
      <c r="A2049" s="18">
        <f>IF(B2049&lt;&gt;"",SUBTOTAL(103,B$9:$B2049))</f>
        <v>2041</v>
      </c>
      <c r="B2049" s="18" t="s">
        <v>5494</v>
      </c>
      <c r="C2049" s="19" t="s">
        <v>5495</v>
      </c>
      <c r="D2049" s="20" t="s">
        <v>649</v>
      </c>
      <c r="E2049" s="18" t="s">
        <v>5158</v>
      </c>
      <c r="F2049" s="21" t="s">
        <v>5496</v>
      </c>
      <c r="G2049" s="18" t="s">
        <v>5449</v>
      </c>
      <c r="H2049" s="23"/>
      <c r="I2049" s="24" t="s">
        <v>5033</v>
      </c>
      <c r="N2049" s="4" t="s">
        <v>5034</v>
      </c>
    </row>
    <row r="2050" spans="1:14" s="4" customFormat="1" ht="33" x14ac:dyDescent="0.25">
      <c r="A2050" s="18">
        <f>IF(B2050&lt;&gt;"",SUBTOTAL(103,B$9:$B2050))</f>
        <v>2042</v>
      </c>
      <c r="B2050" s="18" t="s">
        <v>5497</v>
      </c>
      <c r="C2050" s="19" t="s">
        <v>51</v>
      </c>
      <c r="D2050" s="20" t="s">
        <v>1261</v>
      </c>
      <c r="E2050" s="18" t="s">
        <v>5180</v>
      </c>
      <c r="F2050" s="21" t="s">
        <v>5498</v>
      </c>
      <c r="G2050" s="18" t="s">
        <v>5449</v>
      </c>
      <c r="H2050" s="23"/>
      <c r="I2050" s="24" t="s">
        <v>5033</v>
      </c>
      <c r="N2050" s="4" t="s">
        <v>5034</v>
      </c>
    </row>
    <row r="2051" spans="1:14" s="4" customFormat="1" ht="49.5" x14ac:dyDescent="0.25">
      <c r="A2051" s="18">
        <f>IF(B2051&lt;&gt;"",SUBTOTAL(103,B$9:$B2051))</f>
        <v>2043</v>
      </c>
      <c r="B2051" s="18" t="s">
        <v>5499</v>
      </c>
      <c r="C2051" s="19" t="s">
        <v>5500</v>
      </c>
      <c r="D2051" s="20" t="s">
        <v>29</v>
      </c>
      <c r="E2051" s="18" t="s">
        <v>5087</v>
      </c>
      <c r="F2051" s="21" t="s">
        <v>5501</v>
      </c>
      <c r="G2051" s="18" t="s">
        <v>5502</v>
      </c>
      <c r="H2051" s="23"/>
      <c r="I2051" s="24" t="s">
        <v>5033</v>
      </c>
      <c r="N2051" s="4" t="s">
        <v>5034</v>
      </c>
    </row>
    <row r="2052" spans="1:14" s="4" customFormat="1" ht="49.5" x14ac:dyDescent="0.25">
      <c r="A2052" s="18">
        <f>IF(B2052&lt;&gt;"",SUBTOTAL(103,B$9:$B2052))</f>
        <v>2044</v>
      </c>
      <c r="B2052" s="18" t="s">
        <v>5503</v>
      </c>
      <c r="C2052" s="19" t="s">
        <v>2768</v>
      </c>
      <c r="D2052" s="20" t="s">
        <v>29</v>
      </c>
      <c r="E2052" s="18" t="s">
        <v>5087</v>
      </c>
      <c r="F2052" s="21" t="s">
        <v>5504</v>
      </c>
      <c r="G2052" s="18" t="s">
        <v>5502</v>
      </c>
      <c r="H2052" s="23"/>
      <c r="I2052" s="24" t="s">
        <v>5033</v>
      </c>
      <c r="N2052" s="4" t="s">
        <v>5034</v>
      </c>
    </row>
    <row r="2053" spans="1:14" s="4" customFormat="1" ht="33" x14ac:dyDescent="0.25">
      <c r="A2053" s="18">
        <f>IF(B2053&lt;&gt;"",SUBTOTAL(103,B$9:$B2053))</f>
        <v>2045</v>
      </c>
      <c r="B2053" s="18" t="s">
        <v>5505</v>
      </c>
      <c r="C2053" s="19" t="s">
        <v>844</v>
      </c>
      <c r="D2053" s="20" t="s">
        <v>29</v>
      </c>
      <c r="E2053" s="18" t="s">
        <v>5087</v>
      </c>
      <c r="F2053" s="21" t="s">
        <v>5506</v>
      </c>
      <c r="G2053" s="18" t="s">
        <v>5502</v>
      </c>
      <c r="H2053" s="23"/>
      <c r="I2053" s="24" t="s">
        <v>5033</v>
      </c>
      <c r="N2053" s="4" t="s">
        <v>5034</v>
      </c>
    </row>
    <row r="2054" spans="1:14" s="4" customFormat="1" ht="49.5" x14ac:dyDescent="0.25">
      <c r="A2054" s="18">
        <f>IF(B2054&lt;&gt;"",SUBTOTAL(103,B$9:$B2054))</f>
        <v>2046</v>
      </c>
      <c r="B2054" s="18" t="s">
        <v>5507</v>
      </c>
      <c r="C2054" s="19" t="s">
        <v>5508</v>
      </c>
      <c r="D2054" s="20" t="s">
        <v>29</v>
      </c>
      <c r="E2054" s="18" t="s">
        <v>5226</v>
      </c>
      <c r="F2054" s="21" t="s">
        <v>5509</v>
      </c>
      <c r="G2054" s="18" t="s">
        <v>5502</v>
      </c>
      <c r="H2054" s="23"/>
      <c r="I2054" s="24" t="s">
        <v>5033</v>
      </c>
      <c r="N2054" s="4" t="s">
        <v>5034</v>
      </c>
    </row>
    <row r="2055" spans="1:14" s="4" customFormat="1" ht="33" x14ac:dyDescent="0.25">
      <c r="A2055" s="18">
        <f>IF(B2055&lt;&gt;"",SUBTOTAL(103,B$9:$B2055))</f>
        <v>2047</v>
      </c>
      <c r="B2055" s="18" t="s">
        <v>5510</v>
      </c>
      <c r="C2055" s="19" t="s">
        <v>1847</v>
      </c>
      <c r="D2055" s="20" t="s">
        <v>29</v>
      </c>
      <c r="E2055" s="18" t="s">
        <v>5226</v>
      </c>
      <c r="F2055" s="21" t="s">
        <v>5511</v>
      </c>
      <c r="G2055" s="18" t="s">
        <v>5502</v>
      </c>
      <c r="H2055" s="23"/>
      <c r="I2055" s="24" t="s">
        <v>5033</v>
      </c>
      <c r="N2055" s="4" t="s">
        <v>5034</v>
      </c>
    </row>
    <row r="2056" spans="1:14" s="4" customFormat="1" ht="33" x14ac:dyDescent="0.25">
      <c r="A2056" s="18">
        <f>IF(B2056&lt;&gt;"",SUBTOTAL(103,B$9:$B2056))</f>
        <v>2048</v>
      </c>
      <c r="B2056" s="18" t="s">
        <v>5512</v>
      </c>
      <c r="C2056" s="19" t="s">
        <v>369</v>
      </c>
      <c r="D2056" s="20" t="s">
        <v>29</v>
      </c>
      <c r="E2056" s="18" t="s">
        <v>5226</v>
      </c>
      <c r="F2056" s="21" t="s">
        <v>5513</v>
      </c>
      <c r="G2056" s="18" t="s">
        <v>5502</v>
      </c>
      <c r="H2056" s="23"/>
      <c r="I2056" s="24" t="s">
        <v>5033</v>
      </c>
      <c r="N2056" s="4" t="s">
        <v>5034</v>
      </c>
    </row>
    <row r="2057" spans="1:14" s="4" customFormat="1" ht="33" x14ac:dyDescent="0.25">
      <c r="A2057" s="18">
        <f>IF(B2057&lt;&gt;"",SUBTOTAL(103,B$9:$B2057))</f>
        <v>2049</v>
      </c>
      <c r="B2057" s="18" t="s">
        <v>5514</v>
      </c>
      <c r="C2057" s="19" t="s">
        <v>122</v>
      </c>
      <c r="D2057" s="20" t="s">
        <v>78</v>
      </c>
      <c r="E2057" s="18" t="s">
        <v>5030</v>
      </c>
      <c r="F2057" s="21" t="s">
        <v>5515</v>
      </c>
      <c r="G2057" s="18" t="s">
        <v>5502</v>
      </c>
      <c r="H2057" s="23"/>
      <c r="I2057" s="24" t="s">
        <v>5033</v>
      </c>
      <c r="N2057" s="4" t="s">
        <v>5034</v>
      </c>
    </row>
    <row r="2058" spans="1:14" s="4" customFormat="1" ht="33" x14ac:dyDescent="0.25">
      <c r="A2058" s="18">
        <f>IF(B2058&lt;&gt;"",SUBTOTAL(103,B$9:$B2058))</f>
        <v>2050</v>
      </c>
      <c r="B2058" s="18" t="s">
        <v>5516</v>
      </c>
      <c r="C2058" s="19" t="s">
        <v>4713</v>
      </c>
      <c r="D2058" s="20" t="s">
        <v>634</v>
      </c>
      <c r="E2058" s="18" t="s">
        <v>5030</v>
      </c>
      <c r="F2058" s="21" t="s">
        <v>5517</v>
      </c>
      <c r="G2058" s="18" t="s">
        <v>5502</v>
      </c>
      <c r="H2058" s="23"/>
      <c r="I2058" s="24" t="s">
        <v>5033</v>
      </c>
      <c r="N2058" s="4" t="s">
        <v>5034</v>
      </c>
    </row>
    <row r="2059" spans="1:14" s="4" customFormat="1" ht="49.5" x14ac:dyDescent="0.25">
      <c r="A2059" s="18">
        <f>IF(B2059&lt;&gt;"",SUBTOTAL(103,B$9:$B2059))</f>
        <v>2051</v>
      </c>
      <c r="B2059" s="18" t="s">
        <v>5518</v>
      </c>
      <c r="C2059" s="19" t="s">
        <v>1290</v>
      </c>
      <c r="D2059" s="20" t="s">
        <v>370</v>
      </c>
      <c r="E2059" s="18" t="s">
        <v>5030</v>
      </c>
      <c r="F2059" s="21" t="s">
        <v>5519</v>
      </c>
      <c r="G2059" s="18" t="s">
        <v>5502</v>
      </c>
      <c r="H2059" s="23"/>
      <c r="I2059" s="24" t="s">
        <v>5033</v>
      </c>
      <c r="N2059" s="4" t="s">
        <v>5034</v>
      </c>
    </row>
    <row r="2060" spans="1:14" s="4" customFormat="1" ht="33" x14ac:dyDescent="0.25">
      <c r="A2060" s="18">
        <f>IF(B2060&lt;&gt;"",SUBTOTAL(103,B$9:$B2060))</f>
        <v>2052</v>
      </c>
      <c r="B2060" s="18" t="s">
        <v>5520</v>
      </c>
      <c r="C2060" s="19" t="s">
        <v>150</v>
      </c>
      <c r="D2060" s="20" t="s">
        <v>374</v>
      </c>
      <c r="E2060" s="18" t="s">
        <v>5030</v>
      </c>
      <c r="F2060" s="21" t="s">
        <v>5521</v>
      </c>
      <c r="G2060" s="18" t="s">
        <v>5502</v>
      </c>
      <c r="H2060" s="23"/>
      <c r="I2060" s="24" t="s">
        <v>5033</v>
      </c>
      <c r="N2060" s="4" t="s">
        <v>5034</v>
      </c>
    </row>
    <row r="2061" spans="1:14" s="4" customFormat="1" ht="49.5" x14ac:dyDescent="0.25">
      <c r="A2061" s="18">
        <f>IF(B2061&lt;&gt;"",SUBTOTAL(103,B$9:$B2061))</f>
        <v>2053</v>
      </c>
      <c r="B2061" s="18" t="s">
        <v>5522</v>
      </c>
      <c r="C2061" s="19" t="s">
        <v>290</v>
      </c>
      <c r="D2061" s="20" t="s">
        <v>29</v>
      </c>
      <c r="E2061" s="18" t="s">
        <v>5158</v>
      </c>
      <c r="F2061" s="21" t="s">
        <v>5523</v>
      </c>
      <c r="G2061" s="18" t="s">
        <v>5502</v>
      </c>
      <c r="H2061" s="23"/>
      <c r="I2061" s="24" t="s">
        <v>5033</v>
      </c>
      <c r="N2061" s="4" t="s">
        <v>5034</v>
      </c>
    </row>
    <row r="2062" spans="1:14" s="4" customFormat="1" ht="33" x14ac:dyDescent="0.25">
      <c r="A2062" s="18">
        <f>IF(B2062&lt;&gt;"",SUBTOTAL(103,B$9:$B2062))</f>
        <v>2054</v>
      </c>
      <c r="B2062" s="18" t="s">
        <v>5524</v>
      </c>
      <c r="C2062" s="19" t="s">
        <v>117</v>
      </c>
      <c r="D2062" s="20" t="s">
        <v>43</v>
      </c>
      <c r="E2062" s="18" t="s">
        <v>5158</v>
      </c>
      <c r="F2062" s="21" t="s">
        <v>5525</v>
      </c>
      <c r="G2062" s="18" t="s">
        <v>5502</v>
      </c>
      <c r="H2062" s="23"/>
      <c r="I2062" s="24" t="s">
        <v>5033</v>
      </c>
      <c r="N2062" s="4" t="s">
        <v>5034</v>
      </c>
    </row>
    <row r="2063" spans="1:14" s="4" customFormat="1" ht="49.5" x14ac:dyDescent="0.25">
      <c r="A2063" s="18">
        <f>IF(B2063&lt;&gt;"",SUBTOTAL(103,B$9:$B2063))</f>
        <v>2055</v>
      </c>
      <c r="B2063" s="18" t="s">
        <v>5526</v>
      </c>
      <c r="C2063" s="19" t="s">
        <v>1936</v>
      </c>
      <c r="D2063" s="20" t="s">
        <v>218</v>
      </c>
      <c r="E2063" s="18" t="s">
        <v>5158</v>
      </c>
      <c r="F2063" s="21" t="s">
        <v>5527</v>
      </c>
      <c r="G2063" s="18" t="s">
        <v>5502</v>
      </c>
      <c r="H2063" s="23"/>
      <c r="I2063" s="24" t="s">
        <v>5033</v>
      </c>
      <c r="N2063" s="4" t="s">
        <v>5034</v>
      </c>
    </row>
    <row r="2064" spans="1:14" s="4" customFormat="1" ht="33" x14ac:dyDescent="0.25">
      <c r="A2064" s="18">
        <f>IF(B2064&lt;&gt;"",SUBTOTAL(103,B$9:$B2064))</f>
        <v>2056</v>
      </c>
      <c r="B2064" s="18" t="s">
        <v>5528</v>
      </c>
      <c r="C2064" s="19" t="s">
        <v>1847</v>
      </c>
      <c r="D2064" s="20" t="s">
        <v>29</v>
      </c>
      <c r="E2064" s="18" t="s">
        <v>5071</v>
      </c>
      <c r="F2064" s="21" t="s">
        <v>5529</v>
      </c>
      <c r="G2064" s="18" t="s">
        <v>5502</v>
      </c>
      <c r="H2064" s="23"/>
      <c r="I2064" s="24" t="s">
        <v>5033</v>
      </c>
      <c r="N2064" s="4" t="s">
        <v>5034</v>
      </c>
    </row>
    <row r="2065" spans="1:14" s="4" customFormat="1" ht="49.5" x14ac:dyDescent="0.25">
      <c r="A2065" s="18">
        <f>IF(B2065&lt;&gt;"",SUBTOTAL(103,B$9:$B2065))</f>
        <v>2057</v>
      </c>
      <c r="B2065" s="18" t="s">
        <v>5530</v>
      </c>
      <c r="C2065" s="19" t="s">
        <v>501</v>
      </c>
      <c r="D2065" s="20" t="s">
        <v>29</v>
      </c>
      <c r="E2065" s="18" t="s">
        <v>5071</v>
      </c>
      <c r="F2065" s="21" t="s">
        <v>5531</v>
      </c>
      <c r="G2065" s="18" t="s">
        <v>5502</v>
      </c>
      <c r="H2065" s="23"/>
      <c r="I2065" s="24" t="s">
        <v>5033</v>
      </c>
      <c r="N2065" s="4" t="s">
        <v>5034</v>
      </c>
    </row>
    <row r="2066" spans="1:14" s="4" customFormat="1" ht="33" x14ac:dyDescent="0.25">
      <c r="A2066" s="18">
        <f>IF(B2066&lt;&gt;"",SUBTOTAL(103,B$9:$B2066))</f>
        <v>2058</v>
      </c>
      <c r="B2066" s="18" t="s">
        <v>5532</v>
      </c>
      <c r="C2066" s="19" t="s">
        <v>5533</v>
      </c>
      <c r="D2066" s="20" t="s">
        <v>29</v>
      </c>
      <c r="E2066" s="18" t="s">
        <v>5071</v>
      </c>
      <c r="F2066" s="21" t="s">
        <v>5534</v>
      </c>
      <c r="G2066" s="18" t="s">
        <v>5502</v>
      </c>
      <c r="H2066" s="23"/>
      <c r="I2066" s="24" t="s">
        <v>5033</v>
      </c>
      <c r="N2066" s="4" t="s">
        <v>5034</v>
      </c>
    </row>
    <row r="2067" spans="1:14" s="4" customFormat="1" ht="33" x14ac:dyDescent="0.25">
      <c r="A2067" s="18">
        <f>IF(B2067&lt;&gt;"",SUBTOTAL(103,B$9:$B2067))</f>
        <v>2059</v>
      </c>
      <c r="B2067" s="18" t="s">
        <v>5535</v>
      </c>
      <c r="C2067" s="19" t="s">
        <v>5536</v>
      </c>
      <c r="D2067" s="20" t="s">
        <v>5240</v>
      </c>
      <c r="E2067" s="18" t="s">
        <v>5180</v>
      </c>
      <c r="F2067" s="21" t="s">
        <v>5537</v>
      </c>
      <c r="G2067" s="18" t="s">
        <v>5502</v>
      </c>
      <c r="H2067" s="23"/>
      <c r="I2067" s="24" t="s">
        <v>5033</v>
      </c>
      <c r="N2067" s="4" t="s">
        <v>5034</v>
      </c>
    </row>
    <row r="2068" spans="1:14" s="4" customFormat="1" ht="33" x14ac:dyDescent="0.25">
      <c r="A2068" s="18">
        <f>IF(B2068&lt;&gt;"",SUBTOTAL(103,B$9:$B2068))</f>
        <v>2060</v>
      </c>
      <c r="B2068" s="18" t="s">
        <v>5538</v>
      </c>
      <c r="C2068" s="19" t="s">
        <v>257</v>
      </c>
      <c r="D2068" s="20" t="s">
        <v>350</v>
      </c>
      <c r="E2068" s="18" t="s">
        <v>5180</v>
      </c>
      <c r="F2068" s="21" t="s">
        <v>5539</v>
      </c>
      <c r="G2068" s="18" t="s">
        <v>5502</v>
      </c>
      <c r="H2068" s="23"/>
      <c r="I2068" s="24" t="s">
        <v>5033</v>
      </c>
      <c r="N2068" s="4" t="s">
        <v>5034</v>
      </c>
    </row>
    <row r="2069" spans="1:14" s="4" customFormat="1" ht="33" x14ac:dyDescent="0.25">
      <c r="A2069" s="18">
        <f>IF(B2069&lt;&gt;"",SUBTOTAL(103,B$9:$B2069))</f>
        <v>2061</v>
      </c>
      <c r="B2069" s="18" t="s">
        <v>5540</v>
      </c>
      <c r="C2069" s="19" t="s">
        <v>122</v>
      </c>
      <c r="D2069" s="20" t="s">
        <v>700</v>
      </c>
      <c r="E2069" s="18" t="s">
        <v>5180</v>
      </c>
      <c r="F2069" s="21" t="s">
        <v>5541</v>
      </c>
      <c r="G2069" s="18" t="s">
        <v>5502</v>
      </c>
      <c r="H2069" s="23"/>
      <c r="I2069" s="24" t="s">
        <v>5033</v>
      </c>
      <c r="N2069" s="4" t="s">
        <v>5034</v>
      </c>
    </row>
    <row r="2070" spans="1:14" s="4" customFormat="1" ht="33" x14ac:dyDescent="0.25">
      <c r="A2070" s="18">
        <f>IF(B2070&lt;&gt;"",SUBTOTAL(103,B$9:$B2070))</f>
        <v>2062</v>
      </c>
      <c r="B2070" s="18" t="s">
        <v>5542</v>
      </c>
      <c r="C2070" s="19" t="s">
        <v>5543</v>
      </c>
      <c r="D2070" s="20" t="s">
        <v>700</v>
      </c>
      <c r="E2070" s="18" t="s">
        <v>5180</v>
      </c>
      <c r="F2070" s="21" t="s">
        <v>5544</v>
      </c>
      <c r="G2070" s="18" t="s">
        <v>5502</v>
      </c>
      <c r="H2070" s="23"/>
      <c r="I2070" s="24" t="s">
        <v>5033</v>
      </c>
      <c r="N2070" s="4" t="s">
        <v>5034</v>
      </c>
    </row>
    <row r="2071" spans="1:14" s="4" customFormat="1" ht="49.5" x14ac:dyDescent="0.25">
      <c r="A2071" s="18">
        <f>IF(B2071&lt;&gt;"",SUBTOTAL(103,B$9:$B2071))</f>
        <v>2063</v>
      </c>
      <c r="B2071" s="18" t="s">
        <v>5545</v>
      </c>
      <c r="C2071" s="19" t="s">
        <v>5546</v>
      </c>
      <c r="D2071" s="20" t="s">
        <v>350</v>
      </c>
      <c r="E2071" s="18" t="s">
        <v>5087</v>
      </c>
      <c r="F2071" s="21" t="s">
        <v>5547</v>
      </c>
      <c r="G2071" s="18" t="s">
        <v>5548</v>
      </c>
      <c r="H2071" s="23"/>
      <c r="I2071" s="24" t="s">
        <v>5033</v>
      </c>
      <c r="N2071" s="4" t="s">
        <v>5034</v>
      </c>
    </row>
    <row r="2072" spans="1:14" s="4" customFormat="1" ht="33" x14ac:dyDescent="0.25">
      <c r="A2072" s="18">
        <f>IF(B2072&lt;&gt;"",SUBTOTAL(103,B$9:$B2072))</f>
        <v>2064</v>
      </c>
      <c r="B2072" s="18" t="s">
        <v>5549</v>
      </c>
      <c r="C2072" s="19" t="s">
        <v>1510</v>
      </c>
      <c r="D2072" s="20" t="s">
        <v>354</v>
      </c>
      <c r="E2072" s="18" t="s">
        <v>5087</v>
      </c>
      <c r="F2072" s="21" t="s">
        <v>5550</v>
      </c>
      <c r="G2072" s="18" t="s">
        <v>5548</v>
      </c>
      <c r="H2072" s="23"/>
      <c r="I2072" s="24" t="s">
        <v>5033</v>
      </c>
      <c r="N2072" s="4" t="s">
        <v>5034</v>
      </c>
    </row>
    <row r="2073" spans="1:14" s="4" customFormat="1" ht="33" x14ac:dyDescent="0.25">
      <c r="A2073" s="18">
        <f>IF(B2073&lt;&gt;"",SUBTOTAL(103,B$9:$B2073))</f>
        <v>2065</v>
      </c>
      <c r="B2073" s="18" t="s">
        <v>5551</v>
      </c>
      <c r="C2073" s="19" t="s">
        <v>373</v>
      </c>
      <c r="D2073" s="20" t="s">
        <v>487</v>
      </c>
      <c r="E2073" s="18" t="s">
        <v>5087</v>
      </c>
      <c r="F2073" s="21" t="s">
        <v>5552</v>
      </c>
      <c r="G2073" s="18" t="s">
        <v>5548</v>
      </c>
      <c r="H2073" s="23"/>
      <c r="I2073" s="24" t="s">
        <v>5033</v>
      </c>
      <c r="N2073" s="4" t="s">
        <v>5034</v>
      </c>
    </row>
    <row r="2074" spans="1:14" s="4" customFormat="1" ht="49.5" x14ac:dyDescent="0.25">
      <c r="A2074" s="18">
        <f>IF(B2074&lt;&gt;"",SUBTOTAL(103,B$9:$B2074))</f>
        <v>2066</v>
      </c>
      <c r="B2074" s="18" t="s">
        <v>5553</v>
      </c>
      <c r="C2074" s="19" t="s">
        <v>5554</v>
      </c>
      <c r="D2074" s="20" t="s">
        <v>65</v>
      </c>
      <c r="E2074" s="18" t="s">
        <v>5087</v>
      </c>
      <c r="F2074" s="21" t="s">
        <v>5555</v>
      </c>
      <c r="G2074" s="18" t="s">
        <v>5548</v>
      </c>
      <c r="H2074" s="23"/>
      <c r="I2074" s="24" t="s">
        <v>5033</v>
      </c>
      <c r="N2074" s="4" t="s">
        <v>5034</v>
      </c>
    </row>
    <row r="2075" spans="1:14" s="4" customFormat="1" ht="33" x14ac:dyDescent="0.25">
      <c r="A2075" s="18">
        <f>IF(B2075&lt;&gt;"",SUBTOTAL(103,B$9:$B2075))</f>
        <v>2067</v>
      </c>
      <c r="B2075" s="18" t="s">
        <v>5556</v>
      </c>
      <c r="C2075" s="19" t="s">
        <v>712</v>
      </c>
      <c r="D2075" s="20" t="s">
        <v>360</v>
      </c>
      <c r="E2075" s="18" t="s">
        <v>5087</v>
      </c>
      <c r="F2075" s="21" t="s">
        <v>5557</v>
      </c>
      <c r="G2075" s="18" t="s">
        <v>5548</v>
      </c>
      <c r="H2075" s="23"/>
      <c r="I2075" s="24" t="s">
        <v>5033</v>
      </c>
      <c r="N2075" s="4" t="s">
        <v>5034</v>
      </c>
    </row>
    <row r="2076" spans="1:14" s="4" customFormat="1" ht="33" x14ac:dyDescent="0.25">
      <c r="A2076" s="18">
        <f>IF(B2076&lt;&gt;"",SUBTOTAL(103,B$9:$B2076))</f>
        <v>2068</v>
      </c>
      <c r="B2076" s="18" t="s">
        <v>5558</v>
      </c>
      <c r="C2076" s="19" t="s">
        <v>279</v>
      </c>
      <c r="D2076" s="20" t="s">
        <v>360</v>
      </c>
      <c r="E2076" s="18" t="s">
        <v>5087</v>
      </c>
      <c r="F2076" s="21" t="s">
        <v>5559</v>
      </c>
      <c r="G2076" s="18" t="s">
        <v>5548</v>
      </c>
      <c r="H2076" s="23"/>
      <c r="I2076" s="24" t="s">
        <v>5033</v>
      </c>
      <c r="N2076" s="4" t="s">
        <v>5034</v>
      </c>
    </row>
    <row r="2077" spans="1:14" s="4" customFormat="1" ht="33" x14ac:dyDescent="0.25">
      <c r="A2077" s="18">
        <f>IF(B2077&lt;&gt;"",SUBTOTAL(103,B$9:$B2077))</f>
        <v>2069</v>
      </c>
      <c r="B2077" s="18" t="s">
        <v>5560</v>
      </c>
      <c r="C2077" s="19" t="s">
        <v>1191</v>
      </c>
      <c r="D2077" s="20" t="s">
        <v>78</v>
      </c>
      <c r="E2077" s="18" t="s">
        <v>5087</v>
      </c>
      <c r="F2077" s="21" t="s">
        <v>5561</v>
      </c>
      <c r="G2077" s="18" t="s">
        <v>5548</v>
      </c>
      <c r="H2077" s="23"/>
      <c r="I2077" s="24" t="s">
        <v>5033</v>
      </c>
      <c r="N2077" s="4" t="s">
        <v>5034</v>
      </c>
    </row>
    <row r="2078" spans="1:14" s="4" customFormat="1" ht="33" x14ac:dyDescent="0.25">
      <c r="A2078" s="18">
        <f>IF(B2078&lt;&gt;"",SUBTOTAL(103,B$9:$B2078))</f>
        <v>2070</v>
      </c>
      <c r="B2078" s="18" t="s">
        <v>5562</v>
      </c>
      <c r="C2078" s="19" t="s">
        <v>51</v>
      </c>
      <c r="D2078" s="20" t="s">
        <v>82</v>
      </c>
      <c r="E2078" s="18" t="s">
        <v>5087</v>
      </c>
      <c r="F2078" s="21" t="s">
        <v>5563</v>
      </c>
      <c r="G2078" s="18" t="s">
        <v>5548</v>
      </c>
      <c r="H2078" s="23"/>
      <c r="I2078" s="24" t="s">
        <v>5033</v>
      </c>
      <c r="N2078" s="4" t="s">
        <v>5034</v>
      </c>
    </row>
    <row r="2079" spans="1:14" s="4" customFormat="1" ht="33" x14ac:dyDescent="0.25">
      <c r="A2079" s="18">
        <f>IF(B2079&lt;&gt;"",SUBTOTAL(103,B$9:$B2079))</f>
        <v>2071</v>
      </c>
      <c r="B2079" s="18" t="s">
        <v>5564</v>
      </c>
      <c r="C2079" s="19" t="s">
        <v>5565</v>
      </c>
      <c r="D2079" s="20" t="s">
        <v>240</v>
      </c>
      <c r="E2079" s="18" t="s">
        <v>5087</v>
      </c>
      <c r="F2079" s="21" t="s">
        <v>5566</v>
      </c>
      <c r="G2079" s="18" t="s">
        <v>5548</v>
      </c>
      <c r="H2079" s="23"/>
      <c r="I2079" s="24" t="s">
        <v>5033</v>
      </c>
      <c r="N2079" s="4" t="s">
        <v>5034</v>
      </c>
    </row>
    <row r="2080" spans="1:14" s="4" customFormat="1" ht="49.5" x14ac:dyDescent="0.25">
      <c r="A2080" s="18">
        <f>IF(B2080&lt;&gt;"",SUBTOTAL(103,B$9:$B2080))</f>
        <v>2072</v>
      </c>
      <c r="B2080" s="18" t="s">
        <v>5567</v>
      </c>
      <c r="C2080" s="19" t="s">
        <v>5568</v>
      </c>
      <c r="D2080" s="20" t="s">
        <v>87</v>
      </c>
      <c r="E2080" s="18" t="s">
        <v>5087</v>
      </c>
      <c r="F2080" s="21" t="s">
        <v>5569</v>
      </c>
      <c r="G2080" s="18" t="s">
        <v>5548</v>
      </c>
      <c r="H2080" s="23"/>
      <c r="I2080" s="24" t="s">
        <v>5033</v>
      </c>
      <c r="N2080" s="4" t="s">
        <v>5034</v>
      </c>
    </row>
    <row r="2081" spans="1:14" s="4" customFormat="1" ht="33" x14ac:dyDescent="0.25">
      <c r="A2081" s="18">
        <f>IF(B2081&lt;&gt;"",SUBTOTAL(103,B$9:$B2081))</f>
        <v>2073</v>
      </c>
      <c r="B2081" s="18" t="s">
        <v>5570</v>
      </c>
      <c r="C2081" s="19" t="s">
        <v>349</v>
      </c>
      <c r="D2081" s="20" t="s">
        <v>760</v>
      </c>
      <c r="E2081" s="18" t="s">
        <v>5226</v>
      </c>
      <c r="F2081" s="21" t="s">
        <v>5571</v>
      </c>
      <c r="G2081" s="18" t="s">
        <v>5548</v>
      </c>
      <c r="H2081" s="23"/>
      <c r="I2081" s="24" t="s">
        <v>5033</v>
      </c>
      <c r="N2081" s="4" t="s">
        <v>5034</v>
      </c>
    </row>
    <row r="2082" spans="1:14" s="4" customFormat="1" ht="49.5" x14ac:dyDescent="0.25">
      <c r="A2082" s="18">
        <f>IF(B2082&lt;&gt;"",SUBTOTAL(103,B$9:$B2082))</f>
        <v>2074</v>
      </c>
      <c r="B2082" s="18" t="s">
        <v>5572</v>
      </c>
      <c r="C2082" s="19" t="s">
        <v>2382</v>
      </c>
      <c r="D2082" s="20" t="s">
        <v>65</v>
      </c>
      <c r="E2082" s="18" t="s">
        <v>5226</v>
      </c>
      <c r="F2082" s="21" t="s">
        <v>5573</v>
      </c>
      <c r="G2082" s="18" t="s">
        <v>5548</v>
      </c>
      <c r="H2082" s="23"/>
      <c r="I2082" s="24" t="s">
        <v>5033</v>
      </c>
      <c r="N2082" s="4" t="s">
        <v>5034</v>
      </c>
    </row>
    <row r="2083" spans="1:14" s="4" customFormat="1" ht="33" x14ac:dyDescent="0.25">
      <c r="A2083" s="18">
        <f>IF(B2083&lt;&gt;"",SUBTOTAL(103,B$9:$B2083))</f>
        <v>2075</v>
      </c>
      <c r="B2083" s="18" t="s">
        <v>5574</v>
      </c>
      <c r="C2083" s="19" t="s">
        <v>122</v>
      </c>
      <c r="D2083" s="20" t="s">
        <v>65</v>
      </c>
      <c r="E2083" s="18" t="s">
        <v>5226</v>
      </c>
      <c r="F2083" s="21" t="s">
        <v>5575</v>
      </c>
      <c r="G2083" s="18" t="s">
        <v>5548</v>
      </c>
      <c r="H2083" s="23"/>
      <c r="I2083" s="24" t="s">
        <v>5033</v>
      </c>
      <c r="N2083" s="4" t="s">
        <v>5034</v>
      </c>
    </row>
    <row r="2084" spans="1:14" s="4" customFormat="1" ht="33" x14ac:dyDescent="0.25">
      <c r="A2084" s="18">
        <f>IF(B2084&lt;&gt;"",SUBTOTAL(103,B$9:$B2084))</f>
        <v>2076</v>
      </c>
      <c r="B2084" s="18" t="s">
        <v>5576</v>
      </c>
      <c r="C2084" s="19" t="s">
        <v>176</v>
      </c>
      <c r="D2084" s="20" t="s">
        <v>360</v>
      </c>
      <c r="E2084" s="18" t="s">
        <v>5226</v>
      </c>
      <c r="F2084" s="21" t="s">
        <v>5577</v>
      </c>
      <c r="G2084" s="18" t="s">
        <v>5548</v>
      </c>
      <c r="H2084" s="23"/>
      <c r="I2084" s="24" t="s">
        <v>5033</v>
      </c>
      <c r="N2084" s="4" t="s">
        <v>5034</v>
      </c>
    </row>
    <row r="2085" spans="1:14" s="4" customFormat="1" ht="33" x14ac:dyDescent="0.25">
      <c r="A2085" s="18">
        <f>IF(B2085&lt;&gt;"",SUBTOTAL(103,B$9:$B2085))</f>
        <v>2077</v>
      </c>
      <c r="B2085" s="18" t="s">
        <v>5578</v>
      </c>
      <c r="C2085" s="19" t="s">
        <v>915</v>
      </c>
      <c r="D2085" s="20" t="s">
        <v>2533</v>
      </c>
      <c r="E2085" s="18" t="s">
        <v>5226</v>
      </c>
      <c r="F2085" s="21" t="s">
        <v>5579</v>
      </c>
      <c r="G2085" s="18" t="s">
        <v>5548</v>
      </c>
      <c r="H2085" s="23"/>
      <c r="I2085" s="24" t="s">
        <v>5033</v>
      </c>
      <c r="N2085" s="4" t="s">
        <v>5034</v>
      </c>
    </row>
    <row r="2086" spans="1:14" s="4" customFormat="1" ht="49.5" x14ac:dyDescent="0.25">
      <c r="A2086" s="18">
        <f>IF(B2086&lt;&gt;"",SUBTOTAL(103,B$9:$B2086))</f>
        <v>2078</v>
      </c>
      <c r="B2086" s="18" t="s">
        <v>5580</v>
      </c>
      <c r="C2086" s="19" t="s">
        <v>788</v>
      </c>
      <c r="D2086" s="20" t="s">
        <v>78</v>
      </c>
      <c r="E2086" s="18" t="s">
        <v>5226</v>
      </c>
      <c r="F2086" s="21" t="s">
        <v>5581</v>
      </c>
      <c r="G2086" s="18" t="s">
        <v>5548</v>
      </c>
      <c r="H2086" s="23"/>
      <c r="I2086" s="24" t="s">
        <v>5033</v>
      </c>
      <c r="N2086" s="4" t="s">
        <v>5034</v>
      </c>
    </row>
    <row r="2087" spans="1:14" s="4" customFormat="1" ht="49.5" x14ac:dyDescent="0.25">
      <c r="A2087" s="18">
        <f>IF(B2087&lt;&gt;"",SUBTOTAL(103,B$9:$B2087))</f>
        <v>2079</v>
      </c>
      <c r="B2087" s="18" t="s">
        <v>5582</v>
      </c>
      <c r="C2087" s="19" t="s">
        <v>5583</v>
      </c>
      <c r="D2087" s="20" t="s">
        <v>634</v>
      </c>
      <c r="E2087" s="18" t="s">
        <v>5226</v>
      </c>
      <c r="F2087" s="21" t="s">
        <v>5584</v>
      </c>
      <c r="G2087" s="18" t="s">
        <v>5548</v>
      </c>
      <c r="H2087" s="23"/>
      <c r="I2087" s="24" t="s">
        <v>5033</v>
      </c>
      <c r="N2087" s="4" t="s">
        <v>5034</v>
      </c>
    </row>
    <row r="2088" spans="1:14" s="4" customFormat="1" ht="33" x14ac:dyDescent="0.25">
      <c r="A2088" s="18">
        <f>IF(B2088&lt;&gt;"",SUBTOTAL(103,B$9:$B2088))</f>
        <v>2080</v>
      </c>
      <c r="B2088" s="18" t="s">
        <v>5585</v>
      </c>
      <c r="C2088" s="19" t="s">
        <v>5586</v>
      </c>
      <c r="D2088" s="20" t="s">
        <v>5587</v>
      </c>
      <c r="E2088" s="18" t="s">
        <v>5226</v>
      </c>
      <c r="F2088" s="21" t="s">
        <v>5588</v>
      </c>
      <c r="G2088" s="18" t="s">
        <v>5548</v>
      </c>
      <c r="H2088" s="23"/>
      <c r="I2088" s="24" t="s">
        <v>5033</v>
      </c>
      <c r="N2088" s="4" t="s">
        <v>5034</v>
      </c>
    </row>
    <row r="2089" spans="1:14" s="4" customFormat="1" ht="49.5" x14ac:dyDescent="0.25">
      <c r="A2089" s="18">
        <f>IF(B2089&lt;&gt;"",SUBTOTAL(103,B$9:$B2089))</f>
        <v>2081</v>
      </c>
      <c r="B2089" s="18" t="s">
        <v>5589</v>
      </c>
      <c r="C2089" s="19" t="s">
        <v>122</v>
      </c>
      <c r="D2089" s="20" t="s">
        <v>374</v>
      </c>
      <c r="E2089" s="18" t="s">
        <v>5226</v>
      </c>
      <c r="F2089" s="21" t="s">
        <v>5590</v>
      </c>
      <c r="G2089" s="18" t="s">
        <v>5548</v>
      </c>
      <c r="H2089" s="23"/>
      <c r="I2089" s="24" t="s">
        <v>5033</v>
      </c>
      <c r="N2089" s="4" t="s">
        <v>5034</v>
      </c>
    </row>
    <row r="2090" spans="1:14" s="4" customFormat="1" ht="49.5" x14ac:dyDescent="0.25">
      <c r="A2090" s="18">
        <f>IF(B2090&lt;&gt;"",SUBTOTAL(103,B$9:$B2090))</f>
        <v>2082</v>
      </c>
      <c r="B2090" s="18" t="s">
        <v>5591</v>
      </c>
      <c r="C2090" s="19" t="s">
        <v>51</v>
      </c>
      <c r="D2090" s="20" t="s">
        <v>5592</v>
      </c>
      <c r="E2090" s="18" t="s">
        <v>5226</v>
      </c>
      <c r="F2090" s="21" t="s">
        <v>5593</v>
      </c>
      <c r="G2090" s="18" t="s">
        <v>5548</v>
      </c>
      <c r="H2090" s="23"/>
      <c r="I2090" s="24" t="s">
        <v>5033</v>
      </c>
      <c r="N2090" s="4" t="s">
        <v>5034</v>
      </c>
    </row>
    <row r="2091" spans="1:14" s="4" customFormat="1" ht="49.5" x14ac:dyDescent="0.25">
      <c r="A2091" s="18">
        <f>IF(B2091&lt;&gt;"",SUBTOTAL(103,B$9:$B2091))</f>
        <v>2083</v>
      </c>
      <c r="B2091" s="18" t="s">
        <v>5594</v>
      </c>
      <c r="C2091" s="19" t="s">
        <v>5595</v>
      </c>
      <c r="D2091" s="20" t="s">
        <v>320</v>
      </c>
      <c r="E2091" s="18" t="s">
        <v>5087</v>
      </c>
      <c r="F2091" s="21" t="s">
        <v>5596</v>
      </c>
      <c r="G2091" s="18" t="s">
        <v>5597</v>
      </c>
      <c r="H2091" s="23"/>
      <c r="I2091" s="24" t="s">
        <v>5033</v>
      </c>
      <c r="N2091" s="4" t="s">
        <v>5034</v>
      </c>
    </row>
    <row r="2092" spans="1:14" s="4" customFormat="1" ht="66" x14ac:dyDescent="0.25">
      <c r="A2092" s="18">
        <f>IF(B2092&lt;&gt;"",SUBTOTAL(103,B$9:$B2092))</f>
        <v>2084</v>
      </c>
      <c r="B2092" s="18" t="s">
        <v>5598</v>
      </c>
      <c r="C2092" s="19" t="s">
        <v>369</v>
      </c>
      <c r="D2092" s="20" t="s">
        <v>139</v>
      </c>
      <c r="E2092" s="18" t="s">
        <v>5226</v>
      </c>
      <c r="F2092" s="21" t="s">
        <v>5599</v>
      </c>
      <c r="G2092" s="18" t="s">
        <v>5597</v>
      </c>
      <c r="H2092" s="23"/>
      <c r="I2092" s="24" t="s">
        <v>5033</v>
      </c>
      <c r="N2092" s="4" t="s">
        <v>5034</v>
      </c>
    </row>
    <row r="2093" spans="1:14" s="4" customFormat="1" ht="49.5" x14ac:dyDescent="0.25">
      <c r="A2093" s="18">
        <f>IF(B2093&lt;&gt;"",SUBTOTAL(103,B$9:$B2093))</f>
        <v>2085</v>
      </c>
      <c r="B2093" s="18" t="s">
        <v>5600</v>
      </c>
      <c r="C2093" s="19" t="s">
        <v>1398</v>
      </c>
      <c r="D2093" s="20" t="s">
        <v>29</v>
      </c>
      <c r="E2093" s="18" t="s">
        <v>5030</v>
      </c>
      <c r="F2093" s="21" t="s">
        <v>5601</v>
      </c>
      <c r="G2093" s="18" t="s">
        <v>5597</v>
      </c>
      <c r="H2093" s="23"/>
      <c r="I2093" s="24" t="s">
        <v>5033</v>
      </c>
      <c r="N2093" s="4" t="s">
        <v>5034</v>
      </c>
    </row>
    <row r="2094" spans="1:14" s="4" customFormat="1" ht="33" x14ac:dyDescent="0.25">
      <c r="A2094" s="18">
        <f>IF(B2094&lt;&gt;"",SUBTOTAL(103,B$9:$B2094))</f>
        <v>2086</v>
      </c>
      <c r="B2094" s="18" t="s">
        <v>5602</v>
      </c>
      <c r="C2094" s="19" t="s">
        <v>334</v>
      </c>
      <c r="D2094" s="20" t="s">
        <v>29</v>
      </c>
      <c r="E2094" s="18" t="s">
        <v>5030</v>
      </c>
      <c r="F2094" s="21" t="s">
        <v>5603</v>
      </c>
      <c r="G2094" s="18" t="s">
        <v>5597</v>
      </c>
      <c r="H2094" s="23"/>
      <c r="I2094" s="24" t="s">
        <v>5033</v>
      </c>
      <c r="N2094" s="4" t="s">
        <v>5034</v>
      </c>
    </row>
    <row r="2095" spans="1:14" s="4" customFormat="1" ht="66" x14ac:dyDescent="0.25">
      <c r="A2095" s="18">
        <f>IF(B2095&lt;&gt;"",SUBTOTAL(103,B$9:$B2095))</f>
        <v>2087</v>
      </c>
      <c r="B2095" s="18" t="s">
        <v>5604</v>
      </c>
      <c r="C2095" s="19" t="s">
        <v>5605</v>
      </c>
      <c r="D2095" s="20" t="s">
        <v>43</v>
      </c>
      <c r="E2095" s="18" t="s">
        <v>5030</v>
      </c>
      <c r="F2095" s="21" t="s">
        <v>5606</v>
      </c>
      <c r="G2095" s="18" t="s">
        <v>5597</v>
      </c>
      <c r="H2095" s="23"/>
      <c r="I2095" s="24" t="s">
        <v>5033</v>
      </c>
      <c r="N2095" s="4" t="s">
        <v>5034</v>
      </c>
    </row>
    <row r="2096" spans="1:14" s="4" customFormat="1" ht="33" x14ac:dyDescent="0.25">
      <c r="A2096" s="18">
        <f>IF(B2096&lt;&gt;"",SUBTOTAL(103,B$9:$B2096))</f>
        <v>2088</v>
      </c>
      <c r="B2096" s="18" t="s">
        <v>5607</v>
      </c>
      <c r="C2096" s="19" t="s">
        <v>1451</v>
      </c>
      <c r="D2096" s="20" t="s">
        <v>5608</v>
      </c>
      <c r="E2096" s="18" t="s">
        <v>5030</v>
      </c>
      <c r="F2096" s="21" t="s">
        <v>5609</v>
      </c>
      <c r="G2096" s="18" t="s">
        <v>5597</v>
      </c>
      <c r="H2096" s="23"/>
      <c r="I2096" s="24" t="s">
        <v>5033</v>
      </c>
      <c r="N2096" s="4" t="s">
        <v>5034</v>
      </c>
    </row>
    <row r="2097" spans="1:14" s="4" customFormat="1" ht="33" x14ac:dyDescent="0.25">
      <c r="A2097" s="18">
        <f>IF(B2097&lt;&gt;"",SUBTOTAL(103,B$9:$B2097))</f>
        <v>2089</v>
      </c>
      <c r="B2097" s="18" t="s">
        <v>5610</v>
      </c>
      <c r="C2097" s="19" t="s">
        <v>35</v>
      </c>
      <c r="D2097" s="20" t="s">
        <v>474</v>
      </c>
      <c r="E2097" s="18" t="s">
        <v>5030</v>
      </c>
      <c r="F2097" s="21" t="s">
        <v>5611</v>
      </c>
      <c r="G2097" s="18" t="s">
        <v>5597</v>
      </c>
      <c r="H2097" s="23"/>
      <c r="I2097" s="24" t="s">
        <v>5033</v>
      </c>
      <c r="N2097" s="4" t="s">
        <v>5034</v>
      </c>
    </row>
    <row r="2098" spans="1:14" s="4" customFormat="1" ht="49.5" x14ac:dyDescent="0.25">
      <c r="A2098" s="18">
        <f>IF(B2098&lt;&gt;"",SUBTOTAL(103,B$9:$B2098))</f>
        <v>2090</v>
      </c>
      <c r="B2098" s="18" t="s">
        <v>5612</v>
      </c>
      <c r="C2098" s="19" t="s">
        <v>51</v>
      </c>
      <c r="D2098" s="20" t="s">
        <v>56</v>
      </c>
      <c r="E2098" s="18" t="s">
        <v>5030</v>
      </c>
      <c r="F2098" s="21" t="s">
        <v>5613</v>
      </c>
      <c r="G2098" s="18" t="s">
        <v>5597</v>
      </c>
      <c r="H2098" s="23"/>
      <c r="I2098" s="24" t="s">
        <v>5033</v>
      </c>
      <c r="N2098" s="4" t="s">
        <v>5034</v>
      </c>
    </row>
    <row r="2099" spans="1:14" s="4" customFormat="1" ht="49.5" x14ac:dyDescent="0.25">
      <c r="A2099" s="18">
        <f>IF(B2099&lt;&gt;"",SUBTOTAL(103,B$9:$B2099))</f>
        <v>2091</v>
      </c>
      <c r="B2099" s="18" t="s">
        <v>5614</v>
      </c>
      <c r="C2099" s="19" t="s">
        <v>788</v>
      </c>
      <c r="D2099" s="20" t="s">
        <v>65</v>
      </c>
      <c r="E2099" s="18" t="s">
        <v>5030</v>
      </c>
      <c r="F2099" s="21" t="s">
        <v>5615</v>
      </c>
      <c r="G2099" s="18" t="s">
        <v>5597</v>
      </c>
      <c r="H2099" s="23"/>
      <c r="I2099" s="24" t="s">
        <v>5033</v>
      </c>
      <c r="N2099" s="4" t="s">
        <v>5034</v>
      </c>
    </row>
    <row r="2100" spans="1:14" s="4" customFormat="1" ht="49.5" x14ac:dyDescent="0.25">
      <c r="A2100" s="18">
        <f>IF(B2100&lt;&gt;"",SUBTOTAL(103,B$9:$B2100))</f>
        <v>2092</v>
      </c>
      <c r="B2100" s="18" t="s">
        <v>5616</v>
      </c>
      <c r="C2100" s="19" t="s">
        <v>122</v>
      </c>
      <c r="D2100" s="20" t="s">
        <v>360</v>
      </c>
      <c r="E2100" s="18" t="s">
        <v>5030</v>
      </c>
      <c r="F2100" s="21" t="s">
        <v>5617</v>
      </c>
      <c r="G2100" s="18" t="s">
        <v>5597</v>
      </c>
      <c r="H2100" s="23"/>
      <c r="I2100" s="24" t="s">
        <v>5033</v>
      </c>
      <c r="N2100" s="4" t="s">
        <v>5034</v>
      </c>
    </row>
    <row r="2101" spans="1:14" s="4" customFormat="1" ht="49.5" x14ac:dyDescent="0.25">
      <c r="A2101" s="18">
        <f>IF(B2101&lt;&gt;"",SUBTOTAL(103,B$9:$B2101))</f>
        <v>2093</v>
      </c>
      <c r="B2101" s="18" t="s">
        <v>5618</v>
      </c>
      <c r="C2101" s="19" t="s">
        <v>5619</v>
      </c>
      <c r="D2101" s="20" t="s">
        <v>2533</v>
      </c>
      <c r="E2101" s="18" t="s">
        <v>5030</v>
      </c>
      <c r="F2101" s="21" t="s">
        <v>5620</v>
      </c>
      <c r="G2101" s="18" t="s">
        <v>5597</v>
      </c>
      <c r="H2101" s="23"/>
      <c r="I2101" s="24" t="s">
        <v>5033</v>
      </c>
      <c r="N2101" s="4" t="s">
        <v>5034</v>
      </c>
    </row>
    <row r="2102" spans="1:14" s="4" customFormat="1" ht="66" x14ac:dyDescent="0.25">
      <c r="A2102" s="18">
        <f>IF(B2102&lt;&gt;"",SUBTOTAL(103,B$9:$B2102))</f>
        <v>2094</v>
      </c>
      <c r="B2102" s="18" t="s">
        <v>5621</v>
      </c>
      <c r="C2102" s="19" t="s">
        <v>4475</v>
      </c>
      <c r="D2102" s="20" t="s">
        <v>29</v>
      </c>
      <c r="E2102" s="18" t="s">
        <v>5180</v>
      </c>
      <c r="F2102" s="21" t="s">
        <v>5622</v>
      </c>
      <c r="G2102" s="18" t="s">
        <v>5597</v>
      </c>
      <c r="H2102" s="23"/>
      <c r="I2102" s="24" t="s">
        <v>5033</v>
      </c>
      <c r="N2102" s="4" t="s">
        <v>5034</v>
      </c>
    </row>
    <row r="2103" spans="1:14" s="4" customFormat="1" ht="49.5" x14ac:dyDescent="0.25">
      <c r="A2103" s="18">
        <f>IF(B2103&lt;&gt;"",SUBTOTAL(103,B$9:$B2103))</f>
        <v>2095</v>
      </c>
      <c r="B2103" s="18" t="s">
        <v>5623</v>
      </c>
      <c r="C2103" s="19" t="s">
        <v>2722</v>
      </c>
      <c r="D2103" s="20" t="s">
        <v>29</v>
      </c>
      <c r="E2103" s="18" t="s">
        <v>5180</v>
      </c>
      <c r="F2103" s="21" t="s">
        <v>5624</v>
      </c>
      <c r="G2103" s="18" t="s">
        <v>5597</v>
      </c>
      <c r="H2103" s="23"/>
      <c r="I2103" s="24" t="s">
        <v>5033</v>
      </c>
      <c r="N2103" s="4" t="s">
        <v>5034</v>
      </c>
    </row>
    <row r="2104" spans="1:14" s="4" customFormat="1" ht="33" x14ac:dyDescent="0.25">
      <c r="A2104" s="18">
        <f>IF(B2104&lt;&gt;"",SUBTOTAL(103,B$9:$B2104))</f>
        <v>2096</v>
      </c>
      <c r="B2104" s="18" t="s">
        <v>5625</v>
      </c>
      <c r="C2104" s="19" t="s">
        <v>28</v>
      </c>
      <c r="D2104" s="20" t="s">
        <v>29</v>
      </c>
      <c r="E2104" s="18" t="s">
        <v>5180</v>
      </c>
      <c r="F2104" s="21" t="s">
        <v>5626</v>
      </c>
      <c r="G2104" s="18" t="s">
        <v>5597</v>
      </c>
      <c r="H2104" s="23"/>
      <c r="I2104" s="24" t="s">
        <v>5033</v>
      </c>
      <c r="N2104" s="4" t="s">
        <v>5034</v>
      </c>
    </row>
    <row r="2105" spans="1:14" s="4" customFormat="1" ht="49.5" x14ac:dyDescent="0.25">
      <c r="A2105" s="18">
        <f>IF(B2105&lt;&gt;"",SUBTOTAL(103,B$9:$B2105))</f>
        <v>2097</v>
      </c>
      <c r="B2105" s="18" t="s">
        <v>5627</v>
      </c>
      <c r="C2105" s="19" t="s">
        <v>5082</v>
      </c>
      <c r="D2105" s="20" t="s">
        <v>941</v>
      </c>
      <c r="E2105" s="18" t="s">
        <v>5180</v>
      </c>
      <c r="F2105" s="21" t="s">
        <v>5628</v>
      </c>
      <c r="G2105" s="18" t="s">
        <v>5597</v>
      </c>
      <c r="H2105" s="23"/>
      <c r="I2105" s="24" t="s">
        <v>5033</v>
      </c>
      <c r="N2105" s="4" t="s">
        <v>5034</v>
      </c>
    </row>
    <row r="2106" spans="1:14" s="4" customFormat="1" ht="33" x14ac:dyDescent="0.25">
      <c r="A2106" s="18">
        <f>IF(B2106&lt;&gt;"",SUBTOTAL(103,B$9:$B2106))</f>
        <v>2098</v>
      </c>
      <c r="B2106" s="18" t="s">
        <v>5629</v>
      </c>
      <c r="C2106" s="19" t="s">
        <v>4575</v>
      </c>
      <c r="D2106" s="20" t="s">
        <v>2019</v>
      </c>
      <c r="E2106" s="18" t="s">
        <v>5180</v>
      </c>
      <c r="F2106" s="21" t="s">
        <v>5630</v>
      </c>
      <c r="G2106" s="18" t="s">
        <v>5597</v>
      </c>
      <c r="H2106" s="23"/>
      <c r="I2106" s="24" t="s">
        <v>5033</v>
      </c>
      <c r="N2106" s="4" t="s">
        <v>5034</v>
      </c>
    </row>
    <row r="2107" spans="1:14" s="4" customFormat="1" ht="33" x14ac:dyDescent="0.25">
      <c r="A2107" s="18">
        <f>IF(B2107&lt;&gt;"",SUBTOTAL(103,B$9:$B2107))</f>
        <v>2099</v>
      </c>
      <c r="B2107" s="18" t="s">
        <v>5631</v>
      </c>
      <c r="C2107" s="19" t="s">
        <v>5632</v>
      </c>
      <c r="D2107" s="20" t="s">
        <v>29</v>
      </c>
      <c r="E2107" s="18" t="s">
        <v>5087</v>
      </c>
      <c r="F2107" s="21" t="s">
        <v>5633</v>
      </c>
      <c r="G2107" s="18" t="s">
        <v>5634</v>
      </c>
      <c r="H2107" s="23"/>
      <c r="I2107" s="24" t="s">
        <v>5033</v>
      </c>
      <c r="N2107" s="4" t="s">
        <v>5034</v>
      </c>
    </row>
    <row r="2108" spans="1:14" s="4" customFormat="1" ht="49.5" x14ac:dyDescent="0.25">
      <c r="A2108" s="18">
        <f>IF(B2108&lt;&gt;"",SUBTOTAL(103,B$9:$B2108))</f>
        <v>2100</v>
      </c>
      <c r="B2108" s="18" t="s">
        <v>5635</v>
      </c>
      <c r="C2108" s="19" t="s">
        <v>51</v>
      </c>
      <c r="D2108" s="20" t="s">
        <v>2327</v>
      </c>
      <c r="E2108" s="18" t="s">
        <v>5087</v>
      </c>
      <c r="F2108" s="21" t="s">
        <v>5636</v>
      </c>
      <c r="G2108" s="18" t="s">
        <v>5634</v>
      </c>
      <c r="H2108" s="23"/>
      <c r="I2108" s="24" t="s">
        <v>5033</v>
      </c>
      <c r="N2108" s="4" t="s">
        <v>5034</v>
      </c>
    </row>
    <row r="2109" spans="1:14" s="4" customFormat="1" ht="33" x14ac:dyDescent="0.25">
      <c r="A2109" s="18">
        <f>IF(B2109&lt;&gt;"",SUBTOTAL(103,B$9:$B2109))</f>
        <v>2101</v>
      </c>
      <c r="B2109" s="18" t="s">
        <v>5637</v>
      </c>
      <c r="C2109" s="19" t="s">
        <v>551</v>
      </c>
      <c r="D2109" s="20" t="s">
        <v>29</v>
      </c>
      <c r="E2109" s="18" t="s">
        <v>5226</v>
      </c>
      <c r="F2109" s="21" t="s">
        <v>5638</v>
      </c>
      <c r="G2109" s="18" t="s">
        <v>5634</v>
      </c>
      <c r="H2109" s="23"/>
      <c r="I2109" s="24" t="s">
        <v>5033</v>
      </c>
      <c r="N2109" s="4" t="s">
        <v>5034</v>
      </c>
    </row>
    <row r="2110" spans="1:14" s="4" customFormat="1" ht="49.5" x14ac:dyDescent="0.25">
      <c r="A2110" s="18">
        <f>IF(B2110&lt;&gt;"",SUBTOTAL(103,B$9:$B2110))</f>
        <v>2102</v>
      </c>
      <c r="B2110" s="18" t="s">
        <v>5639</v>
      </c>
      <c r="C2110" s="19" t="s">
        <v>5640</v>
      </c>
      <c r="D2110" s="20" t="s">
        <v>467</v>
      </c>
      <c r="E2110" s="18" t="s">
        <v>5226</v>
      </c>
      <c r="F2110" s="21" t="s">
        <v>5641</v>
      </c>
      <c r="G2110" s="18" t="s">
        <v>5634</v>
      </c>
      <c r="H2110" s="23"/>
      <c r="I2110" s="24" t="s">
        <v>5033</v>
      </c>
      <c r="N2110" s="4" t="s">
        <v>5034</v>
      </c>
    </row>
    <row r="2111" spans="1:14" s="4" customFormat="1" ht="49.5" x14ac:dyDescent="0.25">
      <c r="A2111" s="18">
        <f>IF(B2111&lt;&gt;"",SUBTOTAL(103,B$9:$B2111))</f>
        <v>2103</v>
      </c>
      <c r="B2111" s="18" t="s">
        <v>5642</v>
      </c>
      <c r="C2111" s="19" t="s">
        <v>980</v>
      </c>
      <c r="D2111" s="20" t="s">
        <v>649</v>
      </c>
      <c r="E2111" s="18" t="s">
        <v>5030</v>
      </c>
      <c r="F2111" s="21" t="s">
        <v>5643</v>
      </c>
      <c r="G2111" s="18" t="s">
        <v>5634</v>
      </c>
      <c r="H2111" s="23"/>
      <c r="I2111" s="24" t="s">
        <v>5033</v>
      </c>
      <c r="N2111" s="4" t="s">
        <v>5034</v>
      </c>
    </row>
    <row r="2112" spans="1:14" s="4" customFormat="1" ht="49.5" x14ac:dyDescent="0.25">
      <c r="A2112" s="18">
        <f>IF(B2112&lt;&gt;"",SUBTOTAL(103,B$9:$B2112))</f>
        <v>2104</v>
      </c>
      <c r="B2112" s="18" t="s">
        <v>5644</v>
      </c>
      <c r="C2112" s="19" t="s">
        <v>231</v>
      </c>
      <c r="D2112" s="20" t="s">
        <v>96</v>
      </c>
      <c r="E2112" s="18" t="s">
        <v>5030</v>
      </c>
      <c r="F2112" s="21" t="s">
        <v>5645</v>
      </c>
      <c r="G2112" s="18" t="s">
        <v>5634</v>
      </c>
      <c r="H2112" s="23"/>
      <c r="I2112" s="24" t="s">
        <v>5033</v>
      </c>
      <c r="N2112" s="4" t="s">
        <v>5034</v>
      </c>
    </row>
    <row r="2113" spans="1:14" s="4" customFormat="1" ht="33" x14ac:dyDescent="0.25">
      <c r="A2113" s="18">
        <f>IF(B2113&lt;&gt;"",SUBTOTAL(103,B$9:$B2113))</f>
        <v>2105</v>
      </c>
      <c r="B2113" s="18" t="s">
        <v>5646</v>
      </c>
      <c r="C2113" s="19" t="s">
        <v>290</v>
      </c>
      <c r="D2113" s="20" t="s">
        <v>96</v>
      </c>
      <c r="E2113" s="18" t="s">
        <v>5030</v>
      </c>
      <c r="F2113" s="21" t="s">
        <v>5647</v>
      </c>
      <c r="G2113" s="18" t="s">
        <v>5634</v>
      </c>
      <c r="H2113" s="23"/>
      <c r="I2113" s="24" t="s">
        <v>5033</v>
      </c>
      <c r="N2113" s="4" t="s">
        <v>5034</v>
      </c>
    </row>
    <row r="2114" spans="1:14" s="4" customFormat="1" ht="49.5" x14ac:dyDescent="0.25">
      <c r="A2114" s="18">
        <f>IF(B2114&lt;&gt;"",SUBTOTAL(103,B$9:$B2114))</f>
        <v>2106</v>
      </c>
      <c r="B2114" s="18" t="s">
        <v>5648</v>
      </c>
      <c r="C2114" s="19" t="s">
        <v>166</v>
      </c>
      <c r="D2114" s="20" t="s">
        <v>474</v>
      </c>
      <c r="E2114" s="18" t="s">
        <v>5158</v>
      </c>
      <c r="F2114" s="21" t="s">
        <v>5649</v>
      </c>
      <c r="G2114" s="18" t="s">
        <v>5634</v>
      </c>
      <c r="H2114" s="23"/>
      <c r="I2114" s="24" t="s">
        <v>5033</v>
      </c>
      <c r="N2114" s="4" t="s">
        <v>5034</v>
      </c>
    </row>
    <row r="2115" spans="1:14" s="4" customFormat="1" ht="33" x14ac:dyDescent="0.25">
      <c r="A2115" s="18">
        <f>IF(B2115&lt;&gt;"",SUBTOTAL(103,B$9:$B2115))</f>
        <v>2107</v>
      </c>
      <c r="B2115" s="18" t="s">
        <v>5650</v>
      </c>
      <c r="C2115" s="19" t="s">
        <v>5651</v>
      </c>
      <c r="D2115" s="20" t="s">
        <v>61</v>
      </c>
      <c r="E2115" s="18" t="s">
        <v>5158</v>
      </c>
      <c r="F2115" s="21" t="s">
        <v>5652</v>
      </c>
      <c r="G2115" s="18" t="s">
        <v>5634</v>
      </c>
      <c r="H2115" s="23"/>
      <c r="I2115" s="24" t="s">
        <v>5033</v>
      </c>
      <c r="N2115" s="4" t="s">
        <v>5034</v>
      </c>
    </row>
    <row r="2116" spans="1:14" s="4" customFormat="1" ht="33" x14ac:dyDescent="0.25">
      <c r="A2116" s="18">
        <f>IF(B2116&lt;&gt;"",SUBTOTAL(103,B$9:$B2116))</f>
        <v>2108</v>
      </c>
      <c r="B2116" s="18" t="s">
        <v>5653</v>
      </c>
      <c r="C2116" s="19" t="s">
        <v>1380</v>
      </c>
      <c r="D2116" s="20" t="s">
        <v>487</v>
      </c>
      <c r="E2116" s="18" t="s">
        <v>5158</v>
      </c>
      <c r="F2116" s="21" t="s">
        <v>5654</v>
      </c>
      <c r="G2116" s="18" t="s">
        <v>5634</v>
      </c>
      <c r="H2116" s="23"/>
      <c r="I2116" s="24" t="s">
        <v>5033</v>
      </c>
      <c r="N2116" s="4" t="s">
        <v>5034</v>
      </c>
    </row>
    <row r="2117" spans="1:14" s="4" customFormat="1" ht="49.5" x14ac:dyDescent="0.25">
      <c r="A2117" s="18">
        <f>IF(B2117&lt;&gt;"",SUBTOTAL(103,B$9:$B2117))</f>
        <v>2109</v>
      </c>
      <c r="B2117" s="18" t="s">
        <v>5655</v>
      </c>
      <c r="C2117" s="19" t="s">
        <v>5656</v>
      </c>
      <c r="D2117" s="20" t="s">
        <v>36</v>
      </c>
      <c r="E2117" s="18" t="s">
        <v>5071</v>
      </c>
      <c r="F2117" s="21" t="s">
        <v>5657</v>
      </c>
      <c r="G2117" s="18" t="s">
        <v>5634</v>
      </c>
      <c r="H2117" s="23"/>
      <c r="I2117" s="24" t="s">
        <v>5033</v>
      </c>
      <c r="N2117" s="4" t="s">
        <v>5034</v>
      </c>
    </row>
    <row r="2118" spans="1:14" s="4" customFormat="1" ht="49.5" x14ac:dyDescent="0.25">
      <c r="A2118" s="18">
        <f>IF(B2118&lt;&gt;"",SUBTOTAL(103,B$9:$B2118))</f>
        <v>2110</v>
      </c>
      <c r="B2118" s="18" t="s">
        <v>5658</v>
      </c>
      <c r="C2118" s="19" t="s">
        <v>293</v>
      </c>
      <c r="D2118" s="20" t="s">
        <v>43</v>
      </c>
      <c r="E2118" s="18" t="s">
        <v>5071</v>
      </c>
      <c r="F2118" s="21" t="s">
        <v>5659</v>
      </c>
      <c r="G2118" s="18" t="s">
        <v>5634</v>
      </c>
      <c r="H2118" s="23"/>
      <c r="I2118" s="24" t="s">
        <v>5033</v>
      </c>
      <c r="N2118" s="4" t="s">
        <v>5034</v>
      </c>
    </row>
    <row r="2119" spans="1:14" s="4" customFormat="1" ht="49.5" x14ac:dyDescent="0.25">
      <c r="A2119" s="18">
        <f>IF(B2119&lt;&gt;"",SUBTOTAL(103,B$9:$B2119))</f>
        <v>2111</v>
      </c>
      <c r="B2119" s="18" t="s">
        <v>5660</v>
      </c>
      <c r="C2119" s="19" t="s">
        <v>4041</v>
      </c>
      <c r="D2119" s="20" t="s">
        <v>474</v>
      </c>
      <c r="E2119" s="18" t="s">
        <v>5071</v>
      </c>
      <c r="F2119" s="21" t="s">
        <v>5661</v>
      </c>
      <c r="G2119" s="18" t="s">
        <v>5634</v>
      </c>
      <c r="H2119" s="23"/>
      <c r="I2119" s="24" t="s">
        <v>5033</v>
      </c>
      <c r="N2119" s="4" t="s">
        <v>5034</v>
      </c>
    </row>
    <row r="2120" spans="1:14" s="4" customFormat="1" ht="49.5" x14ac:dyDescent="0.25">
      <c r="A2120" s="18">
        <f>IF(B2120&lt;&gt;"",SUBTOTAL(103,B$9:$B2120))</f>
        <v>2112</v>
      </c>
      <c r="B2120" s="18" t="s">
        <v>5662</v>
      </c>
      <c r="C2120" s="19" t="s">
        <v>1750</v>
      </c>
      <c r="D2120" s="20" t="s">
        <v>487</v>
      </c>
      <c r="E2120" s="18" t="s">
        <v>5180</v>
      </c>
      <c r="F2120" s="21" t="s">
        <v>5663</v>
      </c>
      <c r="G2120" s="18" t="s">
        <v>5634</v>
      </c>
      <c r="H2120" s="23"/>
      <c r="I2120" s="24" t="s">
        <v>5033</v>
      </c>
      <c r="N2120" s="4" t="s">
        <v>5034</v>
      </c>
    </row>
    <row r="2121" spans="1:14" s="4" customFormat="1" ht="33" x14ac:dyDescent="0.25">
      <c r="A2121" s="18">
        <f>IF(B2121&lt;&gt;"",SUBTOTAL(103,B$9:$B2121))</f>
        <v>2113</v>
      </c>
      <c r="B2121" s="18" t="s">
        <v>5664</v>
      </c>
      <c r="C2121" s="19" t="s">
        <v>4989</v>
      </c>
      <c r="D2121" s="20" t="s">
        <v>65</v>
      </c>
      <c r="E2121" s="18" t="s">
        <v>5180</v>
      </c>
      <c r="F2121" s="21" t="s">
        <v>5665</v>
      </c>
      <c r="G2121" s="18" t="s">
        <v>5634</v>
      </c>
      <c r="H2121" s="23"/>
      <c r="I2121" s="24" t="s">
        <v>5033</v>
      </c>
      <c r="N2121" s="4" t="s">
        <v>5034</v>
      </c>
    </row>
    <row r="2122" spans="1:14" s="4" customFormat="1" ht="33" x14ac:dyDescent="0.25">
      <c r="A2122" s="18">
        <f>IF(B2122&lt;&gt;"",SUBTOTAL(103,B$9:$B2122))</f>
        <v>2114</v>
      </c>
      <c r="B2122" s="18" t="s">
        <v>5666</v>
      </c>
      <c r="C2122" s="19" t="s">
        <v>290</v>
      </c>
      <c r="D2122" s="20" t="s">
        <v>70</v>
      </c>
      <c r="E2122" s="18" t="s">
        <v>5180</v>
      </c>
      <c r="F2122" s="21" t="s">
        <v>5667</v>
      </c>
      <c r="G2122" s="18" t="s">
        <v>5634</v>
      </c>
      <c r="H2122" s="23"/>
      <c r="I2122" s="24" t="s">
        <v>5033</v>
      </c>
      <c r="N2122" s="4" t="s">
        <v>5034</v>
      </c>
    </row>
    <row r="2123" spans="1:14" s="4" customFormat="1" ht="49.5" x14ac:dyDescent="0.25">
      <c r="A2123" s="18">
        <f>IF(B2123&lt;&gt;"",SUBTOTAL(103,B$9:$B2123))</f>
        <v>2115</v>
      </c>
      <c r="B2123" s="18" t="s">
        <v>5668</v>
      </c>
      <c r="C2123" s="19" t="s">
        <v>463</v>
      </c>
      <c r="D2123" s="20" t="s">
        <v>177</v>
      </c>
      <c r="E2123" s="18" t="s">
        <v>5180</v>
      </c>
      <c r="F2123" s="21" t="s">
        <v>5669</v>
      </c>
      <c r="G2123" s="18" t="s">
        <v>5634</v>
      </c>
      <c r="H2123" s="23"/>
      <c r="I2123" s="24" t="s">
        <v>5033</v>
      </c>
      <c r="N2123" s="4" t="s">
        <v>5034</v>
      </c>
    </row>
    <row r="2124" spans="1:14" s="4" customFormat="1" ht="33" x14ac:dyDescent="0.25">
      <c r="A2124" s="18">
        <f>IF(B2124&lt;&gt;"",SUBTOTAL(103,B$9:$B2124))</f>
        <v>2116</v>
      </c>
      <c r="B2124" s="18" t="s">
        <v>5670</v>
      </c>
      <c r="C2124" s="19" t="s">
        <v>5671</v>
      </c>
      <c r="D2124" s="20" t="s">
        <v>181</v>
      </c>
      <c r="E2124" s="18" t="s">
        <v>5180</v>
      </c>
      <c r="F2124" s="21" t="s">
        <v>5672</v>
      </c>
      <c r="G2124" s="18" t="s">
        <v>5634</v>
      </c>
      <c r="H2124" s="23"/>
      <c r="I2124" s="24" t="s">
        <v>5033</v>
      </c>
      <c r="N2124" s="4" t="s">
        <v>5034</v>
      </c>
    </row>
    <row r="2125" spans="1:14" s="4" customFormat="1" ht="49.5" x14ac:dyDescent="0.25">
      <c r="A2125" s="18">
        <f>IF(B2125&lt;&gt;"",SUBTOTAL(103,B$9:$B2125))</f>
        <v>2117</v>
      </c>
      <c r="B2125" s="18" t="s">
        <v>5673</v>
      </c>
      <c r="C2125" s="19" t="s">
        <v>2054</v>
      </c>
      <c r="D2125" s="20" t="s">
        <v>186</v>
      </c>
      <c r="E2125" s="18" t="s">
        <v>5180</v>
      </c>
      <c r="F2125" s="21" t="s">
        <v>5674</v>
      </c>
      <c r="G2125" s="18" t="s">
        <v>5634</v>
      </c>
      <c r="H2125" s="23"/>
      <c r="I2125" s="24" t="s">
        <v>5033</v>
      </c>
      <c r="N2125" s="4" t="s">
        <v>5034</v>
      </c>
    </row>
    <row r="2126" spans="1:14" s="4" customFormat="1" ht="33" x14ac:dyDescent="0.25">
      <c r="A2126" s="18">
        <f>IF(B2126&lt;&gt;"",SUBTOTAL(103,B$9:$B2126))</f>
        <v>2118</v>
      </c>
      <c r="B2126" s="18" t="s">
        <v>5675</v>
      </c>
      <c r="C2126" s="19" t="s">
        <v>486</v>
      </c>
      <c r="D2126" s="20" t="s">
        <v>186</v>
      </c>
      <c r="E2126" s="18" t="s">
        <v>5180</v>
      </c>
      <c r="F2126" s="21" t="s">
        <v>5676</v>
      </c>
      <c r="G2126" s="18" t="s">
        <v>5634</v>
      </c>
      <c r="H2126" s="23"/>
      <c r="I2126" s="24" t="s">
        <v>5033</v>
      </c>
      <c r="N2126" s="4" t="s">
        <v>5034</v>
      </c>
    </row>
    <row r="2127" spans="1:14" s="4" customFormat="1" ht="33" x14ac:dyDescent="0.25">
      <c r="A2127" s="18">
        <f>IF(B2127&lt;&gt;"",SUBTOTAL(103,B$9:$B2127))</f>
        <v>2119</v>
      </c>
      <c r="B2127" s="18" t="s">
        <v>5677</v>
      </c>
      <c r="C2127" s="19" t="s">
        <v>5678</v>
      </c>
      <c r="D2127" s="20" t="s">
        <v>29</v>
      </c>
      <c r="E2127" s="18" t="s">
        <v>5679</v>
      </c>
      <c r="F2127" s="21" t="s">
        <v>5680</v>
      </c>
      <c r="G2127" s="18" t="s">
        <v>5681</v>
      </c>
      <c r="H2127" s="23"/>
      <c r="I2127" s="24" t="s">
        <v>5682</v>
      </c>
      <c r="M2127" s="39" t="s">
        <v>5683</v>
      </c>
      <c r="N2127" s="4" t="s">
        <v>5034</v>
      </c>
    </row>
    <row r="2128" spans="1:14" s="4" customFormat="1" ht="33" x14ac:dyDescent="0.25">
      <c r="A2128" s="18">
        <f>IF(B2128&lt;&gt;"",SUBTOTAL(103,B$9:$B2128))</f>
        <v>2120</v>
      </c>
      <c r="B2128" s="18" t="s">
        <v>5684</v>
      </c>
      <c r="C2128" s="19" t="s">
        <v>5685</v>
      </c>
      <c r="D2128" s="20" t="s">
        <v>29</v>
      </c>
      <c r="E2128" s="18" t="s">
        <v>5679</v>
      </c>
      <c r="F2128" s="21" t="s">
        <v>5686</v>
      </c>
      <c r="G2128" s="18" t="s">
        <v>5687</v>
      </c>
      <c r="H2128" s="23"/>
      <c r="I2128" s="24" t="s">
        <v>5682</v>
      </c>
      <c r="M2128" s="40" t="s">
        <v>5683</v>
      </c>
      <c r="N2128" s="4" t="s">
        <v>5034</v>
      </c>
    </row>
    <row r="2129" spans="1:14" s="4" customFormat="1" ht="33" x14ac:dyDescent="0.25">
      <c r="A2129" s="18">
        <f>IF(B2129&lt;&gt;"",SUBTOTAL(103,B$9:$B2129))</f>
        <v>2121</v>
      </c>
      <c r="B2129" s="18" t="s">
        <v>5688</v>
      </c>
      <c r="C2129" s="19" t="s">
        <v>5689</v>
      </c>
      <c r="D2129" s="20" t="s">
        <v>29</v>
      </c>
      <c r="E2129" s="18" t="s">
        <v>5679</v>
      </c>
      <c r="F2129" s="21" t="s">
        <v>5690</v>
      </c>
      <c r="G2129" s="18" t="s">
        <v>5691</v>
      </c>
      <c r="H2129" s="23"/>
      <c r="I2129" s="24" t="s">
        <v>5682</v>
      </c>
      <c r="M2129" s="40" t="s">
        <v>5683</v>
      </c>
      <c r="N2129" s="4" t="s">
        <v>5034</v>
      </c>
    </row>
    <row r="2130" spans="1:14" s="4" customFormat="1" ht="33" x14ac:dyDescent="0.25">
      <c r="A2130" s="18">
        <f>IF(B2130&lt;&gt;"",SUBTOTAL(103,B$9:$B2130))</f>
        <v>2122</v>
      </c>
      <c r="B2130" s="18" t="s">
        <v>5692</v>
      </c>
      <c r="C2130" s="19" t="s">
        <v>166</v>
      </c>
      <c r="D2130" s="20" t="s">
        <v>36</v>
      </c>
      <c r="E2130" s="18" t="s">
        <v>5679</v>
      </c>
      <c r="F2130" s="21" t="s">
        <v>5693</v>
      </c>
      <c r="G2130" s="18" t="s">
        <v>5694</v>
      </c>
      <c r="H2130" s="23"/>
      <c r="I2130" s="24" t="s">
        <v>5682</v>
      </c>
      <c r="M2130" s="40" t="s">
        <v>5683</v>
      </c>
      <c r="N2130" s="4" t="s">
        <v>5034</v>
      </c>
    </row>
    <row r="2131" spans="1:14" s="4" customFormat="1" ht="49.5" x14ac:dyDescent="0.25">
      <c r="A2131" s="18">
        <f>IF(B2131&lt;&gt;"",SUBTOTAL(103,B$9:$B2131))</f>
        <v>2123</v>
      </c>
      <c r="B2131" s="18" t="s">
        <v>5695</v>
      </c>
      <c r="C2131" s="19" t="s">
        <v>4962</v>
      </c>
      <c r="D2131" s="20" t="s">
        <v>615</v>
      </c>
      <c r="E2131" s="18" t="s">
        <v>5679</v>
      </c>
      <c r="F2131" s="21" t="s">
        <v>5696</v>
      </c>
      <c r="G2131" s="18" t="s">
        <v>5697</v>
      </c>
      <c r="H2131" s="23"/>
      <c r="I2131" s="24" t="s">
        <v>5682</v>
      </c>
      <c r="M2131" s="40" t="s">
        <v>5683</v>
      </c>
      <c r="N2131" s="4" t="s">
        <v>5034</v>
      </c>
    </row>
    <row r="2132" spans="1:14" s="4" customFormat="1" ht="33" x14ac:dyDescent="0.25">
      <c r="A2132" s="18">
        <f>IF(B2132&lt;&gt;"",SUBTOTAL(103,B$9:$B2132))</f>
        <v>2124</v>
      </c>
      <c r="B2132" s="18" t="s">
        <v>5698</v>
      </c>
      <c r="C2132" s="19" t="s">
        <v>90</v>
      </c>
      <c r="D2132" s="20" t="s">
        <v>56</v>
      </c>
      <c r="E2132" s="18" t="s">
        <v>5679</v>
      </c>
      <c r="F2132" s="21" t="s">
        <v>5699</v>
      </c>
      <c r="G2132" s="18" t="s">
        <v>5691</v>
      </c>
      <c r="H2132" s="23"/>
      <c r="I2132" s="24" t="s">
        <v>5682</v>
      </c>
      <c r="M2132" s="40" t="s">
        <v>5683</v>
      </c>
      <c r="N2132" s="4" t="s">
        <v>5034</v>
      </c>
    </row>
    <row r="2133" spans="1:14" s="4" customFormat="1" ht="33" x14ac:dyDescent="0.25">
      <c r="A2133" s="18">
        <f>IF(B2133&lt;&gt;"",SUBTOTAL(103,B$9:$B2133))</f>
        <v>2125</v>
      </c>
      <c r="B2133" s="18" t="s">
        <v>5700</v>
      </c>
      <c r="C2133" s="19" t="s">
        <v>5701</v>
      </c>
      <c r="D2133" s="20" t="s">
        <v>65</v>
      </c>
      <c r="E2133" s="18" t="s">
        <v>5679</v>
      </c>
      <c r="F2133" s="21" t="s">
        <v>5702</v>
      </c>
      <c r="G2133" s="18" t="s">
        <v>5703</v>
      </c>
      <c r="H2133" s="23"/>
      <c r="I2133" s="24" t="s">
        <v>5682</v>
      </c>
      <c r="M2133" s="40" t="s">
        <v>5683</v>
      </c>
      <c r="N2133" s="4" t="s">
        <v>5034</v>
      </c>
    </row>
    <row r="2134" spans="1:14" s="4" customFormat="1" ht="36" customHeight="1" x14ac:dyDescent="0.25">
      <c r="A2134" s="18">
        <f>IF(B2134&lt;&gt;"",SUBTOTAL(103,B$9:$B2134))</f>
        <v>2126</v>
      </c>
      <c r="B2134" s="18" t="s">
        <v>5704</v>
      </c>
      <c r="C2134" s="19" t="s">
        <v>5705</v>
      </c>
      <c r="D2134" s="20" t="s">
        <v>78</v>
      </c>
      <c r="E2134" s="18" t="s">
        <v>5679</v>
      </c>
      <c r="F2134" s="21" t="s">
        <v>5706</v>
      </c>
      <c r="G2134" s="18" t="s">
        <v>5707</v>
      </c>
      <c r="H2134" s="23"/>
      <c r="I2134" s="24" t="s">
        <v>5708</v>
      </c>
      <c r="M2134" s="40" t="s">
        <v>5709</v>
      </c>
      <c r="N2134" s="4" t="s">
        <v>5034</v>
      </c>
    </row>
    <row r="2135" spans="1:14" s="4" customFormat="1" ht="36" customHeight="1" x14ac:dyDescent="0.25">
      <c r="A2135" s="18">
        <f>IF(B2135&lt;&gt;"",SUBTOTAL(103,B$9:$B2135))</f>
        <v>2127</v>
      </c>
      <c r="B2135" s="18" t="s">
        <v>5710</v>
      </c>
      <c r="C2135" s="19" t="s">
        <v>5711</v>
      </c>
      <c r="D2135" s="20" t="s">
        <v>634</v>
      </c>
      <c r="E2135" s="18" t="s">
        <v>5679</v>
      </c>
      <c r="F2135" s="21" t="s">
        <v>5712</v>
      </c>
      <c r="G2135" s="18" t="s">
        <v>5713</v>
      </c>
      <c r="H2135" s="23"/>
      <c r="I2135" s="24" t="s">
        <v>5708</v>
      </c>
      <c r="M2135" s="40" t="s">
        <v>5709</v>
      </c>
      <c r="N2135" s="4" t="s">
        <v>5034</v>
      </c>
    </row>
    <row r="2136" spans="1:14" s="4" customFormat="1" ht="36" customHeight="1" x14ac:dyDescent="0.25">
      <c r="A2136" s="18">
        <f>IF(B2136&lt;&gt;"",SUBTOTAL(103,B$9:$B2136))</f>
        <v>2128</v>
      </c>
      <c r="B2136" s="18" t="s">
        <v>5714</v>
      </c>
      <c r="C2136" s="19" t="s">
        <v>1608</v>
      </c>
      <c r="D2136" s="20" t="s">
        <v>82</v>
      </c>
      <c r="E2136" s="18" t="s">
        <v>5679</v>
      </c>
      <c r="F2136" s="21" t="s">
        <v>5715</v>
      </c>
      <c r="G2136" s="18" t="s">
        <v>5707</v>
      </c>
      <c r="H2136" s="23"/>
      <c r="I2136" s="24" t="s">
        <v>5708</v>
      </c>
      <c r="M2136" s="40" t="s">
        <v>5709</v>
      </c>
      <c r="N2136" s="4" t="s">
        <v>5034</v>
      </c>
    </row>
    <row r="2137" spans="1:14" s="4" customFormat="1" ht="49.5" x14ac:dyDescent="0.25">
      <c r="A2137" s="18">
        <f>IF(B2137&lt;&gt;"",SUBTOTAL(103,B$9:$B2137))</f>
        <v>2129</v>
      </c>
      <c r="B2137" s="18" t="s">
        <v>5716</v>
      </c>
      <c r="C2137" s="19" t="s">
        <v>2669</v>
      </c>
      <c r="D2137" s="20" t="s">
        <v>370</v>
      </c>
      <c r="E2137" s="18" t="s">
        <v>5679</v>
      </c>
      <c r="F2137" s="21" t="s">
        <v>5717</v>
      </c>
      <c r="G2137" s="18" t="s">
        <v>5707</v>
      </c>
      <c r="H2137" s="23"/>
      <c r="I2137" s="24" t="s">
        <v>5708</v>
      </c>
      <c r="M2137" s="40" t="s">
        <v>5709</v>
      </c>
      <c r="N2137" s="4" t="s">
        <v>5034</v>
      </c>
    </row>
    <row r="2138" spans="1:14" s="4" customFormat="1" ht="49.5" x14ac:dyDescent="0.25">
      <c r="A2138" s="18">
        <f>IF(B2138&lt;&gt;"",SUBTOTAL(103,B$9:$B2138))</f>
        <v>2130</v>
      </c>
      <c r="B2138" s="18" t="s">
        <v>5718</v>
      </c>
      <c r="C2138" s="19" t="s">
        <v>1837</v>
      </c>
      <c r="D2138" s="20" t="s">
        <v>240</v>
      </c>
      <c r="E2138" s="18" t="s">
        <v>5679</v>
      </c>
      <c r="F2138" s="21" t="s">
        <v>5719</v>
      </c>
      <c r="G2138" s="18" t="s">
        <v>5697</v>
      </c>
      <c r="H2138" s="23"/>
      <c r="I2138" s="24" t="s">
        <v>5682</v>
      </c>
      <c r="M2138" s="40" t="s">
        <v>5683</v>
      </c>
      <c r="N2138" s="4" t="s">
        <v>5034</v>
      </c>
    </row>
    <row r="2139" spans="1:14" s="4" customFormat="1" ht="33" x14ac:dyDescent="0.25">
      <c r="A2139" s="18">
        <f>IF(B2139&lt;&gt;"",SUBTOTAL(103,B$9:$B2139))</f>
        <v>2131</v>
      </c>
      <c r="B2139" s="18" t="s">
        <v>5720</v>
      </c>
      <c r="C2139" s="19" t="s">
        <v>2446</v>
      </c>
      <c r="D2139" s="20" t="s">
        <v>2631</v>
      </c>
      <c r="E2139" s="18" t="s">
        <v>5679</v>
      </c>
      <c r="F2139" s="21" t="s">
        <v>5721</v>
      </c>
      <c r="G2139" s="18" t="s">
        <v>5722</v>
      </c>
      <c r="H2139" s="23"/>
      <c r="I2139" s="24" t="s">
        <v>5682</v>
      </c>
      <c r="M2139" s="40" t="s">
        <v>5683</v>
      </c>
      <c r="N2139" s="4" t="s">
        <v>5034</v>
      </c>
    </row>
    <row r="2140" spans="1:14" s="4" customFormat="1" ht="33" x14ac:dyDescent="0.25">
      <c r="A2140" s="18">
        <f>IF(B2140&lt;&gt;"",SUBTOTAL(103,B$9:$B2140))</f>
        <v>2132</v>
      </c>
      <c r="B2140" s="18" t="s">
        <v>5723</v>
      </c>
      <c r="C2140" s="19" t="s">
        <v>1686</v>
      </c>
      <c r="D2140" s="20" t="s">
        <v>4564</v>
      </c>
      <c r="E2140" s="18" t="s">
        <v>5679</v>
      </c>
      <c r="F2140" s="21" t="s">
        <v>5724</v>
      </c>
      <c r="G2140" s="18" t="s">
        <v>5722</v>
      </c>
      <c r="H2140" s="23"/>
      <c r="I2140" s="24" t="s">
        <v>5682</v>
      </c>
      <c r="M2140" s="40" t="s">
        <v>5683</v>
      </c>
      <c r="N2140" s="4" t="s">
        <v>5034</v>
      </c>
    </row>
    <row r="2141" spans="1:14" s="4" customFormat="1" ht="33" x14ac:dyDescent="0.25">
      <c r="A2141" s="18">
        <f>IF(B2141&lt;&gt;"",SUBTOTAL(103,B$9:$B2141))</f>
        <v>2133</v>
      </c>
      <c r="B2141" s="18" t="s">
        <v>5725</v>
      </c>
      <c r="C2141" s="19" t="s">
        <v>915</v>
      </c>
      <c r="D2141" s="20" t="s">
        <v>87</v>
      </c>
      <c r="E2141" s="18" t="s">
        <v>5679</v>
      </c>
      <c r="F2141" s="21" t="s">
        <v>5726</v>
      </c>
      <c r="G2141" s="18" t="s">
        <v>5697</v>
      </c>
      <c r="H2141" s="23"/>
      <c r="I2141" s="24" t="s">
        <v>5682</v>
      </c>
      <c r="M2141" s="40" t="s">
        <v>5683</v>
      </c>
      <c r="N2141" s="4" t="s">
        <v>5034</v>
      </c>
    </row>
    <row r="2142" spans="1:14" s="4" customFormat="1" ht="33" x14ac:dyDescent="0.25">
      <c r="A2142" s="18">
        <f>IF(B2142&lt;&gt;"",SUBTOTAL(103,B$9:$B2142))</f>
        <v>2134</v>
      </c>
      <c r="B2142" s="18" t="s">
        <v>5727</v>
      </c>
      <c r="C2142" s="19" t="s">
        <v>180</v>
      </c>
      <c r="D2142" s="20" t="s">
        <v>87</v>
      </c>
      <c r="E2142" s="18" t="s">
        <v>5679</v>
      </c>
      <c r="F2142" s="21" t="s">
        <v>5728</v>
      </c>
      <c r="G2142" s="18" t="s">
        <v>5681</v>
      </c>
      <c r="H2142" s="23"/>
      <c r="I2142" s="24" t="s">
        <v>5682</v>
      </c>
      <c r="M2142" s="40" t="s">
        <v>5683</v>
      </c>
      <c r="N2142" s="4" t="s">
        <v>5034</v>
      </c>
    </row>
    <row r="2143" spans="1:14" s="4" customFormat="1" ht="40.5" customHeight="1" x14ac:dyDescent="0.25">
      <c r="A2143" s="18">
        <f>IF(B2143&lt;&gt;"",SUBTOTAL(103,B$9:$B2143))</f>
        <v>2135</v>
      </c>
      <c r="B2143" s="18" t="s">
        <v>5729</v>
      </c>
      <c r="C2143" s="19" t="s">
        <v>551</v>
      </c>
      <c r="D2143" s="20" t="s">
        <v>96</v>
      </c>
      <c r="E2143" s="18" t="s">
        <v>5679</v>
      </c>
      <c r="F2143" s="21" t="s">
        <v>5730</v>
      </c>
      <c r="G2143" s="18" t="s">
        <v>5707</v>
      </c>
      <c r="H2143" s="23"/>
      <c r="I2143" s="24" t="s">
        <v>5708</v>
      </c>
      <c r="M2143" s="40" t="s">
        <v>5709</v>
      </c>
      <c r="N2143" s="4" t="s">
        <v>5034</v>
      </c>
    </row>
    <row r="2144" spans="1:14" s="4" customFormat="1" ht="49.5" x14ac:dyDescent="0.25">
      <c r="A2144" s="18">
        <f>IF(B2144&lt;&gt;"",SUBTOTAL(103,B$9:$B2144))</f>
        <v>2136</v>
      </c>
      <c r="B2144" s="18" t="s">
        <v>5731</v>
      </c>
      <c r="C2144" s="19" t="s">
        <v>5732</v>
      </c>
      <c r="D2144" s="20" t="s">
        <v>5733</v>
      </c>
      <c r="E2144" s="18" t="s">
        <v>5679</v>
      </c>
      <c r="F2144" s="21" t="s">
        <v>5734</v>
      </c>
      <c r="G2144" s="18" t="s">
        <v>5735</v>
      </c>
      <c r="H2144" s="23"/>
      <c r="I2144" s="24" t="s">
        <v>5708</v>
      </c>
      <c r="M2144" s="40" t="s">
        <v>5709</v>
      </c>
      <c r="N2144" s="4" t="s">
        <v>5034</v>
      </c>
    </row>
    <row r="2145" spans="1:14" s="4" customFormat="1" ht="39.75" customHeight="1" x14ac:dyDescent="0.25">
      <c r="A2145" s="18">
        <f>IF(B2145&lt;&gt;"",SUBTOTAL(103,B$9:$B2145))</f>
        <v>2137</v>
      </c>
      <c r="B2145" s="18" t="s">
        <v>5736</v>
      </c>
      <c r="C2145" s="19" t="s">
        <v>2916</v>
      </c>
      <c r="D2145" s="20" t="s">
        <v>392</v>
      </c>
      <c r="E2145" s="18" t="s">
        <v>5679</v>
      </c>
      <c r="F2145" s="21" t="s">
        <v>5737</v>
      </c>
      <c r="G2145" s="18" t="s">
        <v>5707</v>
      </c>
      <c r="H2145" s="23"/>
      <c r="I2145" s="24" t="s">
        <v>5708</v>
      </c>
      <c r="M2145" s="40" t="s">
        <v>5709</v>
      </c>
      <c r="N2145" s="4" t="s">
        <v>5034</v>
      </c>
    </row>
    <row r="2146" spans="1:14" s="4" customFormat="1" ht="39" customHeight="1" x14ac:dyDescent="0.25">
      <c r="A2146" s="18">
        <f>IF(B2146&lt;&gt;"",SUBTOTAL(103,B$9:$B2146))</f>
        <v>2138</v>
      </c>
      <c r="B2146" s="18" t="s">
        <v>5738</v>
      </c>
      <c r="C2146" s="19" t="s">
        <v>166</v>
      </c>
      <c r="D2146" s="20" t="s">
        <v>412</v>
      </c>
      <c r="E2146" s="18" t="s">
        <v>5679</v>
      </c>
      <c r="F2146" s="21" t="s">
        <v>5739</v>
      </c>
      <c r="G2146" s="18" t="s">
        <v>5713</v>
      </c>
      <c r="H2146" s="23"/>
      <c r="I2146" s="24" t="s">
        <v>5708</v>
      </c>
      <c r="M2146" s="40" t="s">
        <v>5709</v>
      </c>
      <c r="N2146" s="4" t="s">
        <v>5034</v>
      </c>
    </row>
    <row r="2147" spans="1:14" s="4" customFormat="1" ht="49.5" x14ac:dyDescent="0.25">
      <c r="A2147" s="18">
        <f>IF(B2147&lt;&gt;"",SUBTOTAL(103,B$9:$B2147))</f>
        <v>2139</v>
      </c>
      <c r="B2147" s="18" t="s">
        <v>5740</v>
      </c>
      <c r="C2147" s="19" t="s">
        <v>5741</v>
      </c>
      <c r="D2147" s="20" t="s">
        <v>272</v>
      </c>
      <c r="E2147" s="18" t="s">
        <v>5679</v>
      </c>
      <c r="F2147" s="21" t="s">
        <v>5742</v>
      </c>
      <c r="G2147" s="18" t="s">
        <v>5735</v>
      </c>
      <c r="H2147" s="23"/>
      <c r="I2147" s="24" t="s">
        <v>5708</v>
      </c>
      <c r="M2147" s="40" t="s">
        <v>5709</v>
      </c>
      <c r="N2147" s="4" t="s">
        <v>5034</v>
      </c>
    </row>
    <row r="2148" spans="1:14" s="4" customFormat="1" ht="33" x14ac:dyDescent="0.25">
      <c r="A2148" s="18">
        <f>IF(B2148&lt;&gt;"",SUBTOTAL(103,B$9:$B2148))</f>
        <v>2140</v>
      </c>
      <c r="B2148" s="18" t="s">
        <v>5743</v>
      </c>
      <c r="C2148" s="19" t="s">
        <v>51</v>
      </c>
      <c r="D2148" s="20" t="s">
        <v>673</v>
      </c>
      <c r="E2148" s="18" t="s">
        <v>5679</v>
      </c>
      <c r="F2148" s="21" t="s">
        <v>5744</v>
      </c>
      <c r="G2148" s="18" t="s">
        <v>5745</v>
      </c>
      <c r="H2148" s="23"/>
      <c r="I2148" s="24" t="s">
        <v>5682</v>
      </c>
      <c r="M2148" s="40" t="s">
        <v>5683</v>
      </c>
      <c r="N2148" s="4" t="s">
        <v>5034</v>
      </c>
    </row>
    <row r="2149" spans="1:14" s="4" customFormat="1" ht="33" x14ac:dyDescent="0.25">
      <c r="A2149" s="18">
        <f>IF(B2149&lt;&gt;"",SUBTOTAL(103,B$9:$B2149))</f>
        <v>2141</v>
      </c>
      <c r="B2149" s="18" t="s">
        <v>5746</v>
      </c>
      <c r="C2149" s="19" t="s">
        <v>1639</v>
      </c>
      <c r="D2149" s="20" t="s">
        <v>544</v>
      </c>
      <c r="E2149" s="18" t="s">
        <v>5679</v>
      </c>
      <c r="F2149" s="21" t="s">
        <v>5747</v>
      </c>
      <c r="G2149" s="18" t="s">
        <v>5745</v>
      </c>
      <c r="H2149" s="23"/>
      <c r="I2149" s="24" t="s">
        <v>5682</v>
      </c>
      <c r="M2149" s="40" t="s">
        <v>5683</v>
      </c>
      <c r="N2149" s="4" t="s">
        <v>5034</v>
      </c>
    </row>
    <row r="2150" spans="1:14" s="4" customFormat="1" ht="38.25" customHeight="1" x14ac:dyDescent="0.25">
      <c r="A2150" s="18">
        <f>IF(B2150&lt;&gt;"",SUBTOTAL(103,B$9:$B2150))</f>
        <v>2142</v>
      </c>
      <c r="B2150" s="18" t="s">
        <v>5748</v>
      </c>
      <c r="C2150" s="19" t="s">
        <v>5749</v>
      </c>
      <c r="D2150" s="20" t="s">
        <v>548</v>
      </c>
      <c r="E2150" s="18" t="s">
        <v>5679</v>
      </c>
      <c r="F2150" s="21" t="s">
        <v>5750</v>
      </c>
      <c r="G2150" s="18" t="s">
        <v>5713</v>
      </c>
      <c r="H2150" s="23"/>
      <c r="I2150" s="24" t="s">
        <v>5708</v>
      </c>
      <c r="M2150" s="40" t="s">
        <v>5709</v>
      </c>
      <c r="N2150" s="4" t="s">
        <v>5034</v>
      </c>
    </row>
    <row r="2151" spans="1:14" s="4" customFormat="1" ht="38.25" customHeight="1" x14ac:dyDescent="0.25">
      <c r="A2151" s="18">
        <f>IF(B2151&lt;&gt;"",SUBTOTAL(103,B$9:$B2151))</f>
        <v>2143</v>
      </c>
      <c r="B2151" s="18" t="s">
        <v>5751</v>
      </c>
      <c r="C2151" s="19" t="s">
        <v>5752</v>
      </c>
      <c r="D2151" s="20" t="s">
        <v>5753</v>
      </c>
      <c r="E2151" s="18" t="s">
        <v>5679</v>
      </c>
      <c r="F2151" s="21" t="s">
        <v>5754</v>
      </c>
      <c r="G2151" s="18" t="s">
        <v>5755</v>
      </c>
      <c r="H2151" s="23"/>
      <c r="I2151" s="24" t="s">
        <v>5708</v>
      </c>
      <c r="M2151" s="40" t="s">
        <v>5709</v>
      </c>
      <c r="N2151" s="4" t="s">
        <v>5034</v>
      </c>
    </row>
    <row r="2152" spans="1:14" s="4" customFormat="1" ht="33" x14ac:dyDescent="0.25">
      <c r="A2152" s="18">
        <f>IF(B2152&lt;&gt;"",SUBTOTAL(103,B$9:$B2152))</f>
        <v>2144</v>
      </c>
      <c r="B2152" s="18" t="s">
        <v>5756</v>
      </c>
      <c r="C2152" s="19" t="s">
        <v>122</v>
      </c>
      <c r="D2152" s="20" t="s">
        <v>563</v>
      </c>
      <c r="E2152" s="18" t="s">
        <v>5679</v>
      </c>
      <c r="F2152" s="21" t="s">
        <v>5757</v>
      </c>
      <c r="G2152" s="18" t="s">
        <v>5745</v>
      </c>
      <c r="H2152" s="23"/>
      <c r="I2152" s="24" t="s">
        <v>5682</v>
      </c>
      <c r="M2152" s="40" t="s">
        <v>5683</v>
      </c>
      <c r="N2152" s="4" t="s">
        <v>5034</v>
      </c>
    </row>
    <row r="2153" spans="1:14" s="4" customFormat="1" ht="38.25" customHeight="1" x14ac:dyDescent="0.25">
      <c r="A2153" s="18">
        <f>IF(B2153&lt;&gt;"",SUBTOTAL(103,B$9:$B2153))</f>
        <v>2145</v>
      </c>
      <c r="B2153" s="18" t="s">
        <v>5758</v>
      </c>
      <c r="C2153" s="19" t="s">
        <v>5759</v>
      </c>
      <c r="D2153" s="20" t="s">
        <v>566</v>
      </c>
      <c r="E2153" s="18" t="s">
        <v>5679</v>
      </c>
      <c r="F2153" s="21" t="s">
        <v>5760</v>
      </c>
      <c r="G2153" s="18" t="s">
        <v>5713</v>
      </c>
      <c r="H2153" s="23"/>
      <c r="I2153" s="24" t="s">
        <v>5708</v>
      </c>
      <c r="M2153" s="40" t="s">
        <v>5709</v>
      </c>
      <c r="N2153" s="4" t="s">
        <v>5034</v>
      </c>
    </row>
    <row r="2154" spans="1:14" s="4" customFormat="1" ht="49.5" x14ac:dyDescent="0.25">
      <c r="A2154" s="18">
        <f>IF(B2154&lt;&gt;"",SUBTOTAL(103,B$9:$B2154))</f>
        <v>2146</v>
      </c>
      <c r="B2154" s="18" t="s">
        <v>5761</v>
      </c>
      <c r="C2154" s="19" t="s">
        <v>290</v>
      </c>
      <c r="D2154" s="20" t="s">
        <v>1075</v>
      </c>
      <c r="E2154" s="18" t="s">
        <v>5679</v>
      </c>
      <c r="F2154" s="21" t="s">
        <v>5762</v>
      </c>
      <c r="G2154" s="18" t="s">
        <v>5745</v>
      </c>
      <c r="H2154" s="23"/>
      <c r="I2154" s="24" t="s">
        <v>5682</v>
      </c>
      <c r="M2154" s="40" t="s">
        <v>5683</v>
      </c>
      <c r="N2154" s="4" t="s">
        <v>5034</v>
      </c>
    </row>
    <row r="2155" spans="1:14" s="4" customFormat="1" ht="49.5" x14ac:dyDescent="0.25">
      <c r="A2155" s="18">
        <f>IF(B2155&lt;&gt;"",SUBTOTAL(103,B$9:$B2155))</f>
        <v>2147</v>
      </c>
      <c r="B2155" s="18" t="s">
        <v>5763</v>
      </c>
      <c r="C2155" s="19" t="s">
        <v>5764</v>
      </c>
      <c r="D2155" s="20" t="s">
        <v>5765</v>
      </c>
      <c r="E2155" s="18" t="s">
        <v>5679</v>
      </c>
      <c r="F2155" s="21" t="s">
        <v>5766</v>
      </c>
      <c r="G2155" s="18" t="s">
        <v>5691</v>
      </c>
      <c r="H2155" s="23"/>
      <c r="I2155" s="24" t="s">
        <v>5682</v>
      </c>
      <c r="M2155" s="40" t="s">
        <v>5683</v>
      </c>
      <c r="N2155" s="4" t="s">
        <v>5034</v>
      </c>
    </row>
    <row r="2156" spans="1:14" s="4" customFormat="1" ht="33" x14ac:dyDescent="0.25">
      <c r="A2156" s="18">
        <f>IF(B2156&lt;&gt;"",SUBTOTAL(103,B$9:$B2156))</f>
        <v>2148</v>
      </c>
      <c r="B2156" s="18" t="s">
        <v>5767</v>
      </c>
      <c r="C2156" s="19" t="s">
        <v>1047</v>
      </c>
      <c r="D2156" s="20" t="s">
        <v>700</v>
      </c>
      <c r="E2156" s="18" t="s">
        <v>5679</v>
      </c>
      <c r="F2156" s="21" t="s">
        <v>5768</v>
      </c>
      <c r="G2156" s="18" t="s">
        <v>5691</v>
      </c>
      <c r="H2156" s="23"/>
      <c r="I2156" s="24" t="s">
        <v>5682</v>
      </c>
      <c r="M2156" s="40" t="s">
        <v>5683</v>
      </c>
      <c r="N2156" s="4" t="s">
        <v>5034</v>
      </c>
    </row>
    <row r="2157" spans="1:14" s="4" customFormat="1" ht="49.5" x14ac:dyDescent="0.25">
      <c r="A2157" s="18">
        <f>IF(B2157&lt;&gt;"",SUBTOTAL(103,B$9:$B2157))</f>
        <v>2149</v>
      </c>
      <c r="B2157" s="18" t="s">
        <v>5769</v>
      </c>
      <c r="C2157" s="19" t="s">
        <v>5770</v>
      </c>
      <c r="D2157" s="20" t="s">
        <v>302</v>
      </c>
      <c r="E2157" s="18" t="s">
        <v>5679</v>
      </c>
      <c r="F2157" s="21" t="s">
        <v>5771</v>
      </c>
      <c r="G2157" s="18" t="s">
        <v>5772</v>
      </c>
      <c r="H2157" s="23"/>
      <c r="I2157" s="24" t="s">
        <v>5682</v>
      </c>
      <c r="M2157" s="40" t="s">
        <v>5683</v>
      </c>
      <c r="N2157" s="4" t="s">
        <v>5034</v>
      </c>
    </row>
    <row r="2158" spans="1:14" s="4" customFormat="1" ht="49.5" x14ac:dyDescent="0.25">
      <c r="A2158" s="18">
        <f>IF(B2158&lt;&gt;"",SUBTOTAL(103,B$9:$B2158))</f>
        <v>2150</v>
      </c>
      <c r="B2158" s="18" t="s">
        <v>5773</v>
      </c>
      <c r="C2158" s="19" t="s">
        <v>5774</v>
      </c>
      <c r="D2158" s="20" t="s">
        <v>580</v>
      </c>
      <c r="E2158" s="18" t="s">
        <v>5679</v>
      </c>
      <c r="F2158" s="21" t="s">
        <v>5775</v>
      </c>
      <c r="G2158" s="18" t="s">
        <v>5772</v>
      </c>
      <c r="H2158" s="23"/>
      <c r="I2158" s="24" t="s">
        <v>5682</v>
      </c>
      <c r="M2158" s="40" t="s">
        <v>5683</v>
      </c>
      <c r="N2158" s="4" t="s">
        <v>5034</v>
      </c>
    </row>
    <row r="2159" spans="1:14" s="4" customFormat="1" ht="49.5" x14ac:dyDescent="0.25">
      <c r="A2159" s="18">
        <f>IF(B2159&lt;&gt;"",SUBTOTAL(103,B$9:$B2159))</f>
        <v>2151</v>
      </c>
      <c r="B2159" s="18" t="s">
        <v>5776</v>
      </c>
      <c r="C2159" s="19" t="s">
        <v>176</v>
      </c>
      <c r="D2159" s="20" t="s">
        <v>5777</v>
      </c>
      <c r="E2159" s="18" t="s">
        <v>5679</v>
      </c>
      <c r="F2159" s="21" t="s">
        <v>5778</v>
      </c>
      <c r="G2159" s="18" t="s">
        <v>5772</v>
      </c>
      <c r="H2159" s="23"/>
      <c r="I2159" s="24" t="s">
        <v>5682</v>
      </c>
      <c r="M2159" s="40" t="s">
        <v>5683</v>
      </c>
      <c r="N2159" s="4" t="s">
        <v>5034</v>
      </c>
    </row>
    <row r="2160" spans="1:14" s="4" customFormat="1" ht="42.75" customHeight="1" x14ac:dyDescent="0.25">
      <c r="A2160" s="18">
        <f>IF(B2160&lt;&gt;"",SUBTOTAL(103,B$9:$B2160))</f>
        <v>2152</v>
      </c>
      <c r="B2160" s="18" t="s">
        <v>5779</v>
      </c>
      <c r="C2160" s="19" t="s">
        <v>4306</v>
      </c>
      <c r="D2160" s="20" t="s">
        <v>177</v>
      </c>
      <c r="E2160" s="18" t="s">
        <v>5679</v>
      </c>
      <c r="F2160" s="21" t="s">
        <v>5780</v>
      </c>
      <c r="G2160" s="18" t="s">
        <v>5713</v>
      </c>
      <c r="H2160" s="23"/>
      <c r="I2160" s="24" t="s">
        <v>5708</v>
      </c>
      <c r="M2160" s="40" t="s">
        <v>5709</v>
      </c>
      <c r="N2160" s="4" t="s">
        <v>5034</v>
      </c>
    </row>
    <row r="2161" spans="1:14" s="4" customFormat="1" ht="42.75" customHeight="1" x14ac:dyDescent="0.25">
      <c r="A2161" s="18">
        <f>IF(B2161&lt;&gt;"",SUBTOTAL(103,B$9:$B2161))</f>
        <v>2153</v>
      </c>
      <c r="B2161" s="18" t="s">
        <v>5781</v>
      </c>
      <c r="C2161" s="19" t="s">
        <v>543</v>
      </c>
      <c r="D2161" s="20" t="s">
        <v>186</v>
      </c>
      <c r="E2161" s="18" t="s">
        <v>5679</v>
      </c>
      <c r="F2161" s="21" t="s">
        <v>5782</v>
      </c>
      <c r="G2161" s="18" t="s">
        <v>5755</v>
      </c>
      <c r="H2161" s="23"/>
      <c r="I2161" s="24" t="s">
        <v>5708</v>
      </c>
      <c r="M2161" s="40" t="s">
        <v>5709</v>
      </c>
      <c r="N2161" s="4" t="s">
        <v>5034</v>
      </c>
    </row>
    <row r="2162" spans="1:14" s="4" customFormat="1" ht="42.75" customHeight="1" x14ac:dyDescent="0.25">
      <c r="A2162" s="18">
        <f>IF(B2162&lt;&gt;"",SUBTOTAL(103,B$9:$B2162))</f>
        <v>2154</v>
      </c>
      <c r="B2162" s="18" t="s">
        <v>5783</v>
      </c>
      <c r="C2162" s="19" t="s">
        <v>5784</v>
      </c>
      <c r="D2162" s="20" t="s">
        <v>186</v>
      </c>
      <c r="E2162" s="18" t="s">
        <v>5679</v>
      </c>
      <c r="F2162" s="21" t="s">
        <v>5785</v>
      </c>
      <c r="G2162" s="18" t="s">
        <v>5786</v>
      </c>
      <c r="H2162" s="23"/>
      <c r="I2162" s="24" t="s">
        <v>5708</v>
      </c>
      <c r="M2162" s="40" t="s">
        <v>5709</v>
      </c>
      <c r="N2162" s="4" t="s">
        <v>5034</v>
      </c>
    </row>
    <row r="2163" spans="1:14" s="4" customFormat="1" ht="42.75" customHeight="1" x14ac:dyDescent="0.25">
      <c r="A2163" s="18">
        <f>IF(B2163&lt;&gt;"",SUBTOTAL(103,B$9:$B2163))</f>
        <v>2155</v>
      </c>
      <c r="B2163" s="18" t="s">
        <v>5787</v>
      </c>
      <c r="C2163" s="19" t="s">
        <v>5788</v>
      </c>
      <c r="D2163" s="20" t="s">
        <v>2117</v>
      </c>
      <c r="E2163" s="18" t="s">
        <v>5679</v>
      </c>
      <c r="F2163" s="21" t="s">
        <v>5789</v>
      </c>
      <c r="G2163" s="18" t="s">
        <v>5707</v>
      </c>
      <c r="H2163" s="23"/>
      <c r="I2163" s="24" t="s">
        <v>5708</v>
      </c>
      <c r="M2163" s="40" t="s">
        <v>5709</v>
      </c>
      <c r="N2163" s="4" t="s">
        <v>5034</v>
      </c>
    </row>
    <row r="2164" spans="1:14" s="4" customFormat="1" ht="42.75" customHeight="1" x14ac:dyDescent="0.25">
      <c r="A2164" s="18">
        <f>IF(B2164&lt;&gt;"",SUBTOTAL(103,B$9:$B2164))</f>
        <v>2156</v>
      </c>
      <c r="B2164" s="18" t="s">
        <v>5790</v>
      </c>
      <c r="C2164" s="19" t="s">
        <v>4041</v>
      </c>
      <c r="D2164" s="20" t="s">
        <v>5791</v>
      </c>
      <c r="E2164" s="18" t="s">
        <v>5679</v>
      </c>
      <c r="F2164" s="21" t="s">
        <v>5792</v>
      </c>
      <c r="G2164" s="18" t="s">
        <v>5707</v>
      </c>
      <c r="H2164" s="23"/>
      <c r="I2164" s="24" t="s">
        <v>5708</v>
      </c>
      <c r="M2164" s="40" t="s">
        <v>5709</v>
      </c>
      <c r="N2164" s="4" t="s">
        <v>5034</v>
      </c>
    </row>
    <row r="2165" spans="1:14" s="4" customFormat="1" ht="42.75" customHeight="1" x14ac:dyDescent="0.25">
      <c r="A2165" s="18">
        <f>IF(B2165&lt;&gt;"",SUBTOTAL(103,B$9:$B2165))</f>
        <v>2157</v>
      </c>
      <c r="B2165" s="18" t="s">
        <v>5793</v>
      </c>
      <c r="C2165" s="19" t="s">
        <v>235</v>
      </c>
      <c r="D2165" s="20" t="s">
        <v>198</v>
      </c>
      <c r="E2165" s="18" t="s">
        <v>5679</v>
      </c>
      <c r="F2165" s="21" t="s">
        <v>5794</v>
      </c>
      <c r="G2165" s="18" t="s">
        <v>5795</v>
      </c>
      <c r="H2165" s="23"/>
      <c r="I2165" s="24" t="s">
        <v>5708</v>
      </c>
      <c r="M2165" s="40" t="s">
        <v>5709</v>
      </c>
      <c r="N2165" s="4" t="s">
        <v>5034</v>
      </c>
    </row>
    <row r="2166" spans="1:14" s="4" customFormat="1" ht="49.5" x14ac:dyDescent="0.25">
      <c r="A2166" s="18">
        <f>IF(B2166&lt;&gt;"",SUBTOTAL(103,B$9:$B2166))</f>
        <v>2158</v>
      </c>
      <c r="B2166" s="18" t="s">
        <v>5796</v>
      </c>
      <c r="C2166" s="19" t="s">
        <v>4575</v>
      </c>
      <c r="D2166" s="20" t="s">
        <v>2141</v>
      </c>
      <c r="E2166" s="18" t="s">
        <v>5797</v>
      </c>
      <c r="F2166" s="21" t="s">
        <v>5798</v>
      </c>
      <c r="G2166" s="18" t="s">
        <v>5786</v>
      </c>
      <c r="H2166" s="23"/>
      <c r="I2166" s="24" t="s">
        <v>5708</v>
      </c>
      <c r="M2166" s="40" t="s">
        <v>5709</v>
      </c>
      <c r="N2166" s="4" t="s">
        <v>5034</v>
      </c>
    </row>
    <row r="2167" spans="1:14" s="4" customFormat="1" ht="49.5" x14ac:dyDescent="0.25">
      <c r="A2167" s="18">
        <f>IF(B2167&lt;&gt;"",SUBTOTAL(103,B$9:$B2167))</f>
        <v>2159</v>
      </c>
      <c r="B2167" s="18" t="s">
        <v>5799</v>
      </c>
      <c r="C2167" s="19" t="s">
        <v>583</v>
      </c>
      <c r="D2167" s="20" t="s">
        <v>350</v>
      </c>
      <c r="E2167" s="18" t="s">
        <v>5797</v>
      </c>
      <c r="F2167" s="21" t="s">
        <v>5800</v>
      </c>
      <c r="G2167" s="18" t="s">
        <v>5694</v>
      </c>
      <c r="H2167" s="23"/>
      <c r="I2167" s="24" t="s">
        <v>5682</v>
      </c>
      <c r="M2167" s="40" t="s">
        <v>5683</v>
      </c>
      <c r="N2167" s="4" t="s">
        <v>5034</v>
      </c>
    </row>
    <row r="2168" spans="1:14" s="4" customFormat="1" ht="33" x14ac:dyDescent="0.25">
      <c r="A2168" s="18">
        <f>IF(B2168&lt;&gt;"",SUBTOTAL(103,B$9:$B2168))</f>
        <v>2160</v>
      </c>
      <c r="B2168" s="18" t="s">
        <v>5801</v>
      </c>
      <c r="C2168" s="19" t="s">
        <v>290</v>
      </c>
      <c r="D2168" s="20" t="s">
        <v>360</v>
      </c>
      <c r="E2168" s="18" t="s">
        <v>5797</v>
      </c>
      <c r="F2168" s="21" t="s">
        <v>5802</v>
      </c>
      <c r="G2168" s="18" t="s">
        <v>5694</v>
      </c>
      <c r="H2168" s="23"/>
      <c r="I2168" s="24" t="s">
        <v>5682</v>
      </c>
      <c r="M2168" s="40" t="s">
        <v>5683</v>
      </c>
      <c r="N2168" s="4" t="s">
        <v>5034</v>
      </c>
    </row>
    <row r="2169" spans="1:14" s="4" customFormat="1" ht="33" x14ac:dyDescent="0.25">
      <c r="A2169" s="18">
        <f>IF(B2169&lt;&gt;"",SUBTOTAL(103,B$9:$B2169))</f>
        <v>2161</v>
      </c>
      <c r="B2169" s="18" t="s">
        <v>5803</v>
      </c>
      <c r="C2169" s="19" t="s">
        <v>290</v>
      </c>
      <c r="D2169" s="20" t="s">
        <v>78</v>
      </c>
      <c r="E2169" s="18" t="s">
        <v>5797</v>
      </c>
      <c r="F2169" s="21" t="s">
        <v>5804</v>
      </c>
      <c r="G2169" s="18" t="s">
        <v>5681</v>
      </c>
      <c r="H2169" s="23"/>
      <c r="I2169" s="24" t="s">
        <v>5682</v>
      </c>
      <c r="M2169" s="40" t="s">
        <v>5683</v>
      </c>
      <c r="N2169" s="4" t="s">
        <v>5034</v>
      </c>
    </row>
    <row r="2170" spans="1:14" s="4" customFormat="1" ht="66" x14ac:dyDescent="0.25">
      <c r="A2170" s="18">
        <f>IF(B2170&lt;&gt;"",SUBTOTAL(103,B$9:$B2170))</f>
        <v>2162</v>
      </c>
      <c r="B2170" s="18" t="s">
        <v>5805</v>
      </c>
      <c r="C2170" s="19" t="s">
        <v>5806</v>
      </c>
      <c r="D2170" s="20" t="s">
        <v>3545</v>
      </c>
      <c r="E2170" s="18" t="s">
        <v>5797</v>
      </c>
      <c r="F2170" s="21" t="s">
        <v>5807</v>
      </c>
      <c r="G2170" s="18" t="s">
        <v>5697</v>
      </c>
      <c r="H2170" s="23"/>
      <c r="I2170" s="24" t="s">
        <v>5682</v>
      </c>
      <c r="M2170" s="40" t="s">
        <v>5683</v>
      </c>
      <c r="N2170" s="4" t="s">
        <v>5034</v>
      </c>
    </row>
    <row r="2171" spans="1:14" s="4" customFormat="1" ht="33" x14ac:dyDescent="0.25">
      <c r="A2171" s="18">
        <f>IF(B2171&lt;&gt;"",SUBTOTAL(103,B$9:$B2171))</f>
        <v>2163</v>
      </c>
      <c r="B2171" s="18" t="s">
        <v>5808</v>
      </c>
      <c r="C2171" s="19" t="s">
        <v>290</v>
      </c>
      <c r="D2171" s="20" t="s">
        <v>370</v>
      </c>
      <c r="E2171" s="18" t="s">
        <v>5797</v>
      </c>
      <c r="F2171" s="21" t="s">
        <v>5809</v>
      </c>
      <c r="G2171" s="18" t="s">
        <v>5681</v>
      </c>
      <c r="H2171" s="23"/>
      <c r="I2171" s="24" t="s">
        <v>5682</v>
      </c>
      <c r="M2171" s="40" t="s">
        <v>5683</v>
      </c>
      <c r="N2171" s="4" t="s">
        <v>5034</v>
      </c>
    </row>
    <row r="2172" spans="1:14" s="4" customFormat="1" ht="33" x14ac:dyDescent="0.25">
      <c r="A2172" s="18">
        <f>IF(B2172&lt;&gt;"",SUBTOTAL(103,B$9:$B2172))</f>
        <v>2164</v>
      </c>
      <c r="B2172" s="18" t="s">
        <v>5810</v>
      </c>
      <c r="C2172" s="19" t="s">
        <v>915</v>
      </c>
      <c r="D2172" s="20" t="s">
        <v>374</v>
      </c>
      <c r="E2172" s="18" t="s">
        <v>5797</v>
      </c>
      <c r="F2172" s="21" t="s">
        <v>5811</v>
      </c>
      <c r="G2172" s="18" t="s">
        <v>5691</v>
      </c>
      <c r="H2172" s="23"/>
      <c r="I2172" s="24" t="s">
        <v>5682</v>
      </c>
      <c r="M2172" s="40" t="s">
        <v>5683</v>
      </c>
      <c r="N2172" s="4" t="s">
        <v>5034</v>
      </c>
    </row>
    <row r="2173" spans="1:14" s="4" customFormat="1" ht="49.5" x14ac:dyDescent="0.25">
      <c r="A2173" s="18">
        <f>IF(B2173&lt;&gt;"",SUBTOTAL(103,B$9:$B2173))</f>
        <v>2165</v>
      </c>
      <c r="B2173" s="18" t="s">
        <v>5812</v>
      </c>
      <c r="C2173" s="19" t="s">
        <v>51</v>
      </c>
      <c r="D2173" s="20" t="s">
        <v>779</v>
      </c>
      <c r="E2173" s="18" t="s">
        <v>5797</v>
      </c>
      <c r="F2173" s="21" t="s">
        <v>5813</v>
      </c>
      <c r="G2173" s="18" t="s">
        <v>5786</v>
      </c>
      <c r="H2173" s="23"/>
      <c r="I2173" s="24" t="s">
        <v>5708</v>
      </c>
      <c r="M2173" s="40" t="s">
        <v>5709</v>
      </c>
      <c r="N2173" s="4" t="s">
        <v>5034</v>
      </c>
    </row>
    <row r="2174" spans="1:14" s="4" customFormat="1" ht="33" x14ac:dyDescent="0.25">
      <c r="A2174" s="18">
        <f>IF(B2174&lt;&gt;"",SUBTOTAL(103,B$9:$B2174))</f>
        <v>2166</v>
      </c>
      <c r="B2174" s="18" t="s">
        <v>5814</v>
      </c>
      <c r="C2174" s="19" t="s">
        <v>51</v>
      </c>
      <c r="D2174" s="20" t="s">
        <v>87</v>
      </c>
      <c r="E2174" s="18" t="s">
        <v>5797</v>
      </c>
      <c r="F2174" s="21" t="s">
        <v>5815</v>
      </c>
      <c r="G2174" s="18" t="s">
        <v>5786</v>
      </c>
      <c r="H2174" s="23"/>
      <c r="I2174" s="24" t="s">
        <v>5708</v>
      </c>
      <c r="M2174" s="40" t="s">
        <v>5709</v>
      </c>
      <c r="N2174" s="4" t="s">
        <v>5034</v>
      </c>
    </row>
    <row r="2175" spans="1:14" s="4" customFormat="1" ht="33" x14ac:dyDescent="0.25">
      <c r="A2175" s="18">
        <f>IF(B2175&lt;&gt;"",SUBTOTAL(103,B$9:$B2175))</f>
        <v>2167</v>
      </c>
      <c r="B2175" s="18" t="s">
        <v>5816</v>
      </c>
      <c r="C2175" s="19" t="s">
        <v>788</v>
      </c>
      <c r="D2175" s="20" t="s">
        <v>96</v>
      </c>
      <c r="E2175" s="18" t="s">
        <v>5797</v>
      </c>
      <c r="F2175" s="21" t="s">
        <v>5817</v>
      </c>
      <c r="G2175" s="18" t="s">
        <v>5691</v>
      </c>
      <c r="H2175" s="23"/>
      <c r="I2175" s="24" t="s">
        <v>5682</v>
      </c>
      <c r="M2175" s="40" t="s">
        <v>5683</v>
      </c>
      <c r="N2175" s="4" t="s">
        <v>5034</v>
      </c>
    </row>
    <row r="2176" spans="1:14" s="4" customFormat="1" ht="49.5" x14ac:dyDescent="0.25">
      <c r="A2176" s="18">
        <f>IF(B2176&lt;&gt;"",SUBTOTAL(103,B$9:$B2176))</f>
        <v>2168</v>
      </c>
      <c r="B2176" s="18" t="s">
        <v>5818</v>
      </c>
      <c r="C2176" s="19" t="s">
        <v>5819</v>
      </c>
      <c r="D2176" s="20" t="s">
        <v>3131</v>
      </c>
      <c r="E2176" s="18" t="s">
        <v>5797</v>
      </c>
      <c r="F2176" s="21" t="s">
        <v>5820</v>
      </c>
      <c r="G2176" s="18" t="s">
        <v>5681</v>
      </c>
      <c r="H2176" s="23"/>
      <c r="I2176" s="24" t="s">
        <v>5682</v>
      </c>
      <c r="M2176" s="40" t="s">
        <v>5683</v>
      </c>
      <c r="N2176" s="4" t="s">
        <v>5034</v>
      </c>
    </row>
    <row r="2177" spans="1:14" s="4" customFormat="1" ht="49.5" x14ac:dyDescent="0.25">
      <c r="A2177" s="18">
        <f>IF(B2177&lt;&gt;"",SUBTOTAL(103,B$9:$B2177))</f>
        <v>2169</v>
      </c>
      <c r="B2177" s="18" t="s">
        <v>5821</v>
      </c>
      <c r="C2177" s="19" t="s">
        <v>576</v>
      </c>
      <c r="D2177" s="20" t="s">
        <v>392</v>
      </c>
      <c r="E2177" s="18" t="s">
        <v>5797</v>
      </c>
      <c r="F2177" s="21" t="s">
        <v>5822</v>
      </c>
      <c r="G2177" s="18" t="s">
        <v>5694</v>
      </c>
      <c r="H2177" s="23"/>
      <c r="I2177" s="24" t="s">
        <v>5682</v>
      </c>
      <c r="M2177" s="40" t="s">
        <v>5683</v>
      </c>
      <c r="N2177" s="4" t="s">
        <v>5034</v>
      </c>
    </row>
    <row r="2178" spans="1:14" s="4" customFormat="1" ht="33" x14ac:dyDescent="0.25">
      <c r="A2178" s="18">
        <f>IF(B2178&lt;&gt;"",SUBTOTAL(103,B$9:$B2178))</f>
        <v>2170</v>
      </c>
      <c r="B2178" s="18" t="s">
        <v>5823</v>
      </c>
      <c r="C2178" s="19" t="s">
        <v>576</v>
      </c>
      <c r="D2178" s="20" t="s">
        <v>103</v>
      </c>
      <c r="E2178" s="18" t="s">
        <v>5797</v>
      </c>
      <c r="F2178" s="21" t="s">
        <v>5824</v>
      </c>
      <c r="G2178" s="18" t="s">
        <v>5694</v>
      </c>
      <c r="H2178" s="23"/>
      <c r="I2178" s="24" t="s">
        <v>5682</v>
      </c>
      <c r="M2178" s="40" t="s">
        <v>5683</v>
      </c>
      <c r="N2178" s="4" t="s">
        <v>5034</v>
      </c>
    </row>
    <row r="2179" spans="1:14" s="4" customFormat="1" ht="33" x14ac:dyDescent="0.25">
      <c r="A2179" s="18">
        <f>IF(B2179&lt;&gt;"",SUBTOTAL(103,B$9:$B2179))</f>
        <v>2171</v>
      </c>
      <c r="B2179" s="18" t="s">
        <v>5825</v>
      </c>
      <c r="C2179" s="19" t="s">
        <v>4108</v>
      </c>
      <c r="D2179" s="20" t="s">
        <v>118</v>
      </c>
      <c r="E2179" s="18" t="s">
        <v>5797</v>
      </c>
      <c r="F2179" s="21" t="s">
        <v>5826</v>
      </c>
      <c r="G2179" s="18" t="s">
        <v>5694</v>
      </c>
      <c r="H2179" s="23"/>
      <c r="I2179" s="24" t="s">
        <v>5682</v>
      </c>
      <c r="M2179" s="40" t="s">
        <v>5683</v>
      </c>
      <c r="N2179" s="4" t="s">
        <v>5034</v>
      </c>
    </row>
    <row r="2180" spans="1:14" s="4" customFormat="1" ht="33" x14ac:dyDescent="0.25">
      <c r="A2180" s="18">
        <f>IF(B2180&lt;&gt;"",SUBTOTAL(103,B$9:$B2180))</f>
        <v>2172</v>
      </c>
      <c r="B2180" s="18" t="s">
        <v>5827</v>
      </c>
      <c r="C2180" s="19" t="s">
        <v>180</v>
      </c>
      <c r="D2180" s="20" t="s">
        <v>5828</v>
      </c>
      <c r="E2180" s="18" t="s">
        <v>5797</v>
      </c>
      <c r="F2180" s="21" t="s">
        <v>5829</v>
      </c>
      <c r="G2180" s="18" t="s">
        <v>5703</v>
      </c>
      <c r="H2180" s="23"/>
      <c r="I2180" s="24" t="s">
        <v>5682</v>
      </c>
      <c r="M2180" s="40" t="s">
        <v>5683</v>
      </c>
      <c r="N2180" s="4" t="s">
        <v>5034</v>
      </c>
    </row>
    <row r="2181" spans="1:14" s="4" customFormat="1" ht="33" x14ac:dyDescent="0.25">
      <c r="A2181" s="18">
        <f>IF(B2181&lt;&gt;"",SUBTOTAL(103,B$9:$B2181))</f>
        <v>2173</v>
      </c>
      <c r="B2181" s="18" t="s">
        <v>5830</v>
      </c>
      <c r="C2181" s="19" t="s">
        <v>5831</v>
      </c>
      <c r="D2181" s="20" t="s">
        <v>276</v>
      </c>
      <c r="E2181" s="18" t="s">
        <v>5797</v>
      </c>
      <c r="F2181" s="21" t="s">
        <v>5832</v>
      </c>
      <c r="G2181" s="18" t="s">
        <v>5786</v>
      </c>
      <c r="H2181" s="23"/>
      <c r="I2181" s="24" t="s">
        <v>5708</v>
      </c>
      <c r="M2181" s="40" t="s">
        <v>5709</v>
      </c>
      <c r="N2181" s="4" t="s">
        <v>5034</v>
      </c>
    </row>
    <row r="2182" spans="1:14" s="4" customFormat="1" ht="33" x14ac:dyDescent="0.25">
      <c r="A2182" s="18">
        <f>IF(B2182&lt;&gt;"",SUBTOTAL(103,B$9:$B2182))</f>
        <v>2174</v>
      </c>
      <c r="B2182" s="18" t="s">
        <v>5833</v>
      </c>
      <c r="C2182" s="19" t="s">
        <v>51</v>
      </c>
      <c r="D2182" s="20" t="s">
        <v>544</v>
      </c>
      <c r="E2182" s="18" t="s">
        <v>5797</v>
      </c>
      <c r="F2182" s="21" t="s">
        <v>5834</v>
      </c>
      <c r="G2182" s="18" t="s">
        <v>5786</v>
      </c>
      <c r="H2182" s="23"/>
      <c r="I2182" s="24" t="s">
        <v>5708</v>
      </c>
      <c r="M2182" s="40" t="s">
        <v>5709</v>
      </c>
      <c r="N2182" s="4" t="s">
        <v>5034</v>
      </c>
    </row>
    <row r="2183" spans="1:14" s="4" customFormat="1" ht="33" x14ac:dyDescent="0.25">
      <c r="A2183" s="18">
        <f>IF(B2183&lt;&gt;"",SUBTOTAL(103,B$9:$B2183))</f>
        <v>2175</v>
      </c>
      <c r="B2183" s="18" t="s">
        <v>5835</v>
      </c>
      <c r="C2183" s="19" t="s">
        <v>5836</v>
      </c>
      <c r="D2183" s="20" t="s">
        <v>548</v>
      </c>
      <c r="E2183" s="18" t="s">
        <v>5797</v>
      </c>
      <c r="F2183" s="21" t="s">
        <v>5837</v>
      </c>
      <c r="G2183" s="18" t="s">
        <v>5707</v>
      </c>
      <c r="H2183" s="23"/>
      <c r="I2183" s="24" t="s">
        <v>5708</v>
      </c>
      <c r="M2183" s="40" t="s">
        <v>5709</v>
      </c>
      <c r="N2183" s="4" t="s">
        <v>5034</v>
      </c>
    </row>
    <row r="2184" spans="1:14" s="4" customFormat="1" ht="33" x14ac:dyDescent="0.25">
      <c r="A2184" s="18">
        <f>IF(B2184&lt;&gt;"",SUBTOTAL(103,B$9:$B2184))</f>
        <v>2176</v>
      </c>
      <c r="B2184" s="18" t="s">
        <v>5838</v>
      </c>
      <c r="C2184" s="19" t="s">
        <v>1432</v>
      </c>
      <c r="D2184" s="20" t="s">
        <v>424</v>
      </c>
      <c r="E2184" s="18" t="s">
        <v>5797</v>
      </c>
      <c r="F2184" s="21" t="s">
        <v>5839</v>
      </c>
      <c r="G2184" s="18" t="s">
        <v>5840</v>
      </c>
      <c r="H2184" s="23"/>
      <c r="I2184" s="24" t="s">
        <v>5708</v>
      </c>
      <c r="M2184" s="40" t="s">
        <v>5709</v>
      </c>
      <c r="N2184" s="4" t="s">
        <v>5034</v>
      </c>
    </row>
    <row r="2185" spans="1:14" s="4" customFormat="1" ht="49.5" x14ac:dyDescent="0.25">
      <c r="A2185" s="18">
        <f>IF(B2185&lt;&gt;"",SUBTOTAL(103,B$9:$B2185))</f>
        <v>2177</v>
      </c>
      <c r="B2185" s="18" t="s">
        <v>5841</v>
      </c>
      <c r="C2185" s="19" t="s">
        <v>1432</v>
      </c>
      <c r="D2185" s="20" t="s">
        <v>566</v>
      </c>
      <c r="E2185" s="18" t="s">
        <v>5797</v>
      </c>
      <c r="F2185" s="21" t="s">
        <v>5842</v>
      </c>
      <c r="G2185" s="18" t="s">
        <v>5755</v>
      </c>
      <c r="H2185" s="23"/>
      <c r="I2185" s="24" t="s">
        <v>5708</v>
      </c>
      <c r="M2185" s="40" t="s">
        <v>5709</v>
      </c>
      <c r="N2185" s="4" t="s">
        <v>5034</v>
      </c>
    </row>
    <row r="2186" spans="1:14" s="4" customFormat="1" ht="33" x14ac:dyDescent="0.25">
      <c r="A2186" s="18">
        <f>IF(B2186&lt;&gt;"",SUBTOTAL(103,B$9:$B2186))</f>
        <v>2178</v>
      </c>
      <c r="B2186" s="18" t="s">
        <v>5843</v>
      </c>
      <c r="C2186" s="19" t="s">
        <v>904</v>
      </c>
      <c r="D2186" s="20" t="s">
        <v>163</v>
      </c>
      <c r="E2186" s="18" t="s">
        <v>5797</v>
      </c>
      <c r="F2186" s="21" t="s">
        <v>5844</v>
      </c>
      <c r="G2186" s="18" t="s">
        <v>5707</v>
      </c>
      <c r="H2186" s="23"/>
      <c r="I2186" s="24" t="s">
        <v>5708</v>
      </c>
      <c r="M2186" s="40" t="s">
        <v>5709</v>
      </c>
      <c r="N2186" s="4" t="s">
        <v>5034</v>
      </c>
    </row>
    <row r="2187" spans="1:14" s="4" customFormat="1" ht="33" x14ac:dyDescent="0.25">
      <c r="A2187" s="18">
        <f>IF(B2187&lt;&gt;"",SUBTOTAL(103,B$9:$B2187))</f>
        <v>2179</v>
      </c>
      <c r="B2187" s="18" t="s">
        <v>5845</v>
      </c>
      <c r="C2187" s="19" t="s">
        <v>3230</v>
      </c>
      <c r="D2187" s="20" t="s">
        <v>1075</v>
      </c>
      <c r="E2187" s="18" t="s">
        <v>5797</v>
      </c>
      <c r="F2187" s="21" t="s">
        <v>5846</v>
      </c>
      <c r="G2187" s="18" t="s">
        <v>5786</v>
      </c>
      <c r="H2187" s="23"/>
      <c r="I2187" s="24" t="s">
        <v>5708</v>
      </c>
      <c r="M2187" s="40" t="s">
        <v>5709</v>
      </c>
      <c r="N2187" s="4" t="s">
        <v>5034</v>
      </c>
    </row>
    <row r="2188" spans="1:14" s="4" customFormat="1" ht="49.5" x14ac:dyDescent="0.25">
      <c r="A2188" s="18">
        <f>IF(B2188&lt;&gt;"",SUBTOTAL(103,B$9:$B2188))</f>
        <v>2180</v>
      </c>
      <c r="B2188" s="18" t="s">
        <v>5847</v>
      </c>
      <c r="C2188" s="19" t="s">
        <v>5848</v>
      </c>
      <c r="D2188" s="20" t="s">
        <v>2873</v>
      </c>
      <c r="E2188" s="18" t="s">
        <v>5797</v>
      </c>
      <c r="F2188" s="21" t="s">
        <v>5849</v>
      </c>
      <c r="G2188" s="18" t="s">
        <v>5681</v>
      </c>
      <c r="H2188" s="23"/>
      <c r="I2188" s="24" t="s">
        <v>5682</v>
      </c>
      <c r="M2188" s="40" t="s">
        <v>5683</v>
      </c>
      <c r="N2188" s="4" t="s">
        <v>5034</v>
      </c>
    </row>
    <row r="2189" spans="1:14" s="4" customFormat="1" ht="33" x14ac:dyDescent="0.25">
      <c r="A2189" s="18">
        <f>IF(B2189&lt;&gt;"",SUBTOTAL(103,B$9:$B2189))</f>
        <v>2181</v>
      </c>
      <c r="B2189" s="18" t="s">
        <v>5850</v>
      </c>
      <c r="C2189" s="19" t="s">
        <v>51</v>
      </c>
      <c r="D2189" s="20" t="s">
        <v>2600</v>
      </c>
      <c r="E2189" s="18" t="s">
        <v>5797</v>
      </c>
      <c r="F2189" s="21" t="s">
        <v>5851</v>
      </c>
      <c r="G2189" s="18" t="s">
        <v>5681</v>
      </c>
      <c r="H2189" s="23"/>
      <c r="I2189" s="24" t="s">
        <v>5682</v>
      </c>
      <c r="M2189" s="40" t="s">
        <v>5683</v>
      </c>
      <c r="N2189" s="4" t="s">
        <v>5034</v>
      </c>
    </row>
    <row r="2190" spans="1:14" s="4" customFormat="1" ht="66" x14ac:dyDescent="0.25">
      <c r="A2190" s="18">
        <f>IF(B2190&lt;&gt;"",SUBTOTAL(103,B$9:$B2190))</f>
        <v>2182</v>
      </c>
      <c r="B2190" s="18" t="s">
        <v>5852</v>
      </c>
      <c r="C2190" s="19" t="s">
        <v>2743</v>
      </c>
      <c r="D2190" s="20" t="s">
        <v>580</v>
      </c>
      <c r="E2190" s="18" t="s">
        <v>5797</v>
      </c>
      <c r="F2190" s="21" t="s">
        <v>5853</v>
      </c>
      <c r="G2190" s="18" t="s">
        <v>5681</v>
      </c>
      <c r="H2190" s="23"/>
      <c r="I2190" s="24" t="s">
        <v>5682</v>
      </c>
      <c r="M2190" s="40" t="s">
        <v>5683</v>
      </c>
      <c r="N2190" s="4" t="s">
        <v>5034</v>
      </c>
    </row>
    <row r="2191" spans="1:14" s="4" customFormat="1" ht="49.5" x14ac:dyDescent="0.25">
      <c r="A2191" s="18">
        <f>IF(B2191&lt;&gt;"",SUBTOTAL(103,B$9:$B2191))</f>
        <v>2183</v>
      </c>
      <c r="B2191" s="18" t="s">
        <v>5854</v>
      </c>
      <c r="C2191" s="19" t="s">
        <v>5855</v>
      </c>
      <c r="D2191" s="20" t="s">
        <v>177</v>
      </c>
      <c r="E2191" s="18" t="s">
        <v>5797</v>
      </c>
      <c r="F2191" s="21" t="s">
        <v>5856</v>
      </c>
      <c r="G2191" s="18" t="s">
        <v>5697</v>
      </c>
      <c r="H2191" s="23"/>
      <c r="I2191" s="24" t="s">
        <v>5682</v>
      </c>
      <c r="M2191" s="40" t="s">
        <v>5683</v>
      </c>
      <c r="N2191" s="4" t="s">
        <v>5034</v>
      </c>
    </row>
    <row r="2192" spans="1:14" s="4" customFormat="1" ht="33" x14ac:dyDescent="0.25">
      <c r="A2192" s="18">
        <f>IF(B2192&lt;&gt;"",SUBTOTAL(103,B$9:$B2192))</f>
        <v>2184</v>
      </c>
      <c r="B2192" s="18" t="s">
        <v>5857</v>
      </c>
      <c r="C2192" s="19" t="s">
        <v>122</v>
      </c>
      <c r="D2192" s="20" t="s">
        <v>186</v>
      </c>
      <c r="E2192" s="18" t="s">
        <v>5797</v>
      </c>
      <c r="F2192" s="21" t="s">
        <v>5858</v>
      </c>
      <c r="G2192" s="18" t="s">
        <v>5697</v>
      </c>
      <c r="H2192" s="23"/>
      <c r="I2192" s="24" t="s">
        <v>5682</v>
      </c>
      <c r="M2192" s="40" t="s">
        <v>5683</v>
      </c>
      <c r="N2192" s="4" t="s">
        <v>5034</v>
      </c>
    </row>
    <row r="2193" spans="1:14" s="4" customFormat="1" ht="66" x14ac:dyDescent="0.25">
      <c r="A2193" s="18">
        <f>IF(B2193&lt;&gt;"",SUBTOTAL(103,B$9:$B2193))</f>
        <v>2185</v>
      </c>
      <c r="B2193" s="18" t="s">
        <v>5859</v>
      </c>
      <c r="C2193" s="19" t="s">
        <v>5860</v>
      </c>
      <c r="D2193" s="20" t="s">
        <v>186</v>
      </c>
      <c r="E2193" s="18" t="s">
        <v>5797</v>
      </c>
      <c r="F2193" s="21" t="s">
        <v>5861</v>
      </c>
      <c r="G2193" s="18" t="s">
        <v>5697</v>
      </c>
      <c r="H2193" s="23"/>
      <c r="I2193" s="24" t="s">
        <v>5682</v>
      </c>
      <c r="M2193" s="40" t="s">
        <v>5683</v>
      </c>
      <c r="N2193" s="4" t="s">
        <v>5034</v>
      </c>
    </row>
    <row r="2194" spans="1:14" s="4" customFormat="1" ht="49.5" x14ac:dyDescent="0.25">
      <c r="A2194" s="18">
        <f>IF(B2194&lt;&gt;"",SUBTOTAL(103,B$9:$B2194))</f>
        <v>2186</v>
      </c>
      <c r="B2194" s="18" t="s">
        <v>5862</v>
      </c>
      <c r="C2194" s="19" t="s">
        <v>279</v>
      </c>
      <c r="D2194" s="20" t="s">
        <v>186</v>
      </c>
      <c r="E2194" s="18" t="s">
        <v>5797</v>
      </c>
      <c r="F2194" s="21" t="s">
        <v>5863</v>
      </c>
      <c r="G2194" s="18" t="s">
        <v>5755</v>
      </c>
      <c r="H2194" s="23"/>
      <c r="I2194" s="24" t="s">
        <v>5708</v>
      </c>
      <c r="M2194" s="40" t="s">
        <v>5709</v>
      </c>
      <c r="N2194" s="4" t="s">
        <v>5034</v>
      </c>
    </row>
    <row r="2195" spans="1:14" s="4" customFormat="1" ht="33" x14ac:dyDescent="0.25">
      <c r="A2195" s="18">
        <f>IF(B2195&lt;&gt;"",SUBTOTAL(103,B$9:$B2195))</f>
        <v>2187</v>
      </c>
      <c r="B2195" s="18" t="s">
        <v>5864</v>
      </c>
      <c r="C2195" s="19" t="s">
        <v>3490</v>
      </c>
      <c r="D2195" s="20" t="s">
        <v>938</v>
      </c>
      <c r="E2195" s="18" t="s">
        <v>5797</v>
      </c>
      <c r="F2195" s="21" t="s">
        <v>5865</v>
      </c>
      <c r="G2195" s="18" t="s">
        <v>5795</v>
      </c>
      <c r="H2195" s="23"/>
      <c r="I2195" s="24" t="s">
        <v>5708</v>
      </c>
      <c r="M2195" s="40" t="s">
        <v>5709</v>
      </c>
      <c r="N2195" s="4" t="s">
        <v>5034</v>
      </c>
    </row>
    <row r="2196" spans="1:14" s="4" customFormat="1" ht="49.5" x14ac:dyDescent="0.25">
      <c r="A2196" s="18">
        <f>IF(B2196&lt;&gt;"",SUBTOTAL(103,B$9:$B2196))</f>
        <v>2188</v>
      </c>
      <c r="B2196" s="18" t="s">
        <v>5866</v>
      </c>
      <c r="C2196" s="19" t="s">
        <v>1983</v>
      </c>
      <c r="D2196" s="20" t="s">
        <v>190</v>
      </c>
      <c r="E2196" s="18" t="s">
        <v>5797</v>
      </c>
      <c r="F2196" s="21" t="s">
        <v>5867</v>
      </c>
      <c r="G2196" s="18" t="s">
        <v>5755</v>
      </c>
      <c r="H2196" s="23"/>
      <c r="I2196" s="24" t="s">
        <v>5708</v>
      </c>
      <c r="M2196" s="40" t="s">
        <v>5709</v>
      </c>
      <c r="N2196" s="4" t="s">
        <v>5034</v>
      </c>
    </row>
    <row r="2197" spans="1:14" s="4" customFormat="1" ht="33" x14ac:dyDescent="0.25">
      <c r="A2197" s="18">
        <f>IF(B2197&lt;&gt;"",SUBTOTAL(103,B$9:$B2197))</f>
        <v>2189</v>
      </c>
      <c r="B2197" s="18" t="s">
        <v>5868</v>
      </c>
      <c r="C2197" s="19" t="s">
        <v>5869</v>
      </c>
      <c r="D2197" s="20" t="s">
        <v>847</v>
      </c>
      <c r="E2197" s="18" t="s">
        <v>5797</v>
      </c>
      <c r="F2197" s="21" t="s">
        <v>5870</v>
      </c>
      <c r="G2197" s="18" t="s">
        <v>5795</v>
      </c>
      <c r="H2197" s="23"/>
      <c r="I2197" s="24" t="s">
        <v>5708</v>
      </c>
      <c r="M2197" s="40" t="s">
        <v>5709</v>
      </c>
      <c r="N2197" s="4" t="s">
        <v>5034</v>
      </c>
    </row>
    <row r="2198" spans="1:14" s="4" customFormat="1" ht="33" x14ac:dyDescent="0.25">
      <c r="A2198" s="18">
        <f>IF(B2198&lt;&gt;"",SUBTOTAL(103,B$9:$B2198))</f>
        <v>2190</v>
      </c>
      <c r="B2198" s="18" t="s">
        <v>5871</v>
      </c>
      <c r="C2198" s="19" t="s">
        <v>364</v>
      </c>
      <c r="D2198" s="20" t="s">
        <v>198</v>
      </c>
      <c r="E2198" s="18" t="s">
        <v>5797</v>
      </c>
      <c r="F2198" s="21" t="s">
        <v>5872</v>
      </c>
      <c r="G2198" s="18" t="s">
        <v>5795</v>
      </c>
      <c r="H2198" s="23"/>
      <c r="I2198" s="24" t="s">
        <v>5708</v>
      </c>
      <c r="M2198" s="40" t="s">
        <v>5709</v>
      </c>
      <c r="N2198" s="4" t="s">
        <v>5034</v>
      </c>
    </row>
    <row r="2199" spans="1:14" s="4" customFormat="1" ht="33" x14ac:dyDescent="0.25">
      <c r="A2199" s="18">
        <f>IF(B2199&lt;&gt;"",SUBTOTAL(103,B$9:$B2199))</f>
        <v>2191</v>
      </c>
      <c r="B2199" s="18" t="s">
        <v>5873</v>
      </c>
      <c r="C2199" s="19" t="s">
        <v>330</v>
      </c>
      <c r="D2199" s="20" t="s">
        <v>29</v>
      </c>
      <c r="E2199" s="18" t="s">
        <v>5874</v>
      </c>
      <c r="F2199" s="21" t="s">
        <v>5875</v>
      </c>
      <c r="G2199" s="18" t="s">
        <v>5795</v>
      </c>
      <c r="H2199" s="23"/>
      <c r="I2199" s="24" t="s">
        <v>5708</v>
      </c>
      <c r="M2199" s="40" t="s">
        <v>5709</v>
      </c>
      <c r="N2199" s="4" t="s">
        <v>5034</v>
      </c>
    </row>
    <row r="2200" spans="1:14" s="4" customFormat="1" ht="33" x14ac:dyDescent="0.25">
      <c r="A2200" s="18">
        <f>IF(B2200&lt;&gt;"",SUBTOTAL(103,B$9:$B2200))</f>
        <v>2192</v>
      </c>
      <c r="B2200" s="18" t="s">
        <v>5876</v>
      </c>
      <c r="C2200" s="19" t="s">
        <v>1398</v>
      </c>
      <c r="D2200" s="20" t="s">
        <v>29</v>
      </c>
      <c r="E2200" s="18" t="s">
        <v>5874</v>
      </c>
      <c r="F2200" s="21" t="s">
        <v>5877</v>
      </c>
      <c r="G2200" s="18" t="s">
        <v>5795</v>
      </c>
      <c r="H2200" s="23"/>
      <c r="I2200" s="24" t="s">
        <v>5708</v>
      </c>
      <c r="M2200" s="40" t="s">
        <v>5709</v>
      </c>
      <c r="N2200" s="4" t="s">
        <v>5034</v>
      </c>
    </row>
    <row r="2201" spans="1:14" s="4" customFormat="1" ht="49.5" x14ac:dyDescent="0.25">
      <c r="A2201" s="18">
        <f>IF(B2201&lt;&gt;"",SUBTOTAL(103,B$9:$B2201))</f>
        <v>2193</v>
      </c>
      <c r="B2201" s="18" t="s">
        <v>5878</v>
      </c>
      <c r="C2201" s="19" t="s">
        <v>1837</v>
      </c>
      <c r="D2201" s="20" t="s">
        <v>29</v>
      </c>
      <c r="E2201" s="18" t="s">
        <v>5874</v>
      </c>
      <c r="F2201" s="21" t="s">
        <v>5879</v>
      </c>
      <c r="G2201" s="18" t="s">
        <v>5795</v>
      </c>
      <c r="H2201" s="23"/>
      <c r="I2201" s="24" t="s">
        <v>5708</v>
      </c>
      <c r="M2201" s="40" t="s">
        <v>5709</v>
      </c>
      <c r="N2201" s="4" t="s">
        <v>5034</v>
      </c>
    </row>
    <row r="2202" spans="1:14" s="4" customFormat="1" ht="33" x14ac:dyDescent="0.25">
      <c r="A2202" s="18">
        <f>IF(B2202&lt;&gt;"",SUBTOTAL(103,B$9:$B2202))</f>
        <v>2194</v>
      </c>
      <c r="B2202" s="18" t="s">
        <v>5880</v>
      </c>
      <c r="C2202" s="19" t="s">
        <v>180</v>
      </c>
      <c r="D2202" s="20" t="s">
        <v>36</v>
      </c>
      <c r="E2202" s="18" t="s">
        <v>5874</v>
      </c>
      <c r="F2202" s="21" t="s">
        <v>5881</v>
      </c>
      <c r="G2202" s="18" t="s">
        <v>5691</v>
      </c>
      <c r="H2202" s="23"/>
      <c r="I2202" s="24" t="s">
        <v>5682</v>
      </c>
      <c r="M2202" s="40" t="s">
        <v>5683</v>
      </c>
      <c r="N2202" s="4" t="s">
        <v>5034</v>
      </c>
    </row>
    <row r="2203" spans="1:14" s="4" customFormat="1" ht="33" x14ac:dyDescent="0.25">
      <c r="A2203" s="18">
        <f>IF(B2203&lt;&gt;"",SUBTOTAL(103,B$9:$B2203))</f>
        <v>2195</v>
      </c>
      <c r="B2203" s="18" t="s">
        <v>5882</v>
      </c>
      <c r="C2203" s="19" t="s">
        <v>1380</v>
      </c>
      <c r="D2203" s="20" t="s">
        <v>467</v>
      </c>
      <c r="E2203" s="18" t="s">
        <v>5874</v>
      </c>
      <c r="F2203" s="21" t="s">
        <v>5883</v>
      </c>
      <c r="G2203" s="18" t="s">
        <v>5691</v>
      </c>
      <c r="H2203" s="23"/>
      <c r="I2203" s="24" t="s">
        <v>5682</v>
      </c>
      <c r="M2203" s="40" t="s">
        <v>5683</v>
      </c>
      <c r="N2203" s="4" t="s">
        <v>5034</v>
      </c>
    </row>
    <row r="2204" spans="1:14" s="4" customFormat="1" ht="33" x14ac:dyDescent="0.25">
      <c r="A2204" s="18">
        <f>IF(B2204&lt;&gt;"",SUBTOTAL(103,B$9:$B2204))</f>
        <v>2196</v>
      </c>
      <c r="B2204" s="18" t="s">
        <v>5884</v>
      </c>
      <c r="C2204" s="19" t="s">
        <v>364</v>
      </c>
      <c r="D2204" s="20" t="s">
        <v>350</v>
      </c>
      <c r="E2204" s="18" t="s">
        <v>5874</v>
      </c>
      <c r="F2204" s="21" t="s">
        <v>5885</v>
      </c>
      <c r="G2204" s="18" t="s">
        <v>5691</v>
      </c>
      <c r="H2204" s="23"/>
      <c r="I2204" s="24" t="s">
        <v>5682</v>
      </c>
      <c r="M2204" s="40" t="s">
        <v>5683</v>
      </c>
      <c r="N2204" s="4" t="s">
        <v>5034</v>
      </c>
    </row>
    <row r="2205" spans="1:14" s="4" customFormat="1" ht="33" x14ac:dyDescent="0.25">
      <c r="A2205" s="18">
        <f>IF(B2205&lt;&gt;"",SUBTOTAL(103,B$9:$B2205))</f>
        <v>2197</v>
      </c>
      <c r="B2205" s="18" t="s">
        <v>5886</v>
      </c>
      <c r="C2205" s="19" t="s">
        <v>5887</v>
      </c>
      <c r="D2205" s="20" t="s">
        <v>61</v>
      </c>
      <c r="E2205" s="18" t="s">
        <v>5874</v>
      </c>
      <c r="F2205" s="21" t="s">
        <v>5888</v>
      </c>
      <c r="G2205" s="18" t="s">
        <v>5694</v>
      </c>
      <c r="H2205" s="23"/>
      <c r="I2205" s="24" t="s">
        <v>5682</v>
      </c>
      <c r="J2205" s="4" t="s">
        <v>24</v>
      </c>
      <c r="K2205" s="4" t="e">
        <f>VLOOKUP(B2205,'[1]DS chỉ đk làm KLTN HK2 19-20'!$B$8:$B$24,1,FALSE)</f>
        <v>#N/A</v>
      </c>
      <c r="M2205" s="40" t="s">
        <v>5683</v>
      </c>
      <c r="N2205" s="4" t="s">
        <v>5034</v>
      </c>
    </row>
    <row r="2206" spans="1:14" s="4" customFormat="1" ht="33" x14ac:dyDescent="0.25">
      <c r="A2206" s="18">
        <f>IF(B2206&lt;&gt;"",SUBTOTAL(103,B$9:$B2206))</f>
        <v>2198</v>
      </c>
      <c r="B2206" s="18" t="s">
        <v>5889</v>
      </c>
      <c r="C2206" s="19" t="s">
        <v>290</v>
      </c>
      <c r="D2206" s="20" t="s">
        <v>487</v>
      </c>
      <c r="E2206" s="18" t="s">
        <v>5874</v>
      </c>
      <c r="F2206" s="21" t="s">
        <v>5890</v>
      </c>
      <c r="G2206" s="18" t="s">
        <v>5694</v>
      </c>
      <c r="H2206" s="23"/>
      <c r="I2206" s="24" t="s">
        <v>5682</v>
      </c>
      <c r="J2206" s="4" t="s">
        <v>24</v>
      </c>
      <c r="K2206" s="4" t="e">
        <f>VLOOKUP(B2206,'[1]DS chỉ đk làm KLTN HK2 19-20'!$B$8:$B$24,1,FALSE)</f>
        <v>#N/A</v>
      </c>
      <c r="M2206" s="40" t="s">
        <v>5683</v>
      </c>
      <c r="N2206" s="4" t="s">
        <v>5034</v>
      </c>
    </row>
    <row r="2207" spans="1:14" s="4" customFormat="1" ht="49.5" x14ac:dyDescent="0.25">
      <c r="A2207" s="18">
        <f>IF(B2207&lt;&gt;"",SUBTOTAL(103,B$9:$B2207))</f>
        <v>2199</v>
      </c>
      <c r="B2207" s="18" t="s">
        <v>5891</v>
      </c>
      <c r="C2207" s="19" t="s">
        <v>463</v>
      </c>
      <c r="D2207" s="20" t="s">
        <v>360</v>
      </c>
      <c r="E2207" s="18" t="s">
        <v>5874</v>
      </c>
      <c r="F2207" s="21" t="s">
        <v>5892</v>
      </c>
      <c r="G2207" s="18" t="s">
        <v>5694</v>
      </c>
      <c r="H2207" s="23"/>
      <c r="I2207" s="24" t="s">
        <v>5682</v>
      </c>
      <c r="J2207" s="4" t="s">
        <v>24</v>
      </c>
      <c r="K2207" s="4" t="e">
        <f>VLOOKUP(B2207,'[1]DS chỉ đk làm KLTN HK2 19-20'!$B$8:$B$24,1,FALSE)</f>
        <v>#N/A</v>
      </c>
      <c r="M2207" s="40" t="s">
        <v>5683</v>
      </c>
      <c r="N2207" s="4" t="s">
        <v>5034</v>
      </c>
    </row>
    <row r="2208" spans="1:14" s="4" customFormat="1" ht="33" x14ac:dyDescent="0.25">
      <c r="A2208" s="18">
        <f>IF(B2208&lt;&gt;"",SUBTOTAL(103,B$9:$B2208))</f>
        <v>2200</v>
      </c>
      <c r="B2208" s="18" t="s">
        <v>5893</v>
      </c>
      <c r="C2208" s="19" t="s">
        <v>51</v>
      </c>
      <c r="D2208" s="20" t="s">
        <v>779</v>
      </c>
      <c r="E2208" s="18" t="s">
        <v>5874</v>
      </c>
      <c r="F2208" s="21" t="s">
        <v>5894</v>
      </c>
      <c r="G2208" s="18" t="s">
        <v>5786</v>
      </c>
      <c r="H2208" s="23"/>
      <c r="I2208" s="24" t="s">
        <v>5708</v>
      </c>
      <c r="J2208" s="4" t="s">
        <v>24</v>
      </c>
      <c r="K2208" s="4" t="e">
        <f>VLOOKUP(B2208,'[1]DS chỉ đk làm KLTN HK2 19-20'!$B$8:$B$24,1,FALSE)</f>
        <v>#N/A</v>
      </c>
      <c r="M2208" s="40" t="s">
        <v>5709</v>
      </c>
      <c r="N2208" s="4" t="s">
        <v>5034</v>
      </c>
    </row>
    <row r="2209" spans="1:14" s="4" customFormat="1" ht="33" x14ac:dyDescent="0.25">
      <c r="A2209" s="18">
        <f>IF(B2209&lt;&gt;"",SUBTOTAL(103,B$9:$B2209))</f>
        <v>2201</v>
      </c>
      <c r="B2209" s="18" t="s">
        <v>5895</v>
      </c>
      <c r="C2209" s="19" t="s">
        <v>364</v>
      </c>
      <c r="D2209" s="20" t="s">
        <v>649</v>
      </c>
      <c r="E2209" s="18" t="s">
        <v>5874</v>
      </c>
      <c r="F2209" s="21" t="s">
        <v>5896</v>
      </c>
      <c r="G2209" s="18" t="s">
        <v>5840</v>
      </c>
      <c r="H2209" s="23"/>
      <c r="I2209" s="24" t="s">
        <v>5708</v>
      </c>
      <c r="J2209" s="4" t="s">
        <v>24</v>
      </c>
      <c r="K2209" s="4" t="e">
        <f>VLOOKUP(B2209,'[1]DS chỉ đk làm KLTN HK2 19-20'!$B$8:$B$24,1,FALSE)</f>
        <v>#N/A</v>
      </c>
      <c r="M2209" s="40" t="s">
        <v>5709</v>
      </c>
      <c r="N2209" s="4" t="s">
        <v>5034</v>
      </c>
    </row>
    <row r="2210" spans="1:14" s="4" customFormat="1" ht="33" x14ac:dyDescent="0.25">
      <c r="A2210" s="18">
        <f>IF(B2210&lt;&gt;"",SUBTOTAL(103,B$9:$B2210))</f>
        <v>2202</v>
      </c>
      <c r="B2210" s="18" t="s">
        <v>5897</v>
      </c>
      <c r="C2210" s="19" t="s">
        <v>5898</v>
      </c>
      <c r="D2210" s="20" t="s">
        <v>516</v>
      </c>
      <c r="E2210" s="18" t="s">
        <v>5874</v>
      </c>
      <c r="F2210" s="21" t="s">
        <v>5899</v>
      </c>
      <c r="G2210" s="18" t="s">
        <v>5786</v>
      </c>
      <c r="H2210" s="23"/>
      <c r="I2210" s="24" t="s">
        <v>5708</v>
      </c>
      <c r="J2210" s="4" t="s">
        <v>24</v>
      </c>
      <c r="K2210" s="4" t="e">
        <f>VLOOKUP(B2210,'[1]DS chỉ đk làm KLTN HK2 19-20'!$B$8:$B$24,1,FALSE)</f>
        <v>#N/A</v>
      </c>
      <c r="M2210" s="40" t="s">
        <v>5709</v>
      </c>
      <c r="N2210" s="4" t="s">
        <v>5034</v>
      </c>
    </row>
    <row r="2211" spans="1:14" s="4" customFormat="1" ht="33" x14ac:dyDescent="0.25">
      <c r="A2211" s="18">
        <f>IF(B2211&lt;&gt;"",SUBTOTAL(103,B$9:$B2211))</f>
        <v>2203</v>
      </c>
      <c r="B2211" s="18" t="s">
        <v>5900</v>
      </c>
      <c r="C2211" s="19" t="s">
        <v>4793</v>
      </c>
      <c r="D2211" s="20" t="s">
        <v>103</v>
      </c>
      <c r="E2211" s="18" t="s">
        <v>5874</v>
      </c>
      <c r="F2211" s="21" t="s">
        <v>5901</v>
      </c>
      <c r="G2211" s="18" t="s">
        <v>5840</v>
      </c>
      <c r="H2211" s="23"/>
      <c r="I2211" s="24" t="s">
        <v>5708</v>
      </c>
      <c r="J2211" s="4" t="s">
        <v>24</v>
      </c>
      <c r="K2211" s="4" t="e">
        <f>VLOOKUP(B2211,'[1]DS chỉ đk làm KLTN HK2 19-20'!$B$8:$B$24,1,FALSE)</f>
        <v>#N/A</v>
      </c>
      <c r="M2211" s="40" t="s">
        <v>5709</v>
      </c>
      <c r="N2211" s="4" t="s">
        <v>5034</v>
      </c>
    </row>
    <row r="2212" spans="1:14" s="4" customFormat="1" ht="33" x14ac:dyDescent="0.25">
      <c r="A2212" s="18">
        <f>IF(B2212&lt;&gt;"",SUBTOTAL(103,B$9:$B2212))</f>
        <v>2204</v>
      </c>
      <c r="B2212" s="18" t="s">
        <v>5902</v>
      </c>
      <c r="C2212" s="19" t="s">
        <v>969</v>
      </c>
      <c r="D2212" s="20" t="s">
        <v>799</v>
      </c>
      <c r="E2212" s="18" t="s">
        <v>5874</v>
      </c>
      <c r="F2212" s="21" t="s">
        <v>5903</v>
      </c>
      <c r="G2212" s="18" t="s">
        <v>5703</v>
      </c>
      <c r="H2212" s="23"/>
      <c r="I2212" s="24" t="s">
        <v>5682</v>
      </c>
      <c r="J2212" s="4" t="s">
        <v>24</v>
      </c>
      <c r="K2212" s="4" t="e">
        <f>VLOOKUP(B2212,'[1]DS chỉ đk làm KLTN HK2 19-20'!$B$8:$B$24,1,FALSE)</f>
        <v>#N/A</v>
      </c>
      <c r="M2212" s="40" t="s">
        <v>5683</v>
      </c>
      <c r="N2212" s="4" t="s">
        <v>5034</v>
      </c>
    </row>
    <row r="2213" spans="1:14" s="4" customFormat="1" ht="33" x14ac:dyDescent="0.25">
      <c r="A2213" s="18">
        <f>IF(B2213&lt;&gt;"",SUBTOTAL(103,B$9:$B2213))</f>
        <v>2205</v>
      </c>
      <c r="B2213" s="18" t="s">
        <v>5904</v>
      </c>
      <c r="C2213" s="19" t="s">
        <v>51</v>
      </c>
      <c r="D2213" s="20" t="s">
        <v>408</v>
      </c>
      <c r="E2213" s="18" t="s">
        <v>5874</v>
      </c>
      <c r="F2213" s="21" t="s">
        <v>5905</v>
      </c>
      <c r="G2213" s="18" t="s">
        <v>5745</v>
      </c>
      <c r="H2213" s="23"/>
      <c r="I2213" s="24" t="s">
        <v>5682</v>
      </c>
      <c r="J2213" s="4" t="s">
        <v>24</v>
      </c>
      <c r="K2213" s="4" t="e">
        <f>VLOOKUP(B2213,'[1]DS chỉ đk làm KLTN HK2 19-20'!$B$8:$B$24,1,FALSE)</f>
        <v>#N/A</v>
      </c>
      <c r="M2213" s="40" t="s">
        <v>5683</v>
      </c>
      <c r="N2213" s="4" t="s">
        <v>5034</v>
      </c>
    </row>
    <row r="2214" spans="1:14" s="4" customFormat="1" ht="33" x14ac:dyDescent="0.25">
      <c r="A2214" s="18">
        <f>IF(B2214&lt;&gt;"",SUBTOTAL(103,B$9:$B2214))</f>
        <v>2206</v>
      </c>
      <c r="B2214" s="18" t="s">
        <v>5906</v>
      </c>
      <c r="C2214" s="19" t="s">
        <v>180</v>
      </c>
      <c r="D2214" s="20" t="s">
        <v>128</v>
      </c>
      <c r="E2214" s="18" t="s">
        <v>5874</v>
      </c>
      <c r="F2214" s="21" t="s">
        <v>5907</v>
      </c>
      <c r="G2214" s="18" t="s">
        <v>5703</v>
      </c>
      <c r="H2214" s="23"/>
      <c r="I2214" s="24" t="s">
        <v>5682</v>
      </c>
      <c r="J2214" s="4" t="s">
        <v>24</v>
      </c>
      <c r="K2214" s="4" t="e">
        <f>VLOOKUP(B2214,'[1]DS chỉ đk làm KLTN HK2 19-20'!$B$8:$B$24,1,FALSE)</f>
        <v>#N/A</v>
      </c>
      <c r="M2214" s="40" t="s">
        <v>5683</v>
      </c>
      <c r="N2214" s="4" t="s">
        <v>5034</v>
      </c>
    </row>
    <row r="2215" spans="1:14" s="4" customFormat="1" ht="33" x14ac:dyDescent="0.25">
      <c r="A2215" s="18">
        <f>IF(B2215&lt;&gt;"",SUBTOTAL(103,B$9:$B2215))</f>
        <v>2207</v>
      </c>
      <c r="B2215" s="18" t="s">
        <v>5908</v>
      </c>
      <c r="C2215" s="19" t="s">
        <v>364</v>
      </c>
      <c r="D2215" s="20" t="s">
        <v>136</v>
      </c>
      <c r="E2215" s="18" t="s">
        <v>5874</v>
      </c>
      <c r="F2215" s="21" t="s">
        <v>5909</v>
      </c>
      <c r="G2215" s="18" t="s">
        <v>5772</v>
      </c>
      <c r="H2215" s="23"/>
      <c r="I2215" s="24" t="s">
        <v>5682</v>
      </c>
      <c r="J2215" s="4" t="s">
        <v>24</v>
      </c>
      <c r="K2215" s="4" t="e">
        <f>VLOOKUP(B2215,'[1]DS chỉ đk làm KLTN HK2 19-20'!$B$8:$B$24,1,FALSE)</f>
        <v>#N/A</v>
      </c>
      <c r="M2215" s="40" t="s">
        <v>5683</v>
      </c>
      <c r="N2215" s="4" t="s">
        <v>5034</v>
      </c>
    </row>
    <row r="2216" spans="1:14" s="4" customFormat="1" ht="33" x14ac:dyDescent="0.25">
      <c r="A2216" s="18">
        <f>IF(B2216&lt;&gt;"",SUBTOTAL(103,B$9:$B2216))</f>
        <v>2208</v>
      </c>
      <c r="B2216" s="18" t="s">
        <v>5910</v>
      </c>
      <c r="C2216" s="19" t="s">
        <v>5911</v>
      </c>
      <c r="D2216" s="20" t="s">
        <v>916</v>
      </c>
      <c r="E2216" s="18" t="s">
        <v>5874</v>
      </c>
      <c r="F2216" s="21" t="s">
        <v>5912</v>
      </c>
      <c r="G2216" s="18" t="s">
        <v>5840</v>
      </c>
      <c r="H2216" s="23"/>
      <c r="I2216" s="24" t="s">
        <v>5708</v>
      </c>
      <c r="J2216" s="4" t="s">
        <v>24</v>
      </c>
      <c r="K2216" s="4" t="e">
        <f>VLOOKUP(B2216,'[1]DS chỉ đk làm KLTN HK2 19-20'!$B$8:$B$24,1,FALSE)</f>
        <v>#N/A</v>
      </c>
      <c r="M2216" s="40" t="s">
        <v>5709</v>
      </c>
      <c r="N2216" s="4" t="s">
        <v>5034</v>
      </c>
    </row>
    <row r="2217" spans="1:14" s="4" customFormat="1" ht="49.5" x14ac:dyDescent="0.25">
      <c r="A2217" s="18">
        <f>IF(B2217&lt;&gt;"",SUBTOTAL(103,B$9:$B2217))</f>
        <v>2209</v>
      </c>
      <c r="B2217" s="18" t="s">
        <v>5913</v>
      </c>
      <c r="C2217" s="19" t="s">
        <v>51</v>
      </c>
      <c r="D2217" s="20" t="s">
        <v>147</v>
      </c>
      <c r="E2217" s="18" t="s">
        <v>5874</v>
      </c>
      <c r="F2217" s="21" t="s">
        <v>5914</v>
      </c>
      <c r="G2217" s="18" t="s">
        <v>5840</v>
      </c>
      <c r="H2217" s="23"/>
      <c r="I2217" s="24" t="s">
        <v>5708</v>
      </c>
      <c r="J2217" s="4" t="s">
        <v>24</v>
      </c>
      <c r="K2217" s="4" t="e">
        <f>VLOOKUP(B2217,'[1]DS chỉ đk làm KLTN HK2 19-20'!$B$8:$B$24,1,FALSE)</f>
        <v>#N/A</v>
      </c>
      <c r="M2217" s="40" t="s">
        <v>5709</v>
      </c>
      <c r="N2217" s="4" t="s">
        <v>5034</v>
      </c>
    </row>
    <row r="2218" spans="1:14" s="4" customFormat="1" ht="49.5" x14ac:dyDescent="0.25">
      <c r="A2218" s="18">
        <f>IF(B2218&lt;&gt;"",SUBTOTAL(103,B$9:$B2218))</f>
        <v>2210</v>
      </c>
      <c r="B2218" s="18" t="s">
        <v>5915</v>
      </c>
      <c r="C2218" s="19" t="s">
        <v>1608</v>
      </c>
      <c r="D2218" s="20" t="s">
        <v>155</v>
      </c>
      <c r="E2218" s="18" t="s">
        <v>5874</v>
      </c>
      <c r="F2218" s="21" t="s">
        <v>5916</v>
      </c>
      <c r="G2218" s="18" t="s">
        <v>5840</v>
      </c>
      <c r="H2218" s="23"/>
      <c r="I2218" s="24" t="s">
        <v>5708</v>
      </c>
      <c r="J2218" s="4" t="s">
        <v>24</v>
      </c>
      <c r="K2218" s="4" t="e">
        <f>VLOOKUP(B2218,'[1]DS chỉ đk làm KLTN HK2 19-20'!$B$8:$B$24,1,FALSE)</f>
        <v>#N/A</v>
      </c>
      <c r="M2218" s="40" t="s">
        <v>5709</v>
      </c>
      <c r="N2218" s="4" t="s">
        <v>5034</v>
      </c>
    </row>
    <row r="2219" spans="1:14" s="4" customFormat="1" ht="33" x14ac:dyDescent="0.25">
      <c r="A2219" s="18">
        <f>IF(B2219&lt;&gt;"",SUBTOTAL(103,B$9:$B2219))</f>
        <v>2211</v>
      </c>
      <c r="B2219" s="18" t="s">
        <v>5917</v>
      </c>
      <c r="C2219" s="19" t="s">
        <v>5918</v>
      </c>
      <c r="D2219" s="20" t="s">
        <v>173</v>
      </c>
      <c r="E2219" s="18" t="s">
        <v>5874</v>
      </c>
      <c r="F2219" s="21" t="s">
        <v>5919</v>
      </c>
      <c r="G2219" s="18" t="s">
        <v>5840</v>
      </c>
      <c r="H2219" s="23"/>
      <c r="I2219" s="24" t="s">
        <v>5708</v>
      </c>
      <c r="J2219" s="4" t="s">
        <v>24</v>
      </c>
      <c r="K2219" s="4" t="e">
        <f>VLOOKUP(B2219,'[1]DS chỉ đk làm KLTN HK2 19-20'!$B$8:$B$24,1,FALSE)</f>
        <v>#N/A</v>
      </c>
      <c r="M2219" s="40" t="s">
        <v>5709</v>
      </c>
      <c r="N2219" s="4" t="s">
        <v>5034</v>
      </c>
    </row>
    <row r="2220" spans="1:14" s="4" customFormat="1" ht="33" x14ac:dyDescent="0.25">
      <c r="A2220" s="18">
        <f>IF(B2220&lt;&gt;"",SUBTOTAL(103,B$9:$B2220))</f>
        <v>2212</v>
      </c>
      <c r="B2220" s="18" t="s">
        <v>5920</v>
      </c>
      <c r="C2220" s="19" t="s">
        <v>227</v>
      </c>
      <c r="D2220" s="20" t="s">
        <v>580</v>
      </c>
      <c r="E2220" s="18" t="s">
        <v>5874</v>
      </c>
      <c r="F2220" s="21" t="s">
        <v>5921</v>
      </c>
      <c r="G2220" s="18" t="s">
        <v>5703</v>
      </c>
      <c r="H2220" s="23"/>
      <c r="I2220" s="24" t="s">
        <v>5682</v>
      </c>
      <c r="J2220" s="4" t="s">
        <v>24</v>
      </c>
      <c r="K2220" s="4" t="e">
        <f>VLOOKUP(B2220,'[1]DS chỉ đk làm KLTN HK2 19-20'!$B$8:$B$24,1,FALSE)</f>
        <v>#N/A</v>
      </c>
      <c r="M2220" s="40" t="s">
        <v>5683</v>
      </c>
      <c r="N2220" s="4" t="s">
        <v>5034</v>
      </c>
    </row>
    <row r="2221" spans="1:14" s="4" customFormat="1" ht="33" x14ac:dyDescent="0.25">
      <c r="A2221" s="18">
        <f>IF(B2221&lt;&gt;"",SUBTOTAL(103,B$9:$B2221))</f>
        <v>2213</v>
      </c>
      <c r="B2221" s="18" t="s">
        <v>5922</v>
      </c>
      <c r="C2221" s="19" t="s">
        <v>5923</v>
      </c>
      <c r="D2221" s="20" t="s">
        <v>584</v>
      </c>
      <c r="E2221" s="18" t="s">
        <v>5874</v>
      </c>
      <c r="F2221" s="21" t="s">
        <v>5924</v>
      </c>
      <c r="G2221" s="18" t="s">
        <v>5681</v>
      </c>
      <c r="H2221" s="23"/>
      <c r="I2221" s="24" t="s">
        <v>5682</v>
      </c>
      <c r="J2221" s="4" t="s">
        <v>24</v>
      </c>
      <c r="K2221" s="4" t="e">
        <f>VLOOKUP(B2221,'[1]DS chỉ đk làm KLTN HK2 19-20'!$B$8:$B$24,1,FALSE)</f>
        <v>#N/A</v>
      </c>
      <c r="M2221" s="40" t="s">
        <v>5683</v>
      </c>
      <c r="N2221" s="4" t="s">
        <v>5034</v>
      </c>
    </row>
    <row r="2222" spans="1:14" s="4" customFormat="1" ht="33" x14ac:dyDescent="0.25">
      <c r="A2222" s="18">
        <f>IF(B2222&lt;&gt;"",SUBTOTAL(103,B$9:$B2222))</f>
        <v>2214</v>
      </c>
      <c r="B2222" s="18" t="s">
        <v>5925</v>
      </c>
      <c r="C2222" s="19" t="s">
        <v>257</v>
      </c>
      <c r="D2222" s="20" t="s">
        <v>186</v>
      </c>
      <c r="E2222" s="18" t="s">
        <v>5874</v>
      </c>
      <c r="F2222" s="21" t="s">
        <v>5926</v>
      </c>
      <c r="G2222" s="18" t="s">
        <v>5697</v>
      </c>
      <c r="H2222" s="23"/>
      <c r="I2222" s="24" t="s">
        <v>5682</v>
      </c>
      <c r="J2222" s="4" t="s">
        <v>24</v>
      </c>
      <c r="K2222" s="4" t="e">
        <f>VLOOKUP(B2222,'[1]DS chỉ đk làm KLTN HK2 19-20'!$B$8:$B$24,1,FALSE)</f>
        <v>#N/A</v>
      </c>
      <c r="M2222" s="40" t="s">
        <v>5683</v>
      </c>
      <c r="N2222" s="4" t="s">
        <v>5034</v>
      </c>
    </row>
    <row r="2223" spans="1:14" s="4" customFormat="1" ht="33" x14ac:dyDescent="0.25">
      <c r="A2223" s="18">
        <f>IF(B2223&lt;&gt;"",SUBTOTAL(103,B$9:$B2223))</f>
        <v>2215</v>
      </c>
      <c r="B2223" s="18" t="s">
        <v>5927</v>
      </c>
      <c r="C2223" s="19" t="s">
        <v>51</v>
      </c>
      <c r="D2223" s="20" t="s">
        <v>186</v>
      </c>
      <c r="E2223" s="18" t="s">
        <v>5874</v>
      </c>
      <c r="F2223" s="21" t="s">
        <v>5928</v>
      </c>
      <c r="G2223" s="18" t="s">
        <v>5840</v>
      </c>
      <c r="H2223" s="23"/>
      <c r="I2223" s="24" t="s">
        <v>5708</v>
      </c>
      <c r="J2223" s="4" t="s">
        <v>24</v>
      </c>
      <c r="K2223" s="4" t="e">
        <f>VLOOKUP(B2223,'[1]DS chỉ đk làm KLTN HK2 19-20'!$B$8:$B$24,1,FALSE)</f>
        <v>#N/A</v>
      </c>
      <c r="M2223" s="40" t="s">
        <v>5709</v>
      </c>
      <c r="N2223" s="4" t="s">
        <v>5034</v>
      </c>
    </row>
    <row r="2224" spans="1:14" s="4" customFormat="1" ht="33" x14ac:dyDescent="0.25">
      <c r="A2224" s="18">
        <f>IF(B2224&lt;&gt;"",SUBTOTAL(103,B$9:$B2224))</f>
        <v>2216</v>
      </c>
      <c r="B2224" s="18" t="s">
        <v>5929</v>
      </c>
      <c r="C2224" s="19" t="s">
        <v>5860</v>
      </c>
      <c r="D2224" s="20" t="s">
        <v>186</v>
      </c>
      <c r="E2224" s="18" t="s">
        <v>5874</v>
      </c>
      <c r="F2224" s="21" t="s">
        <v>5930</v>
      </c>
      <c r="G2224" s="18" t="s">
        <v>5735</v>
      </c>
      <c r="H2224" s="23"/>
      <c r="I2224" s="24" t="s">
        <v>5708</v>
      </c>
      <c r="J2224" s="4" t="s">
        <v>24</v>
      </c>
      <c r="K2224" s="4" t="e">
        <f>VLOOKUP(B2224,'[1]DS chỉ đk làm KLTN HK2 19-20'!$B$8:$B$24,1,FALSE)</f>
        <v>#N/A</v>
      </c>
      <c r="M2224" s="40" t="s">
        <v>5709</v>
      </c>
      <c r="N2224" s="4" t="s">
        <v>5034</v>
      </c>
    </row>
    <row r="2225" spans="1:14" s="4" customFormat="1" ht="49.5" x14ac:dyDescent="0.25">
      <c r="A2225" s="18">
        <f>IF(B2225&lt;&gt;"",SUBTOTAL(103,B$9:$B2225))</f>
        <v>2217</v>
      </c>
      <c r="B2225" s="18" t="s">
        <v>5931</v>
      </c>
      <c r="C2225" s="19" t="s">
        <v>5932</v>
      </c>
      <c r="D2225" s="20" t="s">
        <v>186</v>
      </c>
      <c r="E2225" s="18" t="s">
        <v>5874</v>
      </c>
      <c r="F2225" s="21" t="s">
        <v>5933</v>
      </c>
      <c r="G2225" s="18" t="s">
        <v>5697</v>
      </c>
      <c r="H2225" s="23"/>
      <c r="I2225" s="24" t="s">
        <v>5682</v>
      </c>
      <c r="J2225" s="4" t="s">
        <v>24</v>
      </c>
      <c r="K2225" s="4" t="e">
        <f>VLOOKUP(B2225,'[1]DS chỉ đk làm KLTN HK2 19-20'!$B$8:$B$24,1,FALSE)</f>
        <v>#N/A</v>
      </c>
      <c r="M2225" s="40" t="s">
        <v>5683</v>
      </c>
      <c r="N2225" s="4" t="s">
        <v>5034</v>
      </c>
    </row>
    <row r="2226" spans="1:14" s="4" customFormat="1" ht="33" x14ac:dyDescent="0.25">
      <c r="A2226" s="18">
        <f>IF(B2226&lt;&gt;"",SUBTOTAL(103,B$9:$B2226))</f>
        <v>2218</v>
      </c>
      <c r="B2226" s="18" t="s">
        <v>5934</v>
      </c>
      <c r="C2226" s="19" t="s">
        <v>5935</v>
      </c>
      <c r="D2226" s="20" t="s">
        <v>938</v>
      </c>
      <c r="E2226" s="18" t="s">
        <v>5874</v>
      </c>
      <c r="F2226" s="21" t="s">
        <v>5936</v>
      </c>
      <c r="G2226" s="18" t="s">
        <v>5772</v>
      </c>
      <c r="H2226" s="23"/>
      <c r="I2226" s="24" t="s">
        <v>5682</v>
      </c>
      <c r="J2226" s="4" t="s">
        <v>24</v>
      </c>
      <c r="K2226" s="4" t="e">
        <f>VLOOKUP(B2226,'[1]DS chỉ đk làm KLTN HK2 19-20'!$B$8:$B$24,1,FALSE)</f>
        <v>#N/A</v>
      </c>
      <c r="M2226" s="40" t="s">
        <v>5683</v>
      </c>
      <c r="N2226" s="4" t="s">
        <v>5034</v>
      </c>
    </row>
    <row r="2227" spans="1:14" s="4" customFormat="1" ht="49.5" x14ac:dyDescent="0.25">
      <c r="A2227" s="18">
        <f>IF(B2227&lt;&gt;"",SUBTOTAL(103,B$9:$B2227))</f>
        <v>2219</v>
      </c>
      <c r="B2227" s="18" t="s">
        <v>5937</v>
      </c>
      <c r="C2227" s="19" t="s">
        <v>5938</v>
      </c>
      <c r="D2227" s="20" t="s">
        <v>198</v>
      </c>
      <c r="E2227" s="18" t="s">
        <v>5874</v>
      </c>
      <c r="F2227" s="21" t="s">
        <v>5939</v>
      </c>
      <c r="G2227" s="18" t="s">
        <v>5840</v>
      </c>
      <c r="H2227" s="23"/>
      <c r="I2227" s="24" t="s">
        <v>5708</v>
      </c>
      <c r="J2227" s="4" t="s">
        <v>24</v>
      </c>
      <c r="K2227" s="4" t="e">
        <f>VLOOKUP(B2227,'[1]DS chỉ đk làm KLTN HK2 19-20'!$B$8:$B$24,1,FALSE)</f>
        <v>#N/A</v>
      </c>
      <c r="M2227" s="40" t="s">
        <v>5709</v>
      </c>
      <c r="N2227" s="4" t="s">
        <v>5034</v>
      </c>
    </row>
    <row r="2228" spans="1:14" s="4" customFormat="1" ht="33" x14ac:dyDescent="0.25">
      <c r="A2228" s="18">
        <f>IF(B2228&lt;&gt;"",SUBTOTAL(103,B$9:$B2228))</f>
        <v>2220</v>
      </c>
      <c r="B2228" s="18" t="s">
        <v>5940</v>
      </c>
      <c r="C2228" s="19" t="s">
        <v>5941</v>
      </c>
      <c r="D2228" s="20" t="s">
        <v>198</v>
      </c>
      <c r="E2228" s="18" t="s">
        <v>5874</v>
      </c>
      <c r="F2228" s="21" t="s">
        <v>5942</v>
      </c>
      <c r="G2228" s="18" t="s">
        <v>5703</v>
      </c>
      <c r="H2228" s="23"/>
      <c r="I2228" s="24" t="s">
        <v>5682</v>
      </c>
      <c r="J2228" s="4" t="s">
        <v>24</v>
      </c>
      <c r="K2228" s="4" t="e">
        <f>VLOOKUP(B2228,'[1]DS chỉ đk làm KLTN HK2 19-20'!$B$8:$B$24,1,FALSE)</f>
        <v>#N/A</v>
      </c>
      <c r="M2228" s="40" t="s">
        <v>5683</v>
      </c>
      <c r="N2228" s="4" t="s">
        <v>5034</v>
      </c>
    </row>
    <row r="2229" spans="1:14" s="4" customFormat="1" ht="49.5" x14ac:dyDescent="0.25">
      <c r="A2229" s="18">
        <f>IF(B2229&lt;&gt;"",SUBTOTAL(103,B$9:$B2229))</f>
        <v>2221</v>
      </c>
      <c r="B2229" s="18" t="s">
        <v>5943</v>
      </c>
      <c r="C2229" s="19" t="s">
        <v>5944</v>
      </c>
      <c r="D2229" s="20" t="s">
        <v>29</v>
      </c>
      <c r="E2229" s="18" t="s">
        <v>5945</v>
      </c>
      <c r="F2229" s="21" t="s">
        <v>5946</v>
      </c>
      <c r="G2229" s="18" t="s">
        <v>5691</v>
      </c>
      <c r="H2229" s="23"/>
      <c r="I2229" s="24" t="s">
        <v>5682</v>
      </c>
      <c r="J2229" s="4" t="s">
        <v>24</v>
      </c>
      <c r="K2229" s="4" t="e">
        <f>VLOOKUP(B2229,'[1]DS chỉ đk làm KLTN HK2 19-20'!$B$8:$B$24,1,FALSE)</f>
        <v>#N/A</v>
      </c>
      <c r="M2229" s="40" t="s">
        <v>5683</v>
      </c>
      <c r="N2229" s="4" t="s">
        <v>5034</v>
      </c>
    </row>
    <row r="2230" spans="1:14" s="4" customFormat="1" ht="49.5" x14ac:dyDescent="0.25">
      <c r="A2230" s="18">
        <f>IF(B2230&lt;&gt;"",SUBTOTAL(103,B$9:$B2230))</f>
        <v>2222</v>
      </c>
      <c r="B2230" s="18" t="s">
        <v>5947</v>
      </c>
      <c r="C2230" s="19" t="s">
        <v>433</v>
      </c>
      <c r="D2230" s="20" t="s">
        <v>341</v>
      </c>
      <c r="E2230" s="18" t="s">
        <v>5945</v>
      </c>
      <c r="F2230" s="21" t="s">
        <v>5948</v>
      </c>
      <c r="G2230" s="18" t="s">
        <v>5697</v>
      </c>
      <c r="H2230" s="23"/>
      <c r="I2230" s="24" t="s">
        <v>5682</v>
      </c>
      <c r="J2230" s="4" t="s">
        <v>24</v>
      </c>
      <c r="K2230" s="4" t="e">
        <f>VLOOKUP(B2230,'[1]DS chỉ đk làm KLTN HK2 19-20'!$B$8:$B$24,1,FALSE)</f>
        <v>#N/A</v>
      </c>
      <c r="M2230" s="40" t="s">
        <v>5683</v>
      </c>
      <c r="N2230" s="4" t="s">
        <v>5034</v>
      </c>
    </row>
    <row r="2231" spans="1:14" s="4" customFormat="1" ht="66" x14ac:dyDescent="0.25">
      <c r="A2231" s="18">
        <f>IF(B2231&lt;&gt;"",SUBTOTAL(103,B$9:$B2231))</f>
        <v>2223</v>
      </c>
      <c r="B2231" s="18" t="s">
        <v>5949</v>
      </c>
      <c r="C2231" s="19" t="s">
        <v>5950</v>
      </c>
      <c r="D2231" s="20" t="s">
        <v>2019</v>
      </c>
      <c r="E2231" s="18" t="s">
        <v>5945</v>
      </c>
      <c r="F2231" s="21" t="s">
        <v>5951</v>
      </c>
      <c r="G2231" s="18" t="s">
        <v>5755</v>
      </c>
      <c r="H2231" s="23"/>
      <c r="I2231" s="24" t="s">
        <v>5708</v>
      </c>
      <c r="J2231" s="4" t="s">
        <v>24</v>
      </c>
      <c r="K2231" s="4" t="e">
        <f>VLOOKUP(B2231,'[1]DS chỉ đk làm KLTN HK2 19-20'!$B$8:$B$24,1,FALSE)</f>
        <v>#N/A</v>
      </c>
      <c r="M2231" s="40" t="s">
        <v>5709</v>
      </c>
      <c r="N2231" s="4" t="s">
        <v>5034</v>
      </c>
    </row>
    <row r="2232" spans="1:14" s="4" customFormat="1" ht="33" x14ac:dyDescent="0.25">
      <c r="A2232" s="18">
        <f>IF(B2232&lt;&gt;"",SUBTOTAL(103,B$9:$B2232))</f>
        <v>2224</v>
      </c>
      <c r="B2232" s="18" t="s">
        <v>5952</v>
      </c>
      <c r="C2232" s="19" t="s">
        <v>5953</v>
      </c>
      <c r="D2232" s="20" t="s">
        <v>5240</v>
      </c>
      <c r="E2232" s="18" t="s">
        <v>5945</v>
      </c>
      <c r="F2232" s="21" t="s">
        <v>5954</v>
      </c>
      <c r="G2232" s="18" t="s">
        <v>5703</v>
      </c>
      <c r="H2232" s="23"/>
      <c r="I2232" s="24" t="s">
        <v>5682</v>
      </c>
      <c r="J2232" s="4" t="s">
        <v>24</v>
      </c>
      <c r="K2232" s="4" t="e">
        <f>VLOOKUP(B2232,'[1]DS chỉ đk làm KLTN HK2 19-20'!$B$8:$B$24,1,FALSE)</f>
        <v>#N/A</v>
      </c>
      <c r="M2232" s="40" t="s">
        <v>5683</v>
      </c>
      <c r="N2232" s="4" t="s">
        <v>5034</v>
      </c>
    </row>
    <row r="2233" spans="1:14" s="4" customFormat="1" ht="49.5" x14ac:dyDescent="0.25">
      <c r="A2233" s="18">
        <f>IF(B2233&lt;&gt;"",SUBTOTAL(103,B$9:$B2233))</f>
        <v>2225</v>
      </c>
      <c r="B2233" s="18" t="s">
        <v>5955</v>
      </c>
      <c r="C2233" s="19" t="s">
        <v>4108</v>
      </c>
      <c r="D2233" s="20" t="s">
        <v>487</v>
      </c>
      <c r="E2233" s="18" t="s">
        <v>5945</v>
      </c>
      <c r="F2233" s="21" t="s">
        <v>5956</v>
      </c>
      <c r="G2233" s="18" t="s">
        <v>5735</v>
      </c>
      <c r="H2233" s="23"/>
      <c r="I2233" s="24" t="s">
        <v>5708</v>
      </c>
      <c r="J2233" s="4" t="s">
        <v>24</v>
      </c>
      <c r="K2233" s="4" t="e">
        <f>VLOOKUP(B2233,'[1]DS chỉ đk làm KLTN HK2 19-20'!$B$8:$B$24,1,FALSE)</f>
        <v>#N/A</v>
      </c>
      <c r="M2233" s="40" t="s">
        <v>5709</v>
      </c>
      <c r="N2233" s="4" t="s">
        <v>5034</v>
      </c>
    </row>
    <row r="2234" spans="1:14" s="4" customFormat="1" ht="33" x14ac:dyDescent="0.25">
      <c r="A2234" s="18">
        <f>IF(B2234&lt;&gt;"",SUBTOTAL(103,B$9:$B2234))</f>
        <v>2226</v>
      </c>
      <c r="B2234" s="18" t="s">
        <v>5957</v>
      </c>
      <c r="C2234" s="19" t="s">
        <v>681</v>
      </c>
      <c r="D2234" s="20" t="s">
        <v>360</v>
      </c>
      <c r="E2234" s="18" t="s">
        <v>5945</v>
      </c>
      <c r="F2234" s="21" t="s">
        <v>5958</v>
      </c>
      <c r="G2234" s="18" t="s">
        <v>5735</v>
      </c>
      <c r="H2234" s="23"/>
      <c r="I2234" s="24" t="s">
        <v>5708</v>
      </c>
      <c r="J2234" s="4" t="s">
        <v>24</v>
      </c>
      <c r="K2234" s="4" t="e">
        <f>VLOOKUP(B2234,'[1]DS chỉ đk làm KLTN HK2 19-20'!$B$8:$B$24,1,FALSE)</f>
        <v>#N/A</v>
      </c>
      <c r="M2234" s="40" t="s">
        <v>5709</v>
      </c>
      <c r="N2234" s="4" t="s">
        <v>5034</v>
      </c>
    </row>
    <row r="2235" spans="1:14" s="4" customFormat="1" ht="49.5" x14ac:dyDescent="0.25">
      <c r="A2235" s="18">
        <f>IF(B2235&lt;&gt;"",SUBTOTAL(103,B$9:$B2235))</f>
        <v>2227</v>
      </c>
      <c r="B2235" s="18" t="s">
        <v>5959</v>
      </c>
      <c r="C2235" s="19" t="s">
        <v>51</v>
      </c>
      <c r="D2235" s="20" t="s">
        <v>232</v>
      </c>
      <c r="E2235" s="18" t="s">
        <v>5945</v>
      </c>
      <c r="F2235" s="21" t="s">
        <v>5960</v>
      </c>
      <c r="G2235" s="18" t="s">
        <v>5703</v>
      </c>
      <c r="H2235" s="23"/>
      <c r="I2235" s="24" t="s">
        <v>5682</v>
      </c>
      <c r="J2235" s="4" t="s">
        <v>24</v>
      </c>
      <c r="K2235" s="4" t="e">
        <f>VLOOKUP(B2235,'[1]DS chỉ đk làm KLTN HK2 19-20'!$B$8:$B$24,1,FALSE)</f>
        <v>#N/A</v>
      </c>
      <c r="M2235" s="40" t="s">
        <v>5683</v>
      </c>
      <c r="N2235" s="4" t="s">
        <v>5034</v>
      </c>
    </row>
    <row r="2236" spans="1:14" s="4" customFormat="1" ht="33" x14ac:dyDescent="0.25">
      <c r="A2236" s="18">
        <f>IF(B2236&lt;&gt;"",SUBTOTAL(103,B$9:$B2236))</f>
        <v>2228</v>
      </c>
      <c r="B2236" s="18" t="s">
        <v>5961</v>
      </c>
      <c r="C2236" s="19" t="s">
        <v>2519</v>
      </c>
      <c r="D2236" s="20" t="s">
        <v>78</v>
      </c>
      <c r="E2236" s="18" t="s">
        <v>5945</v>
      </c>
      <c r="F2236" s="21" t="s">
        <v>5962</v>
      </c>
      <c r="G2236" s="18" t="s">
        <v>5735</v>
      </c>
      <c r="H2236" s="23"/>
      <c r="I2236" s="24" t="s">
        <v>5708</v>
      </c>
      <c r="J2236" s="4" t="s">
        <v>24</v>
      </c>
      <c r="K2236" s="4" t="e">
        <f>VLOOKUP(B2236,'[1]DS chỉ đk làm KLTN HK2 19-20'!$B$8:$B$24,1,FALSE)</f>
        <v>#N/A</v>
      </c>
      <c r="M2236" s="40" t="s">
        <v>5709</v>
      </c>
      <c r="N2236" s="4" t="s">
        <v>5034</v>
      </c>
    </row>
    <row r="2237" spans="1:14" s="4" customFormat="1" ht="33" x14ac:dyDescent="0.25">
      <c r="A2237" s="18">
        <f>IF(B2237&lt;&gt;"",SUBTOTAL(103,B$9:$B2237))</f>
        <v>2229</v>
      </c>
      <c r="B2237" s="18" t="s">
        <v>5963</v>
      </c>
      <c r="C2237" s="19" t="s">
        <v>463</v>
      </c>
      <c r="D2237" s="20" t="s">
        <v>82</v>
      </c>
      <c r="E2237" s="18" t="s">
        <v>5945</v>
      </c>
      <c r="F2237" s="21" t="s">
        <v>5964</v>
      </c>
      <c r="G2237" s="18" t="s">
        <v>5735</v>
      </c>
      <c r="H2237" s="23"/>
      <c r="I2237" s="24" t="s">
        <v>5708</v>
      </c>
      <c r="J2237" s="4" t="s">
        <v>24</v>
      </c>
      <c r="K2237" s="4" t="e">
        <f>VLOOKUP(B2237,'[1]DS chỉ đk làm KLTN HK2 19-20'!$B$8:$B$24,1,FALSE)</f>
        <v>#N/A</v>
      </c>
      <c r="M2237" s="40" t="s">
        <v>5709</v>
      </c>
      <c r="N2237" s="4" t="s">
        <v>5034</v>
      </c>
    </row>
    <row r="2238" spans="1:14" s="4" customFormat="1" ht="36.75" customHeight="1" x14ac:dyDescent="0.25">
      <c r="A2238" s="18">
        <f>IF(B2238&lt;&gt;"",SUBTOTAL(103,B$9:$B2238))</f>
        <v>2230</v>
      </c>
      <c r="B2238" s="18" t="s">
        <v>5965</v>
      </c>
      <c r="C2238" s="19" t="s">
        <v>4575</v>
      </c>
      <c r="D2238" s="20" t="s">
        <v>370</v>
      </c>
      <c r="E2238" s="18" t="s">
        <v>5945</v>
      </c>
      <c r="F2238" s="21" t="s">
        <v>5966</v>
      </c>
      <c r="G2238" s="18" t="s">
        <v>5735</v>
      </c>
      <c r="H2238" s="23"/>
      <c r="I2238" s="24" t="s">
        <v>5708</v>
      </c>
      <c r="J2238" s="4" t="s">
        <v>24</v>
      </c>
      <c r="K2238" s="4" t="e">
        <f>VLOOKUP(B2238,'[1]DS chỉ đk làm KLTN HK2 19-20'!$B$8:$B$24,1,FALSE)</f>
        <v>#N/A</v>
      </c>
      <c r="M2238" s="40" t="s">
        <v>5709</v>
      </c>
      <c r="N2238" s="4" t="s">
        <v>5034</v>
      </c>
    </row>
    <row r="2239" spans="1:14" s="4" customFormat="1" ht="49.5" x14ac:dyDescent="0.25">
      <c r="A2239" s="18">
        <f>IF(B2239&lt;&gt;"",SUBTOTAL(103,B$9:$B2239))</f>
        <v>2231</v>
      </c>
      <c r="B2239" s="18" t="s">
        <v>5967</v>
      </c>
      <c r="C2239" s="19" t="s">
        <v>364</v>
      </c>
      <c r="D2239" s="20" t="s">
        <v>244</v>
      </c>
      <c r="E2239" s="18" t="s">
        <v>5945</v>
      </c>
      <c r="F2239" s="21" t="s">
        <v>5968</v>
      </c>
      <c r="G2239" s="18" t="s">
        <v>5697</v>
      </c>
      <c r="H2239" s="23"/>
      <c r="I2239" s="24" t="s">
        <v>5682</v>
      </c>
      <c r="J2239" s="4" t="s">
        <v>24</v>
      </c>
      <c r="K2239" s="4" t="e">
        <f>VLOOKUP(B2239,'[1]DS chỉ đk làm KLTN HK2 19-20'!$B$8:$B$24,1,FALSE)</f>
        <v>#N/A</v>
      </c>
      <c r="M2239" s="40" t="s">
        <v>5683</v>
      </c>
      <c r="N2239" s="4" t="s">
        <v>5034</v>
      </c>
    </row>
    <row r="2240" spans="1:14" s="4" customFormat="1" ht="33" x14ac:dyDescent="0.25">
      <c r="A2240" s="18">
        <f>IF(B2240&lt;&gt;"",SUBTOTAL(103,B$9:$B2240))</f>
        <v>2232</v>
      </c>
      <c r="B2240" s="18" t="s">
        <v>5969</v>
      </c>
      <c r="C2240" s="19" t="s">
        <v>5970</v>
      </c>
      <c r="D2240" s="20" t="s">
        <v>87</v>
      </c>
      <c r="E2240" s="18" t="s">
        <v>5945</v>
      </c>
      <c r="F2240" s="21" t="s">
        <v>5971</v>
      </c>
      <c r="G2240" s="18" t="s">
        <v>5694</v>
      </c>
      <c r="H2240" s="23"/>
      <c r="I2240" s="24" t="s">
        <v>5682</v>
      </c>
      <c r="J2240" s="4" t="s">
        <v>24</v>
      </c>
      <c r="K2240" s="4" t="e">
        <f>VLOOKUP(B2240,'[1]DS chỉ đk làm KLTN HK2 19-20'!$B$8:$B$24,1,FALSE)</f>
        <v>#N/A</v>
      </c>
      <c r="M2240" s="40" t="s">
        <v>5683</v>
      </c>
      <c r="N2240" s="4" t="s">
        <v>5034</v>
      </c>
    </row>
    <row r="2241" spans="1:14" s="4" customFormat="1" ht="49.5" x14ac:dyDescent="0.25">
      <c r="A2241" s="18">
        <f>IF(B2241&lt;&gt;"",SUBTOTAL(103,B$9:$B2241))</f>
        <v>2233</v>
      </c>
      <c r="B2241" s="18" t="s">
        <v>5972</v>
      </c>
      <c r="C2241" s="19" t="s">
        <v>364</v>
      </c>
      <c r="D2241" s="20" t="s">
        <v>87</v>
      </c>
      <c r="E2241" s="18" t="s">
        <v>5945</v>
      </c>
      <c r="F2241" s="21" t="s">
        <v>5973</v>
      </c>
      <c r="G2241" s="18" t="s">
        <v>5681</v>
      </c>
      <c r="H2241" s="23"/>
      <c r="I2241" s="24" t="s">
        <v>5682</v>
      </c>
      <c r="J2241" s="4" t="s">
        <v>24</v>
      </c>
      <c r="K2241" s="4" t="e">
        <f>VLOOKUP(B2241,'[1]DS chỉ đk làm KLTN HK2 19-20'!$B$8:$B$24,1,FALSE)</f>
        <v>#N/A</v>
      </c>
      <c r="M2241" s="40" t="s">
        <v>5683</v>
      </c>
      <c r="N2241" s="4" t="s">
        <v>5034</v>
      </c>
    </row>
    <row r="2242" spans="1:14" s="4" customFormat="1" ht="33" x14ac:dyDescent="0.25">
      <c r="A2242" s="18">
        <f>IF(B2242&lt;&gt;"",SUBTOTAL(103,B$9:$B2242))</f>
        <v>2234</v>
      </c>
      <c r="B2242" s="18" t="s">
        <v>5974</v>
      </c>
      <c r="C2242" s="19" t="s">
        <v>5975</v>
      </c>
      <c r="D2242" s="20" t="s">
        <v>91</v>
      </c>
      <c r="E2242" s="18" t="s">
        <v>5945</v>
      </c>
      <c r="F2242" s="21" t="s">
        <v>5976</v>
      </c>
      <c r="G2242" s="18" t="s">
        <v>5703</v>
      </c>
      <c r="H2242" s="23"/>
      <c r="I2242" s="24" t="s">
        <v>5682</v>
      </c>
      <c r="J2242" s="4" t="s">
        <v>24</v>
      </c>
      <c r="K2242" s="4" t="e">
        <f>VLOOKUP(B2242,'[1]DS chỉ đk làm KLTN HK2 19-20'!$B$8:$B$24,1,FALSE)</f>
        <v>#N/A</v>
      </c>
      <c r="M2242" s="40" t="s">
        <v>5683</v>
      </c>
      <c r="N2242" s="4" t="s">
        <v>5034</v>
      </c>
    </row>
    <row r="2243" spans="1:14" s="4" customFormat="1" ht="39.75" customHeight="1" x14ac:dyDescent="0.25">
      <c r="A2243" s="18">
        <f>IF(B2243&lt;&gt;"",SUBTOTAL(103,B$9:$B2243))</f>
        <v>2235</v>
      </c>
      <c r="B2243" s="18" t="s">
        <v>5977</v>
      </c>
      <c r="C2243" s="19" t="s">
        <v>5318</v>
      </c>
      <c r="D2243" s="20" t="s">
        <v>96</v>
      </c>
      <c r="E2243" s="18" t="s">
        <v>5945</v>
      </c>
      <c r="F2243" s="21" t="s">
        <v>5978</v>
      </c>
      <c r="G2243" s="18" t="s">
        <v>5755</v>
      </c>
      <c r="H2243" s="23"/>
      <c r="I2243" s="24" t="s">
        <v>5708</v>
      </c>
      <c r="J2243" s="4" t="s">
        <v>24</v>
      </c>
      <c r="K2243" s="4" t="e">
        <f>VLOOKUP(B2243,'[1]DS chỉ đk làm KLTN HK2 19-20'!$B$8:$B$24,1,FALSE)</f>
        <v>#N/A</v>
      </c>
      <c r="M2243" s="40" t="s">
        <v>5709</v>
      </c>
      <c r="N2243" s="4" t="s">
        <v>5034</v>
      </c>
    </row>
    <row r="2244" spans="1:14" s="4" customFormat="1" ht="33" x14ac:dyDescent="0.25">
      <c r="A2244" s="18">
        <f>IF(B2244&lt;&gt;"",SUBTOTAL(103,B$9:$B2244))</f>
        <v>2236</v>
      </c>
      <c r="B2244" s="18" t="s">
        <v>5979</v>
      </c>
      <c r="C2244" s="19" t="s">
        <v>5980</v>
      </c>
      <c r="D2244" s="20" t="s">
        <v>103</v>
      </c>
      <c r="E2244" s="18" t="s">
        <v>5945</v>
      </c>
      <c r="F2244" s="21" t="s">
        <v>5981</v>
      </c>
      <c r="G2244" s="18" t="s">
        <v>5687</v>
      </c>
      <c r="H2244" s="23"/>
      <c r="I2244" s="24" t="s">
        <v>5682</v>
      </c>
      <c r="J2244" s="4" t="s">
        <v>24</v>
      </c>
      <c r="K2244" s="4" t="e">
        <f>VLOOKUP(B2244,'[1]DS chỉ đk làm KLTN HK2 19-20'!$B$8:$B$24,1,FALSE)</f>
        <v>#N/A</v>
      </c>
      <c r="M2244" s="40" t="s">
        <v>5683</v>
      </c>
      <c r="N2244" s="4" t="s">
        <v>5034</v>
      </c>
    </row>
    <row r="2245" spans="1:14" s="4" customFormat="1" ht="53.25" customHeight="1" x14ac:dyDescent="0.25">
      <c r="A2245" s="18">
        <f>IF(B2245&lt;&gt;"",SUBTOTAL(103,B$9:$B2245))</f>
        <v>2237</v>
      </c>
      <c r="B2245" s="18" t="s">
        <v>5982</v>
      </c>
      <c r="C2245" s="19" t="s">
        <v>771</v>
      </c>
      <c r="D2245" s="20" t="s">
        <v>103</v>
      </c>
      <c r="E2245" s="18" t="s">
        <v>5945</v>
      </c>
      <c r="F2245" s="21" t="s">
        <v>5983</v>
      </c>
      <c r="G2245" s="18" t="s">
        <v>5707</v>
      </c>
      <c r="H2245" s="23"/>
      <c r="I2245" s="24" t="s">
        <v>5708</v>
      </c>
      <c r="J2245" s="4" t="s">
        <v>24</v>
      </c>
      <c r="K2245" s="4" t="e">
        <f>VLOOKUP(B2245,'[1]DS chỉ đk làm KLTN HK2 19-20'!$B$8:$B$24,1,FALSE)</f>
        <v>#N/A</v>
      </c>
      <c r="M2245" s="40" t="s">
        <v>5709</v>
      </c>
      <c r="N2245" s="4" t="s">
        <v>5034</v>
      </c>
    </row>
    <row r="2246" spans="1:14" s="4" customFormat="1" ht="49.5" x14ac:dyDescent="0.25">
      <c r="A2246" s="18">
        <f>IF(B2246&lt;&gt;"",SUBTOTAL(103,B$9:$B2246))</f>
        <v>2238</v>
      </c>
      <c r="B2246" s="18" t="s">
        <v>5984</v>
      </c>
      <c r="C2246" s="19" t="s">
        <v>463</v>
      </c>
      <c r="D2246" s="20" t="s">
        <v>1354</v>
      </c>
      <c r="E2246" s="18" t="s">
        <v>5945</v>
      </c>
      <c r="F2246" s="21" t="s">
        <v>5985</v>
      </c>
      <c r="G2246" s="18" t="s">
        <v>5755</v>
      </c>
      <c r="H2246" s="23"/>
      <c r="I2246" s="24" t="s">
        <v>5708</v>
      </c>
      <c r="J2246" s="4" t="s">
        <v>24</v>
      </c>
      <c r="K2246" s="4" t="e">
        <f>VLOOKUP(B2246,'[1]DS chỉ đk làm KLTN HK2 19-20'!$B$8:$B$24,1,FALSE)</f>
        <v>#N/A</v>
      </c>
      <c r="M2246" s="40" t="s">
        <v>5709</v>
      </c>
      <c r="N2246" s="4" t="s">
        <v>5034</v>
      </c>
    </row>
    <row r="2247" spans="1:14" s="4" customFormat="1" ht="33" x14ac:dyDescent="0.25">
      <c r="A2247" s="18">
        <f>IF(B2247&lt;&gt;"",SUBTOTAL(103,B$9:$B2247))</f>
        <v>2239</v>
      </c>
      <c r="B2247" s="18" t="s">
        <v>5986</v>
      </c>
      <c r="C2247" s="19" t="s">
        <v>5987</v>
      </c>
      <c r="D2247" s="20" t="s">
        <v>408</v>
      </c>
      <c r="E2247" s="18" t="s">
        <v>5945</v>
      </c>
      <c r="F2247" s="21" t="s">
        <v>5988</v>
      </c>
      <c r="G2247" s="18" t="s">
        <v>5735</v>
      </c>
      <c r="H2247" s="23"/>
      <c r="I2247" s="24" t="s">
        <v>5708</v>
      </c>
      <c r="J2247" s="4" t="s">
        <v>24</v>
      </c>
      <c r="K2247" s="4" t="e">
        <f>VLOOKUP(B2247,'[1]DS chỉ đk làm KLTN HK2 19-20'!$B$8:$B$24,1,FALSE)</f>
        <v>#N/A</v>
      </c>
      <c r="M2247" s="40" t="s">
        <v>5709</v>
      </c>
      <c r="N2247" s="4" t="s">
        <v>5034</v>
      </c>
    </row>
    <row r="2248" spans="1:14" s="4" customFormat="1" ht="49.5" x14ac:dyDescent="0.25">
      <c r="A2248" s="18">
        <f>IF(B2248&lt;&gt;"",SUBTOTAL(103,B$9:$B2248))</f>
        <v>2240</v>
      </c>
      <c r="B2248" s="18" t="s">
        <v>5989</v>
      </c>
      <c r="C2248" s="19" t="s">
        <v>5990</v>
      </c>
      <c r="D2248" s="20" t="s">
        <v>412</v>
      </c>
      <c r="E2248" s="18" t="s">
        <v>5945</v>
      </c>
      <c r="F2248" s="21" t="s">
        <v>5991</v>
      </c>
      <c r="G2248" s="18" t="s">
        <v>5697</v>
      </c>
      <c r="H2248" s="23"/>
      <c r="I2248" s="24" t="s">
        <v>5682</v>
      </c>
      <c r="J2248" s="4" t="s">
        <v>24</v>
      </c>
      <c r="K2248" s="4" t="e">
        <f>VLOOKUP(B2248,'[1]DS chỉ đk làm KLTN HK2 19-20'!$B$8:$B$24,1,FALSE)</f>
        <v>#N/A</v>
      </c>
      <c r="M2248" s="40" t="s">
        <v>5683</v>
      </c>
      <c r="N2248" s="4" t="s">
        <v>5034</v>
      </c>
    </row>
    <row r="2249" spans="1:14" s="4" customFormat="1" ht="49.5" x14ac:dyDescent="0.25">
      <c r="A2249" s="18">
        <f>IF(B2249&lt;&gt;"",SUBTOTAL(103,B$9:$B2249))</f>
        <v>2241</v>
      </c>
      <c r="B2249" s="18" t="s">
        <v>5992</v>
      </c>
      <c r="C2249" s="19" t="s">
        <v>1556</v>
      </c>
      <c r="D2249" s="20" t="s">
        <v>136</v>
      </c>
      <c r="E2249" s="18" t="s">
        <v>5945</v>
      </c>
      <c r="F2249" s="21" t="s">
        <v>5993</v>
      </c>
      <c r="G2249" s="18" t="s">
        <v>5735</v>
      </c>
      <c r="H2249" s="23"/>
      <c r="I2249" s="24" t="s">
        <v>5708</v>
      </c>
      <c r="J2249" s="4" t="s">
        <v>24</v>
      </c>
      <c r="K2249" s="4" t="e">
        <f>VLOOKUP(B2249,'[1]DS chỉ đk làm KLTN HK2 19-20'!$B$8:$B$24,1,FALSE)</f>
        <v>#N/A</v>
      </c>
      <c r="M2249" s="40" t="s">
        <v>5709</v>
      </c>
      <c r="N2249" s="4" t="s">
        <v>5034</v>
      </c>
    </row>
    <row r="2250" spans="1:14" s="4" customFormat="1" ht="33" x14ac:dyDescent="0.25">
      <c r="A2250" s="18">
        <f>IF(B2250&lt;&gt;"",SUBTOTAL(103,B$9:$B2250))</f>
        <v>2242</v>
      </c>
      <c r="B2250" s="18" t="s">
        <v>5994</v>
      </c>
      <c r="C2250" s="19" t="s">
        <v>5995</v>
      </c>
      <c r="D2250" s="20" t="s">
        <v>548</v>
      </c>
      <c r="E2250" s="18" t="s">
        <v>5945</v>
      </c>
      <c r="F2250" s="21" t="s">
        <v>5996</v>
      </c>
      <c r="G2250" s="18" t="s">
        <v>5694</v>
      </c>
      <c r="H2250" s="23"/>
      <c r="I2250" s="24" t="s">
        <v>5682</v>
      </c>
      <c r="J2250" s="4" t="s">
        <v>24</v>
      </c>
      <c r="K2250" s="4" t="e">
        <f>VLOOKUP(B2250,'[1]DS chỉ đk làm KLTN HK2 19-20'!$B$8:$B$24,1,FALSE)</f>
        <v>#N/A</v>
      </c>
      <c r="M2250" s="40" t="s">
        <v>5683</v>
      </c>
      <c r="N2250" s="4" t="s">
        <v>5034</v>
      </c>
    </row>
    <row r="2251" spans="1:14" s="4" customFormat="1" ht="33" x14ac:dyDescent="0.25">
      <c r="A2251" s="18">
        <f>IF(B2251&lt;&gt;"",SUBTOTAL(103,B$9:$B2251))</f>
        <v>2243</v>
      </c>
      <c r="B2251" s="18" t="s">
        <v>5997</v>
      </c>
      <c r="C2251" s="19" t="s">
        <v>5998</v>
      </c>
      <c r="D2251" s="20" t="s">
        <v>147</v>
      </c>
      <c r="E2251" s="18" t="s">
        <v>5945</v>
      </c>
      <c r="F2251" s="21" t="s">
        <v>5999</v>
      </c>
      <c r="G2251" s="18" t="s">
        <v>5772</v>
      </c>
      <c r="H2251" s="23"/>
      <c r="I2251" s="24" t="s">
        <v>5682</v>
      </c>
      <c r="J2251" s="4" t="s">
        <v>24</v>
      </c>
      <c r="K2251" s="4" t="e">
        <f>VLOOKUP(B2251,'[1]DS chỉ đk làm KLTN HK2 19-20'!$B$8:$B$24,1,FALSE)</f>
        <v>#N/A</v>
      </c>
      <c r="M2251" s="40" t="s">
        <v>5683</v>
      </c>
      <c r="N2251" s="4" t="s">
        <v>5034</v>
      </c>
    </row>
    <row r="2252" spans="1:14" s="4" customFormat="1" ht="33" x14ac:dyDescent="0.25">
      <c r="A2252" s="18">
        <f>IF(B2252&lt;&gt;"",SUBTOTAL(103,B$9:$B2252))</f>
        <v>2244</v>
      </c>
      <c r="B2252" s="18" t="s">
        <v>6000</v>
      </c>
      <c r="C2252" s="19" t="s">
        <v>6001</v>
      </c>
      <c r="D2252" s="20" t="s">
        <v>155</v>
      </c>
      <c r="E2252" s="18" t="s">
        <v>5945</v>
      </c>
      <c r="F2252" s="21" t="s">
        <v>6002</v>
      </c>
      <c r="G2252" s="18" t="s">
        <v>5687</v>
      </c>
      <c r="H2252" s="23"/>
      <c r="I2252" s="24" t="s">
        <v>5682</v>
      </c>
      <c r="J2252" s="4" t="s">
        <v>24</v>
      </c>
      <c r="K2252" s="4" t="e">
        <f>VLOOKUP(B2252,'[1]DS chỉ đk làm KLTN HK2 19-20'!$B$8:$B$24,1,FALSE)</f>
        <v>#N/A</v>
      </c>
      <c r="M2252" s="40" t="s">
        <v>5683</v>
      </c>
      <c r="N2252" s="4" t="s">
        <v>5034</v>
      </c>
    </row>
    <row r="2253" spans="1:14" s="4" customFormat="1" ht="33" x14ac:dyDescent="0.25">
      <c r="A2253" s="18">
        <f>IF(B2253&lt;&gt;"",SUBTOTAL(103,B$9:$B2253))</f>
        <v>2245</v>
      </c>
      <c r="B2253" s="18" t="s">
        <v>6003</v>
      </c>
      <c r="C2253" s="19" t="s">
        <v>1831</v>
      </c>
      <c r="D2253" s="20" t="s">
        <v>163</v>
      </c>
      <c r="E2253" s="18" t="s">
        <v>5945</v>
      </c>
      <c r="F2253" s="21" t="s">
        <v>6004</v>
      </c>
      <c r="G2253" s="18" t="s">
        <v>5772</v>
      </c>
      <c r="H2253" s="23"/>
      <c r="I2253" s="24" t="s">
        <v>5682</v>
      </c>
      <c r="J2253" s="4" t="s">
        <v>24</v>
      </c>
      <c r="K2253" s="4" t="e">
        <f>VLOOKUP(B2253,'[1]DS chỉ đk làm KLTN HK2 19-20'!$B$8:$B$24,1,FALSE)</f>
        <v>#N/A</v>
      </c>
      <c r="M2253" s="40" t="s">
        <v>5683</v>
      </c>
      <c r="N2253" s="4" t="s">
        <v>5034</v>
      </c>
    </row>
    <row r="2254" spans="1:14" s="4" customFormat="1" ht="33" x14ac:dyDescent="0.25">
      <c r="A2254" s="18">
        <f>IF(B2254&lt;&gt;"",SUBTOTAL(103,B$9:$B2254))</f>
        <v>2246</v>
      </c>
      <c r="B2254" s="18" t="s">
        <v>6005</v>
      </c>
      <c r="C2254" s="19" t="s">
        <v>308</v>
      </c>
      <c r="D2254" s="20" t="s">
        <v>1787</v>
      </c>
      <c r="E2254" s="18" t="s">
        <v>5945</v>
      </c>
      <c r="F2254" s="21" t="s">
        <v>6006</v>
      </c>
      <c r="G2254" s="18" t="s">
        <v>5703</v>
      </c>
      <c r="H2254" s="23"/>
      <c r="I2254" s="24" t="s">
        <v>5682</v>
      </c>
      <c r="J2254" s="4" t="s">
        <v>24</v>
      </c>
      <c r="K2254" s="4" t="e">
        <f>VLOOKUP(B2254,'[1]DS chỉ đk làm KLTN HK2 19-20'!$B$8:$B$24,1,FALSE)</f>
        <v>#N/A</v>
      </c>
      <c r="M2254" s="40" t="s">
        <v>5683</v>
      </c>
      <c r="N2254" s="4" t="s">
        <v>5034</v>
      </c>
    </row>
    <row r="2255" spans="1:14" s="4" customFormat="1" ht="33" x14ac:dyDescent="0.25">
      <c r="A2255" s="18">
        <f>IF(B2255&lt;&gt;"",SUBTOTAL(103,B$9:$B2255))</f>
        <v>2247</v>
      </c>
      <c r="B2255" s="18" t="s">
        <v>6007</v>
      </c>
      <c r="C2255" s="19" t="s">
        <v>6008</v>
      </c>
      <c r="D2255" s="20" t="s">
        <v>2873</v>
      </c>
      <c r="E2255" s="18" t="s">
        <v>5945</v>
      </c>
      <c r="F2255" s="21" t="s">
        <v>6009</v>
      </c>
      <c r="G2255" s="18" t="s">
        <v>5755</v>
      </c>
      <c r="H2255" s="23"/>
      <c r="I2255" s="24" t="s">
        <v>5708</v>
      </c>
      <c r="J2255" s="4" t="s">
        <v>24</v>
      </c>
      <c r="K2255" s="4" t="e">
        <f>VLOOKUP(B2255,'[1]DS chỉ đk làm KLTN HK2 19-20'!$B$8:$B$24,1,FALSE)</f>
        <v>#N/A</v>
      </c>
      <c r="M2255" s="40" t="s">
        <v>5709</v>
      </c>
      <c r="N2255" s="4" t="s">
        <v>5034</v>
      </c>
    </row>
    <row r="2256" spans="1:14" s="4" customFormat="1" ht="49.5" x14ac:dyDescent="0.25">
      <c r="A2256" s="18">
        <f>IF(B2256&lt;&gt;"",SUBTOTAL(103,B$9:$B2256))</f>
        <v>2248</v>
      </c>
      <c r="B2256" s="18" t="s">
        <v>6010</v>
      </c>
      <c r="C2256" s="19" t="s">
        <v>6011</v>
      </c>
      <c r="D2256" s="20" t="s">
        <v>1230</v>
      </c>
      <c r="E2256" s="18" t="s">
        <v>5945</v>
      </c>
      <c r="F2256" s="21" t="s">
        <v>6012</v>
      </c>
      <c r="G2256" s="18" t="s">
        <v>5755</v>
      </c>
      <c r="H2256" s="23"/>
      <c r="I2256" s="24" t="s">
        <v>5708</v>
      </c>
      <c r="J2256" s="4" t="s">
        <v>24</v>
      </c>
      <c r="K2256" s="4" t="e">
        <f>VLOOKUP(B2256,'[1]DS chỉ đk làm KLTN HK2 19-20'!$B$8:$B$24,1,FALSE)</f>
        <v>#N/A</v>
      </c>
      <c r="M2256" s="40" t="s">
        <v>5709</v>
      </c>
      <c r="N2256" s="4" t="s">
        <v>5034</v>
      </c>
    </row>
    <row r="2257" spans="1:14" s="4" customFormat="1" ht="49.5" x14ac:dyDescent="0.25">
      <c r="A2257" s="18">
        <f>IF(B2257&lt;&gt;"",SUBTOTAL(103,B$9:$B2257))</f>
        <v>2249</v>
      </c>
      <c r="B2257" s="18" t="s">
        <v>6013</v>
      </c>
      <c r="C2257" s="19" t="s">
        <v>2526</v>
      </c>
      <c r="D2257" s="20" t="s">
        <v>700</v>
      </c>
      <c r="E2257" s="18" t="s">
        <v>5945</v>
      </c>
      <c r="F2257" s="21" t="s">
        <v>6014</v>
      </c>
      <c r="G2257" s="18" t="s">
        <v>5703</v>
      </c>
      <c r="H2257" s="23"/>
      <c r="I2257" s="24" t="s">
        <v>5682</v>
      </c>
      <c r="J2257" s="4" t="s">
        <v>24</v>
      </c>
      <c r="K2257" s="4" t="e">
        <f>VLOOKUP(B2257,'[1]DS chỉ đk làm KLTN HK2 19-20'!$B$8:$B$24,1,FALSE)</f>
        <v>#N/A</v>
      </c>
      <c r="M2257" s="40" t="s">
        <v>5683</v>
      </c>
      <c r="N2257" s="4" t="s">
        <v>5034</v>
      </c>
    </row>
    <row r="2258" spans="1:14" s="4" customFormat="1" ht="33" x14ac:dyDescent="0.25">
      <c r="A2258" s="18">
        <f>IF(B2258&lt;&gt;"",SUBTOTAL(103,B$9:$B2258))</f>
        <v>2250</v>
      </c>
      <c r="B2258" s="18" t="s">
        <v>6015</v>
      </c>
      <c r="C2258" s="19" t="s">
        <v>51</v>
      </c>
      <c r="D2258" s="20" t="s">
        <v>173</v>
      </c>
      <c r="E2258" s="18" t="s">
        <v>5945</v>
      </c>
      <c r="F2258" s="21" t="s">
        <v>6016</v>
      </c>
      <c r="G2258" s="18" t="s">
        <v>5772</v>
      </c>
      <c r="H2258" s="23"/>
      <c r="I2258" s="24" t="s">
        <v>5682</v>
      </c>
      <c r="J2258" s="4" t="s">
        <v>24</v>
      </c>
      <c r="K2258" s="4" t="e">
        <f>VLOOKUP(B2258,'[1]DS chỉ đk làm KLTN HK2 19-20'!$B$8:$B$24,1,FALSE)</f>
        <v>#N/A</v>
      </c>
      <c r="M2258" s="40" t="s">
        <v>5683</v>
      </c>
      <c r="N2258" s="4" t="s">
        <v>5034</v>
      </c>
    </row>
    <row r="2259" spans="1:14" s="4" customFormat="1" ht="33" x14ac:dyDescent="0.25">
      <c r="A2259" s="18">
        <f>IF(B2259&lt;&gt;"",SUBTOTAL(103,B$9:$B2259))</f>
        <v>2251</v>
      </c>
      <c r="B2259" s="18" t="s">
        <v>6017</v>
      </c>
      <c r="C2259" s="19" t="s">
        <v>42</v>
      </c>
      <c r="D2259" s="20" t="s">
        <v>580</v>
      </c>
      <c r="E2259" s="18" t="s">
        <v>5945</v>
      </c>
      <c r="F2259" s="21" t="s">
        <v>6018</v>
      </c>
      <c r="G2259" s="18" t="s">
        <v>5681</v>
      </c>
      <c r="H2259" s="23"/>
      <c r="I2259" s="24" t="s">
        <v>5682</v>
      </c>
      <c r="J2259" s="4" t="s">
        <v>24</v>
      </c>
      <c r="K2259" s="4" t="e">
        <f>VLOOKUP(B2259,'[1]DS chỉ đk làm KLTN HK2 19-20'!$B$8:$B$24,1,FALSE)</f>
        <v>#N/A</v>
      </c>
      <c r="M2259" s="40" t="s">
        <v>5683</v>
      </c>
      <c r="N2259" s="4" t="s">
        <v>5034</v>
      </c>
    </row>
    <row r="2260" spans="1:14" s="4" customFormat="1" ht="49.5" x14ac:dyDescent="0.25">
      <c r="A2260" s="18">
        <f>IF(B2260&lt;&gt;"",SUBTOTAL(103,B$9:$B2260))</f>
        <v>2252</v>
      </c>
      <c r="B2260" s="18" t="s">
        <v>6019</v>
      </c>
      <c r="C2260" s="19" t="s">
        <v>290</v>
      </c>
      <c r="D2260" s="20" t="s">
        <v>181</v>
      </c>
      <c r="E2260" s="18" t="s">
        <v>5945</v>
      </c>
      <c r="F2260" s="21" t="s">
        <v>6020</v>
      </c>
      <c r="G2260" s="18" t="s">
        <v>5840</v>
      </c>
      <c r="H2260" s="23"/>
      <c r="I2260" s="24" t="s">
        <v>5708</v>
      </c>
      <c r="J2260" s="4" t="s">
        <v>24</v>
      </c>
      <c r="K2260" s="4" t="e">
        <f>VLOOKUP(B2260,'[1]DS chỉ đk làm KLTN HK2 19-20'!$B$8:$B$24,1,FALSE)</f>
        <v>#N/A</v>
      </c>
      <c r="M2260" s="40" t="s">
        <v>5709</v>
      </c>
      <c r="N2260" s="4" t="s">
        <v>5034</v>
      </c>
    </row>
    <row r="2261" spans="1:14" s="4" customFormat="1" ht="33" x14ac:dyDescent="0.25">
      <c r="A2261" s="18">
        <f>IF(B2261&lt;&gt;"",SUBTOTAL(103,B$9:$B2261))</f>
        <v>2253</v>
      </c>
      <c r="B2261" s="18" t="s">
        <v>6021</v>
      </c>
      <c r="C2261" s="19" t="s">
        <v>51</v>
      </c>
      <c r="D2261" s="20" t="s">
        <v>713</v>
      </c>
      <c r="E2261" s="18" t="s">
        <v>5945</v>
      </c>
      <c r="F2261" s="21" t="s">
        <v>6022</v>
      </c>
      <c r="G2261" s="18" t="s">
        <v>5772</v>
      </c>
      <c r="H2261" s="23"/>
      <c r="I2261" s="24" t="s">
        <v>5682</v>
      </c>
      <c r="J2261" s="4" t="s">
        <v>24</v>
      </c>
      <c r="K2261" s="4" t="e">
        <f>VLOOKUP(B2261,'[1]DS chỉ đk làm KLTN HK2 19-20'!$B$8:$B$24,1,FALSE)</f>
        <v>#N/A</v>
      </c>
      <c r="M2261" s="40" t="s">
        <v>5683</v>
      </c>
      <c r="N2261" s="4" t="s">
        <v>5034</v>
      </c>
    </row>
    <row r="2262" spans="1:14" s="4" customFormat="1" ht="33" x14ac:dyDescent="0.25">
      <c r="A2262" s="18">
        <f>IF(B2262&lt;&gt;"",SUBTOTAL(103,B$9:$B2262))</f>
        <v>2254</v>
      </c>
      <c r="B2262" s="18" t="s">
        <v>6023</v>
      </c>
      <c r="C2262" s="19" t="s">
        <v>6024</v>
      </c>
      <c r="D2262" s="20" t="s">
        <v>186</v>
      </c>
      <c r="E2262" s="18" t="s">
        <v>5945</v>
      </c>
      <c r="F2262" s="21" t="s">
        <v>6025</v>
      </c>
      <c r="G2262" s="18" t="s">
        <v>5772</v>
      </c>
      <c r="H2262" s="23"/>
      <c r="I2262" s="24" t="s">
        <v>5682</v>
      </c>
      <c r="J2262" s="4" t="s">
        <v>24</v>
      </c>
      <c r="K2262" s="4" t="e">
        <f>VLOOKUP(B2262,'[1]DS chỉ đk làm KLTN HK2 19-20'!$B$8:$B$24,1,FALSE)</f>
        <v>#N/A</v>
      </c>
      <c r="M2262" s="40" t="s">
        <v>5683</v>
      </c>
      <c r="N2262" s="4" t="s">
        <v>5034</v>
      </c>
    </row>
    <row r="2263" spans="1:14" s="4" customFormat="1" ht="33" x14ac:dyDescent="0.25">
      <c r="A2263" s="18">
        <f>IF(B2263&lt;&gt;"",SUBTOTAL(103,B$9:$B2263))</f>
        <v>2255</v>
      </c>
      <c r="B2263" s="18" t="s">
        <v>6026</v>
      </c>
      <c r="C2263" s="19" t="s">
        <v>1611</v>
      </c>
      <c r="D2263" s="20" t="s">
        <v>186</v>
      </c>
      <c r="E2263" s="18" t="s">
        <v>5945</v>
      </c>
      <c r="F2263" s="21" t="s">
        <v>6027</v>
      </c>
      <c r="G2263" s="18" t="s">
        <v>5795</v>
      </c>
      <c r="H2263" s="23"/>
      <c r="I2263" s="24" t="s">
        <v>5708</v>
      </c>
      <c r="J2263" s="4" t="s">
        <v>24</v>
      </c>
      <c r="K2263" s="4" t="e">
        <f>VLOOKUP(B2263,'[1]DS chỉ đk làm KLTN HK2 19-20'!$B$8:$B$24,1,FALSE)</f>
        <v>#N/A</v>
      </c>
      <c r="M2263" s="40" t="s">
        <v>5709</v>
      </c>
      <c r="N2263" s="4" t="s">
        <v>5034</v>
      </c>
    </row>
    <row r="2264" spans="1:14" s="4" customFormat="1" ht="33" x14ac:dyDescent="0.25">
      <c r="A2264" s="18">
        <f>IF(B2264&lt;&gt;"",SUBTOTAL(103,B$9:$B2264))</f>
        <v>2256</v>
      </c>
      <c r="B2264" s="18" t="s">
        <v>6028</v>
      </c>
      <c r="C2264" s="19" t="s">
        <v>1704</v>
      </c>
      <c r="D2264" s="20" t="s">
        <v>938</v>
      </c>
      <c r="E2264" s="18" t="s">
        <v>5945</v>
      </c>
      <c r="F2264" s="21" t="s">
        <v>6029</v>
      </c>
      <c r="G2264" s="18" t="s">
        <v>5772</v>
      </c>
      <c r="H2264" s="23"/>
      <c r="I2264" s="24" t="s">
        <v>5682</v>
      </c>
      <c r="J2264" s="4" t="s">
        <v>24</v>
      </c>
      <c r="K2264" s="4" t="e">
        <f>VLOOKUP(B2264,'[1]DS chỉ đk làm KLTN HK2 19-20'!$B$8:$B$24,1,FALSE)</f>
        <v>#N/A</v>
      </c>
      <c r="M2264" s="40" t="s">
        <v>5683</v>
      </c>
      <c r="N2264" s="4" t="s">
        <v>5034</v>
      </c>
    </row>
    <row r="2265" spans="1:14" s="4" customFormat="1" ht="33" x14ac:dyDescent="0.25">
      <c r="A2265" s="18">
        <f>IF(B2265&lt;&gt;"",SUBTOTAL(103,B$9:$B2265))</f>
        <v>2257</v>
      </c>
      <c r="B2265" s="18" t="s">
        <v>6030</v>
      </c>
      <c r="C2265" s="19" t="s">
        <v>1282</v>
      </c>
      <c r="D2265" s="20" t="s">
        <v>190</v>
      </c>
      <c r="E2265" s="18" t="s">
        <v>5945</v>
      </c>
      <c r="F2265" s="21" t="s">
        <v>6031</v>
      </c>
      <c r="G2265" s="18" t="s">
        <v>5795</v>
      </c>
      <c r="H2265" s="23"/>
      <c r="I2265" s="24" t="s">
        <v>5708</v>
      </c>
      <c r="J2265" s="4" t="s">
        <v>24</v>
      </c>
      <c r="K2265" s="4" t="e">
        <f>VLOOKUP(B2265,'[1]DS chỉ đk làm KLTN HK2 19-20'!$B$8:$B$24,1,FALSE)</f>
        <v>#N/A</v>
      </c>
      <c r="M2265" s="40" t="s">
        <v>5709</v>
      </c>
      <c r="N2265" s="4" t="s">
        <v>5034</v>
      </c>
    </row>
    <row r="2266" spans="1:14" s="4" customFormat="1" ht="33" x14ac:dyDescent="0.25">
      <c r="A2266" s="18">
        <f>IF(B2266&lt;&gt;"",SUBTOTAL(103,B$9:$B2266))</f>
        <v>2258</v>
      </c>
      <c r="B2266" s="18" t="s">
        <v>6032</v>
      </c>
      <c r="C2266" s="19" t="s">
        <v>197</v>
      </c>
      <c r="D2266" s="20" t="s">
        <v>198</v>
      </c>
      <c r="E2266" s="18" t="s">
        <v>5945</v>
      </c>
      <c r="F2266" s="21" t="s">
        <v>6033</v>
      </c>
      <c r="G2266" s="18" t="s">
        <v>5694</v>
      </c>
      <c r="H2266" s="23"/>
      <c r="I2266" s="24" t="s">
        <v>5682</v>
      </c>
      <c r="J2266" s="4" t="s">
        <v>24</v>
      </c>
      <c r="K2266" s="4" t="e">
        <f>VLOOKUP(B2266,'[1]DS chỉ đk làm KLTN HK2 19-20'!$B$8:$B$24,1,FALSE)</f>
        <v>#N/A</v>
      </c>
      <c r="M2266" s="40" t="s">
        <v>5683</v>
      </c>
      <c r="N2266" s="4" t="s">
        <v>5034</v>
      </c>
    </row>
    <row r="2267" spans="1:14" s="4" customFormat="1" ht="33" x14ac:dyDescent="0.25">
      <c r="A2267" s="18">
        <f>IF(B2267&lt;&gt;"",SUBTOTAL(103,B$9:$B2267))</f>
        <v>2259</v>
      </c>
      <c r="B2267" s="18" t="s">
        <v>6034</v>
      </c>
      <c r="C2267" s="19" t="s">
        <v>576</v>
      </c>
      <c r="D2267" s="20" t="s">
        <v>700</v>
      </c>
      <c r="E2267" s="18" t="s">
        <v>6035</v>
      </c>
      <c r="F2267" s="21" t="s">
        <v>6036</v>
      </c>
      <c r="G2267" s="18" t="s">
        <v>5691</v>
      </c>
      <c r="H2267" s="23"/>
      <c r="I2267" s="24" t="s">
        <v>5682</v>
      </c>
      <c r="J2267" s="4" t="s">
        <v>24</v>
      </c>
      <c r="K2267" s="4" t="e">
        <f>VLOOKUP(B2267,'[1]DS chỉ đk làm KLTN HK2 19-20'!$B$8:$B$24,1,FALSE)</f>
        <v>#N/A</v>
      </c>
      <c r="M2267" s="40" t="s">
        <v>5683</v>
      </c>
      <c r="N2267" s="4" t="s">
        <v>5034</v>
      </c>
    </row>
    <row r="2268" spans="1:14" s="4" customFormat="1" x14ac:dyDescent="0.25">
      <c r="A2268" s="18">
        <f>IF(B2268&lt;&gt;"",SUBTOTAL(103,B$9:$B2268))</f>
        <v>2260</v>
      </c>
      <c r="B2268" s="18" t="s">
        <v>6037</v>
      </c>
      <c r="C2268" s="19" t="s">
        <v>463</v>
      </c>
      <c r="D2268" s="20" t="s">
        <v>190</v>
      </c>
      <c r="E2268" s="18" t="s">
        <v>6038</v>
      </c>
      <c r="F2268" s="21" t="s">
        <v>6039</v>
      </c>
      <c r="G2268" s="18" t="s">
        <v>5691</v>
      </c>
      <c r="H2268" s="23"/>
      <c r="I2268" s="24" t="s">
        <v>5682</v>
      </c>
      <c r="J2268" s="4" t="s">
        <v>24</v>
      </c>
      <c r="K2268" s="4" t="e">
        <f>VLOOKUP(B2268,'[1]DS chỉ đk làm KLTN HK2 19-20'!$B$8:$B$24,1,FALSE)</f>
        <v>#N/A</v>
      </c>
      <c r="M2268" s="40" t="s">
        <v>5683</v>
      </c>
      <c r="N2268" s="4" t="s">
        <v>5034</v>
      </c>
    </row>
    <row r="2269" spans="1:14" s="4" customFormat="1" ht="33" x14ac:dyDescent="0.25">
      <c r="A2269" s="18">
        <f>IF(B2269&lt;&gt;"",SUBTOTAL(103,B$9:$B2269))</f>
        <v>2261</v>
      </c>
      <c r="B2269" s="18" t="s">
        <v>6040</v>
      </c>
      <c r="C2269" s="19" t="s">
        <v>6041</v>
      </c>
      <c r="D2269" s="20" t="s">
        <v>61</v>
      </c>
      <c r="E2269" s="18" t="s">
        <v>6042</v>
      </c>
      <c r="F2269" s="21" t="s">
        <v>6043</v>
      </c>
      <c r="G2269" s="18" t="s">
        <v>5772</v>
      </c>
      <c r="H2269" s="23"/>
      <c r="I2269" s="24" t="s">
        <v>5682</v>
      </c>
      <c r="J2269" s="4" t="s">
        <v>24</v>
      </c>
      <c r="K2269" s="4" t="e">
        <f>VLOOKUP(B2269,'[1]DS chỉ đk làm KLTN HK2 19-20'!$B$8:$B$24,1,FALSE)</f>
        <v>#N/A</v>
      </c>
      <c r="M2269" s="41" t="s">
        <v>5683</v>
      </c>
      <c r="N2269" s="4" t="s">
        <v>5034</v>
      </c>
    </row>
    <row r="2270" spans="1:14" s="4" customFormat="1" ht="33" x14ac:dyDescent="0.25">
      <c r="A2270" s="18">
        <f>IF(B2270&lt;&gt;"",SUBTOTAL(103,B$9:$B2270))</f>
        <v>2262</v>
      </c>
      <c r="B2270" s="18" t="s">
        <v>6044</v>
      </c>
      <c r="C2270" s="19" t="s">
        <v>6045</v>
      </c>
      <c r="D2270" s="20" t="s">
        <v>29</v>
      </c>
      <c r="E2270" s="18" t="s">
        <v>6046</v>
      </c>
      <c r="F2270" s="21" t="s">
        <v>6047</v>
      </c>
      <c r="G2270" s="18" t="s">
        <v>6048</v>
      </c>
      <c r="H2270" s="23"/>
      <c r="I2270" s="24" t="s">
        <v>6049</v>
      </c>
      <c r="J2270" s="4" t="s">
        <v>24</v>
      </c>
      <c r="K2270" s="4" t="e">
        <f>VLOOKUP(B2270,'[1]DS chỉ đk làm KLTN HK2 19-20'!$B$8:$B$24,1,FALSE)</f>
        <v>#N/A</v>
      </c>
      <c r="N2270" s="4" t="s">
        <v>6050</v>
      </c>
    </row>
    <row r="2271" spans="1:14" s="4" customFormat="1" ht="33" x14ac:dyDescent="0.25">
      <c r="A2271" s="18">
        <f>IF(B2271&lt;&gt;"",SUBTOTAL(103,B$9:$B2271))</f>
        <v>2263</v>
      </c>
      <c r="B2271" s="18" t="s">
        <v>6051</v>
      </c>
      <c r="C2271" s="19" t="s">
        <v>551</v>
      </c>
      <c r="D2271" s="20" t="s">
        <v>36</v>
      </c>
      <c r="E2271" s="18" t="s">
        <v>6046</v>
      </c>
      <c r="F2271" s="21" t="s">
        <v>6052</v>
      </c>
      <c r="G2271" s="18" t="s">
        <v>6053</v>
      </c>
      <c r="H2271" s="23"/>
      <c r="I2271" s="24" t="s">
        <v>6049</v>
      </c>
      <c r="J2271" s="4" t="s">
        <v>24</v>
      </c>
      <c r="K2271" s="4" t="e">
        <f>VLOOKUP(B2271,'[1]DS chỉ đk làm KLTN HK2 19-20'!$B$8:$B$24,1,FALSE)</f>
        <v>#N/A</v>
      </c>
      <c r="N2271" s="4" t="s">
        <v>6050</v>
      </c>
    </row>
    <row r="2272" spans="1:14" s="4" customFormat="1" ht="49.5" x14ac:dyDescent="0.25">
      <c r="A2272" s="18">
        <f>IF(B2272&lt;&gt;"",SUBTOTAL(103,B$9:$B2272))</f>
        <v>2264</v>
      </c>
      <c r="B2272" s="18" t="s">
        <v>6054</v>
      </c>
      <c r="C2272" s="19" t="s">
        <v>5447</v>
      </c>
      <c r="D2272" s="20" t="s">
        <v>467</v>
      </c>
      <c r="E2272" s="18" t="s">
        <v>6046</v>
      </c>
      <c r="F2272" s="21" t="s">
        <v>6055</v>
      </c>
      <c r="G2272" s="18" t="s">
        <v>6056</v>
      </c>
      <c r="H2272" s="23"/>
      <c r="I2272" s="24" t="s">
        <v>6049</v>
      </c>
      <c r="J2272" s="4" t="s">
        <v>24</v>
      </c>
      <c r="K2272" s="4" t="e">
        <f>VLOOKUP(B2272,'[1]DS chỉ đk làm KLTN HK2 19-20'!$B$8:$B$24,1,FALSE)</f>
        <v>#N/A</v>
      </c>
      <c r="N2272" s="4" t="s">
        <v>6050</v>
      </c>
    </row>
    <row r="2273" spans="1:14" s="4" customFormat="1" ht="49.5" x14ac:dyDescent="0.25">
      <c r="A2273" s="18">
        <f>IF(B2273&lt;&gt;"",SUBTOTAL(103,B$9:$B2273))</f>
        <v>2265</v>
      </c>
      <c r="B2273" s="18" t="s">
        <v>6057</v>
      </c>
      <c r="C2273" s="19" t="s">
        <v>6058</v>
      </c>
      <c r="D2273" s="20" t="s">
        <v>6059</v>
      </c>
      <c r="E2273" s="18" t="s">
        <v>6046</v>
      </c>
      <c r="F2273" s="21" t="s">
        <v>6060</v>
      </c>
      <c r="G2273" s="18" t="s">
        <v>6053</v>
      </c>
      <c r="H2273" s="23"/>
      <c r="I2273" s="24" t="s">
        <v>6049</v>
      </c>
      <c r="J2273" s="4" t="s">
        <v>24</v>
      </c>
      <c r="K2273" s="4" t="e">
        <f>VLOOKUP(B2273,'[1]DS chỉ đk làm KLTN HK2 19-20'!$B$8:$B$24,1,FALSE)</f>
        <v>#N/A</v>
      </c>
      <c r="N2273" s="4" t="s">
        <v>6050</v>
      </c>
    </row>
    <row r="2274" spans="1:14" s="4" customFormat="1" ht="33" x14ac:dyDescent="0.25">
      <c r="A2274" s="18">
        <f>IF(B2274&lt;&gt;"",SUBTOTAL(103,B$9:$B2274))</f>
        <v>2266</v>
      </c>
      <c r="B2274" s="18" t="s">
        <v>6061</v>
      </c>
      <c r="C2274" s="19" t="s">
        <v>6062</v>
      </c>
      <c r="D2274" s="20" t="s">
        <v>61</v>
      </c>
      <c r="E2274" s="18" t="s">
        <v>6046</v>
      </c>
      <c r="F2274" s="21" t="s">
        <v>6063</v>
      </c>
      <c r="G2274" s="18" t="s">
        <v>6048</v>
      </c>
      <c r="H2274" s="23"/>
      <c r="I2274" s="24" t="s">
        <v>6049</v>
      </c>
      <c r="J2274" s="4" t="s">
        <v>24</v>
      </c>
      <c r="K2274" s="4" t="e">
        <f>VLOOKUP(B2274,'[1]DS chỉ đk làm KLTN HK2 19-20'!$B$8:$B$24,1,FALSE)</f>
        <v>#N/A</v>
      </c>
      <c r="N2274" s="4" t="s">
        <v>6050</v>
      </c>
    </row>
    <row r="2275" spans="1:14" s="4" customFormat="1" ht="33" x14ac:dyDescent="0.25">
      <c r="A2275" s="18">
        <f>IF(B2275&lt;&gt;"",SUBTOTAL(103,B$9:$B2275))</f>
        <v>2267</v>
      </c>
      <c r="B2275" s="18" t="s">
        <v>6064</v>
      </c>
      <c r="C2275" s="19" t="s">
        <v>463</v>
      </c>
      <c r="D2275" s="20" t="s">
        <v>760</v>
      </c>
      <c r="E2275" s="18" t="s">
        <v>6046</v>
      </c>
      <c r="F2275" s="21" t="s">
        <v>6065</v>
      </c>
      <c r="G2275" s="18" t="s">
        <v>6048</v>
      </c>
      <c r="H2275" s="23"/>
      <c r="I2275" s="24" t="s">
        <v>6049</v>
      </c>
      <c r="J2275" s="4" t="s">
        <v>24</v>
      </c>
      <c r="K2275" s="4" t="e">
        <f>VLOOKUP(B2275,'[1]DS chỉ đk làm KLTN HK2 19-20'!$B$8:$B$24,1,FALSE)</f>
        <v>#N/A</v>
      </c>
      <c r="N2275" s="4" t="s">
        <v>6050</v>
      </c>
    </row>
    <row r="2276" spans="1:14" s="4" customFormat="1" ht="33" x14ac:dyDescent="0.25">
      <c r="A2276" s="18">
        <f>IF(B2276&lt;&gt;"",SUBTOTAL(103,B$9:$B2276))</f>
        <v>2268</v>
      </c>
      <c r="B2276" s="18" t="s">
        <v>6066</v>
      </c>
      <c r="C2276" s="19" t="s">
        <v>1596</v>
      </c>
      <c r="D2276" s="20" t="s">
        <v>487</v>
      </c>
      <c r="E2276" s="18" t="s">
        <v>6046</v>
      </c>
      <c r="F2276" s="21" t="s">
        <v>6067</v>
      </c>
      <c r="G2276" s="18" t="s">
        <v>6068</v>
      </c>
      <c r="H2276" s="23"/>
      <c r="I2276" s="24" t="s">
        <v>6049</v>
      </c>
      <c r="J2276" s="4" t="s">
        <v>6050</v>
      </c>
      <c r="K2276" s="4" t="e">
        <f>VLOOKUP(B2276,'[1]DS chỉ đk làm KLTN HK2 19-20'!$B$8:$B$24,1,FALSE)</f>
        <v>#N/A</v>
      </c>
      <c r="N2276" s="4" t="s">
        <v>6050</v>
      </c>
    </row>
    <row r="2277" spans="1:14" s="4" customFormat="1" ht="33" x14ac:dyDescent="0.25">
      <c r="A2277" s="18">
        <f>IF(B2277&lt;&gt;"",SUBTOTAL(103,B$9:$B2277))</f>
        <v>2269</v>
      </c>
      <c r="B2277" s="18" t="s">
        <v>6069</v>
      </c>
      <c r="C2277" s="19" t="s">
        <v>64</v>
      </c>
      <c r="D2277" s="20" t="s">
        <v>65</v>
      </c>
      <c r="E2277" s="18" t="s">
        <v>6046</v>
      </c>
      <c r="F2277" s="21" t="s">
        <v>6070</v>
      </c>
      <c r="G2277" s="18" t="s">
        <v>6068</v>
      </c>
      <c r="H2277" s="23"/>
      <c r="I2277" s="24" t="s">
        <v>6049</v>
      </c>
      <c r="J2277" s="4" t="s">
        <v>6050</v>
      </c>
      <c r="K2277" s="4" t="e">
        <f>VLOOKUP(B2277,'[1]DS chỉ đk làm KLTN HK2 19-20'!$B$8:$B$24,1,FALSE)</f>
        <v>#N/A</v>
      </c>
      <c r="N2277" s="4" t="s">
        <v>6050</v>
      </c>
    </row>
    <row r="2278" spans="1:14" s="4" customFormat="1" ht="49.5" x14ac:dyDescent="0.25">
      <c r="A2278" s="18">
        <f>IF(B2278&lt;&gt;"",SUBTOTAL(103,B$9:$B2278))</f>
        <v>2270</v>
      </c>
      <c r="B2278" s="18" t="s">
        <v>6071</v>
      </c>
      <c r="C2278" s="19" t="s">
        <v>122</v>
      </c>
      <c r="D2278" s="20" t="s">
        <v>65</v>
      </c>
      <c r="E2278" s="18" t="s">
        <v>6046</v>
      </c>
      <c r="F2278" s="21" t="s">
        <v>6072</v>
      </c>
      <c r="G2278" s="18" t="s">
        <v>6056</v>
      </c>
      <c r="H2278" s="23"/>
      <c r="I2278" s="24" t="s">
        <v>6049</v>
      </c>
      <c r="J2278" s="4" t="s">
        <v>6050</v>
      </c>
      <c r="K2278" s="4" t="e">
        <f>VLOOKUP(B2278,'[1]DS chỉ đk làm KLTN HK2 19-20'!$B$8:$B$24,1,FALSE)</f>
        <v>#N/A</v>
      </c>
      <c r="N2278" s="4" t="s">
        <v>6050</v>
      </c>
    </row>
    <row r="2279" spans="1:14" s="4" customFormat="1" ht="49.5" x14ac:dyDescent="0.25">
      <c r="A2279" s="18">
        <f>IF(B2279&lt;&gt;"",SUBTOTAL(103,B$9:$B2279))</f>
        <v>2271</v>
      </c>
      <c r="B2279" s="18" t="s">
        <v>6073</v>
      </c>
      <c r="C2279" s="19" t="s">
        <v>1704</v>
      </c>
      <c r="D2279" s="20" t="s">
        <v>360</v>
      </c>
      <c r="E2279" s="18" t="s">
        <v>6046</v>
      </c>
      <c r="F2279" s="21" t="s">
        <v>6074</v>
      </c>
      <c r="G2279" s="18" t="s">
        <v>6075</v>
      </c>
      <c r="H2279" s="23"/>
      <c r="I2279" s="24" t="s">
        <v>6049</v>
      </c>
      <c r="J2279" s="4" t="s">
        <v>6050</v>
      </c>
      <c r="K2279" s="4" t="e">
        <f>VLOOKUP(B2279,'[1]DS chỉ đk làm KLTN HK2 19-20'!$B$8:$B$24,1,FALSE)</f>
        <v>#N/A</v>
      </c>
      <c r="N2279" s="4" t="s">
        <v>6050</v>
      </c>
    </row>
    <row r="2280" spans="1:14" s="4" customFormat="1" ht="49.5" x14ac:dyDescent="0.25">
      <c r="A2280" s="18">
        <f>IF(B2280&lt;&gt;"",SUBTOTAL(103,B$9:$B2280))</f>
        <v>2272</v>
      </c>
      <c r="B2280" s="18" t="s">
        <v>6076</v>
      </c>
      <c r="C2280" s="19" t="s">
        <v>883</v>
      </c>
      <c r="D2280" s="20" t="s">
        <v>232</v>
      </c>
      <c r="E2280" s="18" t="s">
        <v>6046</v>
      </c>
      <c r="F2280" s="21" t="s">
        <v>6077</v>
      </c>
      <c r="G2280" s="18" t="s">
        <v>6075</v>
      </c>
      <c r="H2280" s="23"/>
      <c r="I2280" s="24" t="s">
        <v>6049</v>
      </c>
      <c r="J2280" s="4" t="s">
        <v>6050</v>
      </c>
      <c r="K2280" s="4" t="e">
        <f>VLOOKUP(B2280,'[1]DS chỉ đk làm KLTN HK2 19-20'!$B$8:$B$24,1,FALSE)</f>
        <v>#N/A</v>
      </c>
      <c r="N2280" s="4" t="s">
        <v>6050</v>
      </c>
    </row>
    <row r="2281" spans="1:14" s="4" customFormat="1" ht="33" x14ac:dyDescent="0.25">
      <c r="A2281" s="18">
        <f>IF(B2281&lt;&gt;"",SUBTOTAL(103,B$9:$B2281))</f>
        <v>2273</v>
      </c>
      <c r="B2281" s="18" t="s">
        <v>6078</v>
      </c>
      <c r="C2281" s="19" t="s">
        <v>802</v>
      </c>
      <c r="D2281" s="20" t="s">
        <v>6079</v>
      </c>
      <c r="E2281" s="18" t="s">
        <v>6046</v>
      </c>
      <c r="F2281" s="21" t="s">
        <v>6080</v>
      </c>
      <c r="G2281" s="18" t="s">
        <v>6056</v>
      </c>
      <c r="H2281" s="23"/>
      <c r="I2281" s="24" t="s">
        <v>6049</v>
      </c>
      <c r="J2281" s="4" t="s">
        <v>6050</v>
      </c>
      <c r="K2281" s="4" t="e">
        <f>VLOOKUP(B2281,'[1]DS chỉ đk làm KLTN HK2 19-20'!$B$8:$B$24,1,FALSE)</f>
        <v>#N/A</v>
      </c>
      <c r="N2281" s="4" t="s">
        <v>6050</v>
      </c>
    </row>
    <row r="2282" spans="1:14" s="4" customFormat="1" ht="49.5" x14ac:dyDescent="0.25">
      <c r="A2282" s="18">
        <f>IF(B2282&lt;&gt;"",SUBTOTAL(103,B$9:$B2282))</f>
        <v>2274</v>
      </c>
      <c r="B2282" s="18" t="s">
        <v>6081</v>
      </c>
      <c r="C2282" s="19" t="s">
        <v>1983</v>
      </c>
      <c r="D2282" s="20" t="s">
        <v>82</v>
      </c>
      <c r="E2282" s="18" t="s">
        <v>6046</v>
      </c>
      <c r="F2282" s="21" t="s">
        <v>6082</v>
      </c>
      <c r="G2282" s="18" t="s">
        <v>6056</v>
      </c>
      <c r="H2282" s="23"/>
      <c r="I2282" s="24" t="s">
        <v>6049</v>
      </c>
      <c r="J2282" s="4" t="s">
        <v>6050</v>
      </c>
      <c r="K2282" s="4" t="e">
        <f>VLOOKUP(B2282,'[1]DS chỉ đk làm KLTN HK2 19-20'!$B$8:$B$24,1,FALSE)</f>
        <v>#N/A</v>
      </c>
      <c r="N2282" s="4" t="s">
        <v>6050</v>
      </c>
    </row>
    <row r="2283" spans="1:14" s="4" customFormat="1" ht="49.5" x14ac:dyDescent="0.25">
      <c r="A2283" s="18">
        <f>IF(B2283&lt;&gt;"",SUBTOTAL(103,B$9:$B2283))</f>
        <v>2275</v>
      </c>
      <c r="B2283" s="18" t="s">
        <v>6083</v>
      </c>
      <c r="C2283" s="19" t="s">
        <v>3380</v>
      </c>
      <c r="D2283" s="20" t="s">
        <v>87</v>
      </c>
      <c r="E2283" s="18" t="s">
        <v>6046</v>
      </c>
      <c r="F2283" s="21" t="s">
        <v>6084</v>
      </c>
      <c r="G2283" s="18" t="s">
        <v>6053</v>
      </c>
      <c r="H2283" s="23"/>
      <c r="I2283" s="24" t="s">
        <v>6049</v>
      </c>
      <c r="J2283" s="4" t="s">
        <v>6050</v>
      </c>
      <c r="K2283" s="4" t="e">
        <f>VLOOKUP(B2283,'[1]DS chỉ đk làm KLTN HK2 19-20'!$B$8:$B$24,1,FALSE)</f>
        <v>#N/A</v>
      </c>
      <c r="N2283" s="4" t="s">
        <v>6050</v>
      </c>
    </row>
    <row r="2284" spans="1:14" s="4" customFormat="1" ht="49.5" x14ac:dyDescent="0.25">
      <c r="A2284" s="18">
        <f>IF(B2284&lt;&gt;"",SUBTOTAL(103,B$9:$B2284))</f>
        <v>2276</v>
      </c>
      <c r="B2284" s="18" t="s">
        <v>6085</v>
      </c>
      <c r="C2284" s="19" t="s">
        <v>6086</v>
      </c>
      <c r="D2284" s="20" t="s">
        <v>96</v>
      </c>
      <c r="E2284" s="18" t="s">
        <v>6046</v>
      </c>
      <c r="F2284" s="21" t="s">
        <v>6087</v>
      </c>
      <c r="G2284" s="18" t="s">
        <v>6088</v>
      </c>
      <c r="H2284" s="23"/>
      <c r="I2284" s="24" t="s">
        <v>6049</v>
      </c>
      <c r="J2284" s="4" t="s">
        <v>6050</v>
      </c>
      <c r="K2284" s="4" t="e">
        <f>VLOOKUP(B2284,'[1]DS chỉ đk làm KLTN HK2 19-20'!$B$8:$B$24,1,FALSE)</f>
        <v>#N/A</v>
      </c>
      <c r="N2284" s="4" t="s">
        <v>6050</v>
      </c>
    </row>
    <row r="2285" spans="1:14" s="4" customFormat="1" ht="66" x14ac:dyDescent="0.25">
      <c r="A2285" s="18">
        <f>IF(B2285&lt;&gt;"",SUBTOTAL(103,B$9:$B2285))</f>
        <v>2277</v>
      </c>
      <c r="B2285" s="18" t="s">
        <v>6089</v>
      </c>
      <c r="C2285" s="19" t="s">
        <v>154</v>
      </c>
      <c r="D2285" s="20" t="s">
        <v>96</v>
      </c>
      <c r="E2285" s="18" t="s">
        <v>6046</v>
      </c>
      <c r="F2285" s="21" t="s">
        <v>6090</v>
      </c>
      <c r="G2285" s="18" t="s">
        <v>6048</v>
      </c>
      <c r="H2285" s="23"/>
      <c r="I2285" s="24" t="s">
        <v>6049</v>
      </c>
      <c r="J2285" s="4" t="s">
        <v>6050</v>
      </c>
      <c r="K2285" s="4" t="e">
        <f>VLOOKUP(B2285,'[1]DS chỉ đk làm KLTN HK2 19-20'!$B$8:$B$24,1,FALSE)</f>
        <v>#N/A</v>
      </c>
      <c r="N2285" s="4" t="s">
        <v>6050</v>
      </c>
    </row>
    <row r="2286" spans="1:14" s="4" customFormat="1" ht="49.5" x14ac:dyDescent="0.25">
      <c r="A2286" s="18">
        <f>IF(B2286&lt;&gt;"",SUBTOTAL(103,B$9:$B2286))</f>
        <v>2278</v>
      </c>
      <c r="B2286" s="18" t="s">
        <v>6091</v>
      </c>
      <c r="C2286" s="19" t="s">
        <v>6092</v>
      </c>
      <c r="D2286" s="20" t="s">
        <v>103</v>
      </c>
      <c r="E2286" s="18" t="s">
        <v>6046</v>
      </c>
      <c r="F2286" s="21" t="s">
        <v>6093</v>
      </c>
      <c r="G2286" s="18" t="s">
        <v>6094</v>
      </c>
      <c r="H2286" s="23"/>
      <c r="I2286" s="24" t="s">
        <v>6049</v>
      </c>
      <c r="J2286" s="4" t="s">
        <v>6050</v>
      </c>
      <c r="K2286" s="4" t="e">
        <f>VLOOKUP(B2286,'[1]DS chỉ đk làm KLTN HK2 19-20'!$B$8:$B$24,1,FALSE)</f>
        <v>#N/A</v>
      </c>
      <c r="N2286" s="4" t="s">
        <v>6050</v>
      </c>
    </row>
    <row r="2287" spans="1:14" s="4" customFormat="1" ht="49.5" x14ac:dyDescent="0.25">
      <c r="A2287" s="18">
        <f>IF(B2287&lt;&gt;"",SUBTOTAL(103,B$9:$B2287))</f>
        <v>2279</v>
      </c>
      <c r="B2287" s="18" t="s">
        <v>6095</v>
      </c>
      <c r="C2287" s="19" t="s">
        <v>3196</v>
      </c>
      <c r="D2287" s="20" t="s">
        <v>103</v>
      </c>
      <c r="E2287" s="18" t="s">
        <v>6046</v>
      </c>
      <c r="F2287" s="21" t="s">
        <v>6096</v>
      </c>
      <c r="G2287" s="18" t="s">
        <v>6056</v>
      </c>
      <c r="H2287" s="23"/>
      <c r="I2287" s="24" t="s">
        <v>6049</v>
      </c>
      <c r="J2287" s="4" t="s">
        <v>6050</v>
      </c>
      <c r="K2287" s="4" t="e">
        <f>VLOOKUP(B2287,'[1]DS chỉ đk làm KLTN HK2 19-20'!$B$8:$B$24,1,FALSE)</f>
        <v>#N/A</v>
      </c>
      <c r="N2287" s="4" t="s">
        <v>6050</v>
      </c>
    </row>
    <row r="2288" spans="1:14" s="4" customFormat="1" ht="49.5" x14ac:dyDescent="0.25">
      <c r="A2288" s="18">
        <f>IF(B2288&lt;&gt;"",SUBTOTAL(103,B$9:$B2288))</f>
        <v>2280</v>
      </c>
      <c r="B2288" s="18" t="s">
        <v>6097</v>
      </c>
      <c r="C2288" s="19" t="s">
        <v>334</v>
      </c>
      <c r="D2288" s="20" t="s">
        <v>103</v>
      </c>
      <c r="E2288" s="18" t="s">
        <v>6046</v>
      </c>
      <c r="F2288" s="21" t="s">
        <v>6098</v>
      </c>
      <c r="G2288" s="18" t="s">
        <v>6068</v>
      </c>
      <c r="H2288" s="23"/>
      <c r="I2288" s="24" t="s">
        <v>6049</v>
      </c>
      <c r="J2288" s="4" t="s">
        <v>6050</v>
      </c>
      <c r="K2288" s="4" t="e">
        <f>VLOOKUP(B2288,'[1]DS chỉ đk làm KLTN HK2 19-20'!$B$8:$B$24,1,FALSE)</f>
        <v>#N/A</v>
      </c>
      <c r="N2288" s="4" t="s">
        <v>6050</v>
      </c>
    </row>
    <row r="2289" spans="1:14" s="4" customFormat="1" ht="49.5" x14ac:dyDescent="0.25">
      <c r="A2289" s="18">
        <f>IF(B2289&lt;&gt;"",SUBTOTAL(103,B$9:$B2289))</f>
        <v>2281</v>
      </c>
      <c r="B2289" s="18" t="s">
        <v>6099</v>
      </c>
      <c r="C2289" s="19" t="s">
        <v>4225</v>
      </c>
      <c r="D2289" s="20" t="s">
        <v>114</v>
      </c>
      <c r="E2289" s="18" t="s">
        <v>6046</v>
      </c>
      <c r="F2289" s="21" t="s">
        <v>6100</v>
      </c>
      <c r="G2289" s="18" t="s">
        <v>6048</v>
      </c>
      <c r="H2289" s="23"/>
      <c r="I2289" s="24" t="s">
        <v>6049</v>
      </c>
      <c r="J2289" s="4" t="s">
        <v>6050</v>
      </c>
      <c r="K2289" s="4" t="e">
        <f>VLOOKUP(B2289,'[1]DS chỉ đk làm KLTN HK2 19-20'!$B$8:$B$24,1,FALSE)</f>
        <v>#N/A</v>
      </c>
      <c r="N2289" s="4" t="s">
        <v>6050</v>
      </c>
    </row>
    <row r="2290" spans="1:14" s="4" customFormat="1" ht="49.5" x14ac:dyDescent="0.25">
      <c r="A2290" s="18">
        <f>IF(B2290&lt;&gt;"",SUBTOTAL(103,B$9:$B2290))</f>
        <v>2282</v>
      </c>
      <c r="B2290" s="18" t="s">
        <v>6101</v>
      </c>
      <c r="C2290" s="19" t="s">
        <v>51</v>
      </c>
      <c r="D2290" s="20" t="s">
        <v>408</v>
      </c>
      <c r="E2290" s="18" t="s">
        <v>6046</v>
      </c>
      <c r="F2290" s="21" t="s">
        <v>6102</v>
      </c>
      <c r="G2290" s="18" t="s">
        <v>6094</v>
      </c>
      <c r="H2290" s="23"/>
      <c r="I2290" s="24" t="s">
        <v>6049</v>
      </c>
      <c r="J2290" s="4" t="s">
        <v>6050</v>
      </c>
      <c r="K2290" s="4" t="e">
        <f>VLOOKUP(B2290,'[1]DS chỉ đk làm KLTN HK2 19-20'!$B$8:$B$24,1,FALSE)</f>
        <v>#N/A</v>
      </c>
      <c r="N2290" s="4" t="s">
        <v>6050</v>
      </c>
    </row>
    <row r="2291" spans="1:14" s="4" customFormat="1" ht="49.5" x14ac:dyDescent="0.25">
      <c r="A2291" s="18">
        <f>IF(B2291&lt;&gt;"",SUBTOTAL(103,B$9:$B2291))</f>
        <v>2283</v>
      </c>
      <c r="B2291" s="18" t="s">
        <v>6103</v>
      </c>
      <c r="C2291" s="19" t="s">
        <v>4981</v>
      </c>
      <c r="D2291" s="20" t="s">
        <v>1571</v>
      </c>
      <c r="E2291" s="18" t="s">
        <v>6046</v>
      </c>
      <c r="F2291" s="21" t="s">
        <v>6104</v>
      </c>
      <c r="G2291" s="18" t="s">
        <v>6048</v>
      </c>
      <c r="H2291" s="23"/>
      <c r="I2291" s="24" t="s">
        <v>6049</v>
      </c>
      <c r="J2291" s="4" t="s">
        <v>6050</v>
      </c>
      <c r="K2291" s="4" t="e">
        <f>VLOOKUP(B2291,'[1]DS chỉ đk làm KLTN HK2 19-20'!$B$8:$B$24,1,FALSE)</f>
        <v>#N/A</v>
      </c>
      <c r="N2291" s="4" t="s">
        <v>6050</v>
      </c>
    </row>
    <row r="2292" spans="1:14" s="4" customFormat="1" ht="49.5" x14ac:dyDescent="0.25">
      <c r="A2292" s="18">
        <f>IF(B2292&lt;&gt;"",SUBTOTAL(103,B$9:$B2292))</f>
        <v>2284</v>
      </c>
      <c r="B2292" s="18" t="s">
        <v>6105</v>
      </c>
      <c r="C2292" s="19" t="s">
        <v>6106</v>
      </c>
      <c r="D2292" s="20" t="s">
        <v>673</v>
      </c>
      <c r="E2292" s="18" t="s">
        <v>6046</v>
      </c>
      <c r="F2292" s="21" t="s">
        <v>6107</v>
      </c>
      <c r="G2292" s="18" t="s">
        <v>6068</v>
      </c>
      <c r="H2292" s="23"/>
      <c r="I2292" s="24" t="s">
        <v>6049</v>
      </c>
      <c r="J2292" s="4" t="s">
        <v>6050</v>
      </c>
      <c r="K2292" s="4" t="e">
        <f>VLOOKUP(B2292,'[1]DS chỉ đk làm KLTN HK2 19-20'!$B$8:$B$24,1,FALSE)</f>
        <v>#N/A</v>
      </c>
      <c r="N2292" s="4" t="s">
        <v>6050</v>
      </c>
    </row>
    <row r="2293" spans="1:14" s="4" customFormat="1" ht="49.5" x14ac:dyDescent="0.25">
      <c r="A2293" s="18">
        <f>IF(B2293&lt;&gt;"",SUBTOTAL(103,B$9:$B2293))</f>
        <v>2285</v>
      </c>
      <c r="B2293" s="18" t="s">
        <v>6108</v>
      </c>
      <c r="C2293" s="19" t="s">
        <v>1068</v>
      </c>
      <c r="D2293" s="20" t="s">
        <v>5451</v>
      </c>
      <c r="E2293" s="18" t="s">
        <v>6046</v>
      </c>
      <c r="F2293" s="21" t="s">
        <v>6109</v>
      </c>
      <c r="G2293" s="18" t="s">
        <v>6094</v>
      </c>
      <c r="H2293" s="23"/>
      <c r="I2293" s="24" t="s">
        <v>6049</v>
      </c>
      <c r="J2293" s="4" t="s">
        <v>6050</v>
      </c>
      <c r="K2293" s="4" t="e">
        <f>VLOOKUP(B2293,'[1]DS chỉ đk làm KLTN HK2 19-20'!$B$8:$B$24,1,FALSE)</f>
        <v>#N/A</v>
      </c>
      <c r="N2293" s="4" t="s">
        <v>6050</v>
      </c>
    </row>
    <row r="2294" spans="1:14" s="4" customFormat="1" ht="49.5" x14ac:dyDescent="0.25">
      <c r="A2294" s="18">
        <f>IF(B2294&lt;&gt;"",SUBTOTAL(103,B$9:$B2294))</f>
        <v>2286</v>
      </c>
      <c r="B2294" s="18" t="s">
        <v>6110</v>
      </c>
      <c r="C2294" s="19" t="s">
        <v>290</v>
      </c>
      <c r="D2294" s="20" t="s">
        <v>155</v>
      </c>
      <c r="E2294" s="18" t="s">
        <v>6046</v>
      </c>
      <c r="F2294" s="21" t="s">
        <v>6111</v>
      </c>
      <c r="G2294" s="18" t="s">
        <v>6048</v>
      </c>
      <c r="H2294" s="23"/>
      <c r="I2294" s="24" t="s">
        <v>6049</v>
      </c>
      <c r="J2294" s="4" t="s">
        <v>6050</v>
      </c>
      <c r="K2294" s="4" t="e">
        <f>VLOOKUP(B2294,'[1]DS chỉ đk làm KLTN HK2 19-20'!$B$8:$B$24,1,FALSE)</f>
        <v>#N/A</v>
      </c>
      <c r="N2294" s="4" t="s">
        <v>6050</v>
      </c>
    </row>
    <row r="2295" spans="1:14" s="4" customFormat="1" ht="33" x14ac:dyDescent="0.25">
      <c r="A2295" s="18">
        <f>IF(B2295&lt;&gt;"",SUBTOTAL(103,B$9:$B2295))</f>
        <v>2287</v>
      </c>
      <c r="B2295" s="18" t="s">
        <v>6112</v>
      </c>
      <c r="C2295" s="19" t="s">
        <v>6113</v>
      </c>
      <c r="D2295" s="20" t="s">
        <v>155</v>
      </c>
      <c r="E2295" s="18" t="s">
        <v>6046</v>
      </c>
      <c r="F2295" s="21" t="s">
        <v>6114</v>
      </c>
      <c r="G2295" s="18" t="s">
        <v>6056</v>
      </c>
      <c r="H2295" s="23"/>
      <c r="I2295" s="24" t="s">
        <v>6049</v>
      </c>
      <c r="J2295" s="4" t="s">
        <v>6050</v>
      </c>
      <c r="K2295" s="4" t="e">
        <f>VLOOKUP(B2295,'[1]DS chỉ đk làm KLTN HK2 19-20'!$B$8:$B$24,1,FALSE)</f>
        <v>#N/A</v>
      </c>
      <c r="N2295" s="4" t="s">
        <v>6050</v>
      </c>
    </row>
    <row r="2296" spans="1:14" s="4" customFormat="1" ht="49.5" x14ac:dyDescent="0.25">
      <c r="A2296" s="18">
        <f>IF(B2296&lt;&gt;"",SUBTOTAL(103,B$9:$B2296))</f>
        <v>2288</v>
      </c>
      <c r="B2296" s="18" t="s">
        <v>6115</v>
      </c>
      <c r="C2296" s="19" t="s">
        <v>6116</v>
      </c>
      <c r="D2296" s="20" t="s">
        <v>6117</v>
      </c>
      <c r="E2296" s="18" t="s">
        <v>6046</v>
      </c>
      <c r="F2296" s="21" t="s">
        <v>6118</v>
      </c>
      <c r="G2296" s="18" t="s">
        <v>6048</v>
      </c>
      <c r="H2296" s="23"/>
      <c r="I2296" s="24" t="s">
        <v>6049</v>
      </c>
      <c r="J2296" s="4" t="s">
        <v>6050</v>
      </c>
      <c r="K2296" s="4" t="e">
        <f>VLOOKUP(B2296,'[1]DS chỉ đk làm KLTN HK2 19-20'!$B$8:$B$24,1,FALSE)</f>
        <v>#N/A</v>
      </c>
      <c r="N2296" s="4" t="s">
        <v>6050</v>
      </c>
    </row>
    <row r="2297" spans="1:14" s="4" customFormat="1" ht="49.5" x14ac:dyDescent="0.25">
      <c r="A2297" s="18">
        <f>IF(B2297&lt;&gt;"",SUBTOTAL(103,B$9:$B2297))</f>
        <v>2289</v>
      </c>
      <c r="B2297" s="18" t="s">
        <v>6119</v>
      </c>
      <c r="C2297" s="19" t="s">
        <v>3320</v>
      </c>
      <c r="D2297" s="20" t="s">
        <v>163</v>
      </c>
      <c r="E2297" s="18" t="s">
        <v>6046</v>
      </c>
      <c r="F2297" s="21" t="s">
        <v>6120</v>
      </c>
      <c r="G2297" s="18" t="s">
        <v>6048</v>
      </c>
      <c r="H2297" s="23"/>
      <c r="I2297" s="24" t="s">
        <v>6049</v>
      </c>
      <c r="J2297" s="4" t="s">
        <v>6050</v>
      </c>
      <c r="K2297" s="4" t="e">
        <f>VLOOKUP(B2297,'[1]DS chỉ đk làm KLTN HK2 19-20'!$B$8:$B$24,1,FALSE)</f>
        <v>#N/A</v>
      </c>
      <c r="N2297" s="4" t="s">
        <v>6050</v>
      </c>
    </row>
    <row r="2298" spans="1:14" s="4" customFormat="1" ht="49.5" x14ac:dyDescent="0.25">
      <c r="A2298" s="18">
        <f>IF(B2298&lt;&gt;"",SUBTOTAL(103,B$9:$B2298))</f>
        <v>2290</v>
      </c>
      <c r="B2298" s="18" t="s">
        <v>6121</v>
      </c>
      <c r="C2298" s="19" t="s">
        <v>293</v>
      </c>
      <c r="D2298" s="20" t="s">
        <v>700</v>
      </c>
      <c r="E2298" s="18" t="s">
        <v>6046</v>
      </c>
      <c r="F2298" s="21" t="s">
        <v>6122</v>
      </c>
      <c r="G2298" s="18" t="s">
        <v>6094</v>
      </c>
      <c r="H2298" s="23"/>
      <c r="I2298" s="24" t="s">
        <v>6049</v>
      </c>
      <c r="J2298" s="4" t="s">
        <v>6050</v>
      </c>
      <c r="K2298" s="4" t="e">
        <f>VLOOKUP(B2298,'[1]DS chỉ đk làm KLTN HK2 19-20'!$B$8:$B$24,1,FALSE)</f>
        <v>#N/A</v>
      </c>
      <c r="N2298" s="4" t="s">
        <v>6050</v>
      </c>
    </row>
    <row r="2299" spans="1:14" s="4" customFormat="1" ht="49.5" x14ac:dyDescent="0.25">
      <c r="A2299" s="18">
        <f>IF(B2299&lt;&gt;"",SUBTOTAL(103,B$9:$B2299))</f>
        <v>2291</v>
      </c>
      <c r="B2299" s="18" t="s">
        <v>6123</v>
      </c>
      <c r="C2299" s="19" t="s">
        <v>2491</v>
      </c>
      <c r="D2299" s="20" t="s">
        <v>700</v>
      </c>
      <c r="E2299" s="18" t="s">
        <v>6046</v>
      </c>
      <c r="F2299" s="21" t="s">
        <v>6124</v>
      </c>
      <c r="G2299" s="18" t="s">
        <v>6056</v>
      </c>
      <c r="H2299" s="23"/>
      <c r="I2299" s="24" t="s">
        <v>6049</v>
      </c>
      <c r="J2299" s="4" t="s">
        <v>6050</v>
      </c>
      <c r="K2299" s="4" t="e">
        <f>VLOOKUP(B2299,'[1]DS chỉ đk làm KLTN HK2 19-20'!$B$8:$B$24,1,FALSE)</f>
        <v>#N/A</v>
      </c>
      <c r="N2299" s="4" t="s">
        <v>6050</v>
      </c>
    </row>
    <row r="2300" spans="1:14" s="4" customFormat="1" ht="49.5" x14ac:dyDescent="0.25">
      <c r="A2300" s="18">
        <f>IF(B2300&lt;&gt;"",SUBTOTAL(103,B$9:$B2300))</f>
        <v>2292</v>
      </c>
      <c r="B2300" s="18" t="s">
        <v>6125</v>
      </c>
      <c r="C2300" s="19" t="s">
        <v>576</v>
      </c>
      <c r="D2300" s="20" t="s">
        <v>173</v>
      </c>
      <c r="E2300" s="18" t="s">
        <v>6046</v>
      </c>
      <c r="F2300" s="21" t="s">
        <v>6126</v>
      </c>
      <c r="G2300" s="18" t="s">
        <v>6056</v>
      </c>
      <c r="H2300" s="23"/>
      <c r="I2300" s="24" t="s">
        <v>6049</v>
      </c>
      <c r="J2300" s="4" t="s">
        <v>6050</v>
      </c>
      <c r="K2300" s="4" t="e">
        <f>VLOOKUP(B2300,'[1]DS chỉ đk làm KLTN HK2 19-20'!$B$8:$B$24,1,FALSE)</f>
        <v>#N/A</v>
      </c>
      <c r="N2300" s="4" t="s">
        <v>6050</v>
      </c>
    </row>
    <row r="2301" spans="1:14" s="4" customFormat="1" ht="49.5" x14ac:dyDescent="0.25">
      <c r="A2301" s="18">
        <f>IF(B2301&lt;&gt;"",SUBTOTAL(103,B$9:$B2301))</f>
        <v>2293</v>
      </c>
      <c r="B2301" s="18" t="s">
        <v>6127</v>
      </c>
      <c r="C2301" s="19" t="s">
        <v>3303</v>
      </c>
      <c r="D2301" s="20" t="s">
        <v>186</v>
      </c>
      <c r="E2301" s="18" t="s">
        <v>6046</v>
      </c>
      <c r="F2301" s="21" t="s">
        <v>6128</v>
      </c>
      <c r="G2301" s="18" t="s">
        <v>6048</v>
      </c>
      <c r="H2301" s="23"/>
      <c r="I2301" s="24" t="s">
        <v>6049</v>
      </c>
      <c r="J2301" s="4" t="s">
        <v>6050</v>
      </c>
      <c r="K2301" s="4" t="e">
        <f>VLOOKUP(B2301,'[1]DS chỉ đk làm KLTN HK2 19-20'!$B$8:$B$24,1,FALSE)</f>
        <v>#N/A</v>
      </c>
      <c r="N2301" s="4" t="s">
        <v>6050</v>
      </c>
    </row>
    <row r="2302" spans="1:14" s="4" customFormat="1" ht="49.5" x14ac:dyDescent="0.25">
      <c r="A2302" s="18">
        <f>IF(B2302&lt;&gt;"",SUBTOTAL(103,B$9:$B2302))</f>
        <v>2294</v>
      </c>
      <c r="B2302" s="18" t="s">
        <v>6129</v>
      </c>
      <c r="C2302" s="19" t="s">
        <v>51</v>
      </c>
      <c r="D2302" s="20" t="s">
        <v>186</v>
      </c>
      <c r="E2302" s="18" t="s">
        <v>6046</v>
      </c>
      <c r="F2302" s="21" t="s">
        <v>6130</v>
      </c>
      <c r="G2302" s="18" t="s">
        <v>6094</v>
      </c>
      <c r="H2302" s="23"/>
      <c r="I2302" s="24" t="s">
        <v>6049</v>
      </c>
      <c r="J2302" s="4" t="s">
        <v>6050</v>
      </c>
      <c r="K2302" s="4" t="e">
        <f>VLOOKUP(B2302,'[1]DS chỉ đk làm KLTN HK2 19-20'!$B$8:$B$24,1,FALSE)</f>
        <v>#N/A</v>
      </c>
      <c r="N2302" s="4" t="s">
        <v>6050</v>
      </c>
    </row>
    <row r="2303" spans="1:14" s="4" customFormat="1" ht="49.5" x14ac:dyDescent="0.25">
      <c r="A2303" s="18">
        <f>IF(B2303&lt;&gt;"",SUBTOTAL(103,B$9:$B2303))</f>
        <v>2295</v>
      </c>
      <c r="B2303" s="18" t="s">
        <v>6131</v>
      </c>
      <c r="C2303" s="19" t="s">
        <v>6132</v>
      </c>
      <c r="D2303" s="20" t="s">
        <v>320</v>
      </c>
      <c r="E2303" s="18" t="s">
        <v>6046</v>
      </c>
      <c r="F2303" s="21" t="s">
        <v>6133</v>
      </c>
      <c r="G2303" s="18" t="s">
        <v>6134</v>
      </c>
      <c r="H2303" s="23"/>
      <c r="I2303" s="24" t="s">
        <v>6049</v>
      </c>
      <c r="J2303" s="4" t="s">
        <v>6050</v>
      </c>
      <c r="K2303" s="4" t="e">
        <f>VLOOKUP(B2303,'[1]DS chỉ đk làm KLTN HK2 19-20'!$B$8:$B$24,1,FALSE)</f>
        <v>#N/A</v>
      </c>
      <c r="N2303" s="4" t="s">
        <v>6050</v>
      </c>
    </row>
    <row r="2304" spans="1:14" s="4" customFormat="1" ht="49.5" x14ac:dyDescent="0.25">
      <c r="A2304" s="18">
        <f>IF(B2304&lt;&gt;"",SUBTOTAL(103,B$9:$B2304))</f>
        <v>2296</v>
      </c>
      <c r="B2304" s="18" t="s">
        <v>6135</v>
      </c>
      <c r="C2304" s="19" t="s">
        <v>6136</v>
      </c>
      <c r="D2304" s="20" t="s">
        <v>3079</v>
      </c>
      <c r="E2304" s="18" t="s">
        <v>6046</v>
      </c>
      <c r="F2304" s="21" t="s">
        <v>6137</v>
      </c>
      <c r="G2304" s="18" t="s">
        <v>6094</v>
      </c>
      <c r="H2304" s="23"/>
      <c r="I2304" s="24" t="s">
        <v>6049</v>
      </c>
      <c r="J2304" s="4" t="s">
        <v>6050</v>
      </c>
      <c r="K2304" s="4" t="e">
        <f>VLOOKUP(B2304,'[1]DS chỉ đk làm KLTN HK2 19-20'!$B$8:$B$24,1,FALSE)</f>
        <v>#N/A</v>
      </c>
      <c r="N2304" s="4" t="s">
        <v>6050</v>
      </c>
    </row>
    <row r="2305" spans="1:14" s="4" customFormat="1" ht="49.5" x14ac:dyDescent="0.25">
      <c r="A2305" s="18">
        <f>IF(B2305&lt;&gt;"",SUBTOTAL(103,B$9:$B2305))</f>
        <v>2297</v>
      </c>
      <c r="B2305" s="18" t="s">
        <v>6138</v>
      </c>
      <c r="C2305" s="19" t="s">
        <v>505</v>
      </c>
      <c r="D2305" s="20" t="s">
        <v>29</v>
      </c>
      <c r="E2305" s="18" t="s">
        <v>6139</v>
      </c>
      <c r="F2305" s="21" t="s">
        <v>6140</v>
      </c>
      <c r="G2305" s="18" t="s">
        <v>6134</v>
      </c>
      <c r="H2305" s="23"/>
      <c r="I2305" s="24" t="s">
        <v>6049</v>
      </c>
      <c r="J2305" s="4" t="s">
        <v>6050</v>
      </c>
      <c r="K2305" s="4" t="e">
        <f>VLOOKUP(B2305,'[1]DS chỉ đk làm KLTN HK2 19-20'!$B$8:$B$24,1,FALSE)</f>
        <v>#N/A</v>
      </c>
      <c r="N2305" s="4" t="s">
        <v>6050</v>
      </c>
    </row>
    <row r="2306" spans="1:14" s="4" customFormat="1" ht="49.5" x14ac:dyDescent="0.25">
      <c r="A2306" s="18">
        <f>IF(B2306&lt;&gt;"",SUBTOTAL(103,B$9:$B2306))</f>
        <v>2298</v>
      </c>
      <c r="B2306" s="18" t="s">
        <v>6141</v>
      </c>
      <c r="C2306" s="19" t="s">
        <v>2768</v>
      </c>
      <c r="D2306" s="20" t="s">
        <v>36</v>
      </c>
      <c r="E2306" s="18" t="s">
        <v>6139</v>
      </c>
      <c r="F2306" s="21" t="s">
        <v>6142</v>
      </c>
      <c r="G2306" s="18" t="s">
        <v>6056</v>
      </c>
      <c r="H2306" s="23"/>
      <c r="I2306" s="24" t="s">
        <v>6049</v>
      </c>
      <c r="J2306" s="4" t="s">
        <v>6050</v>
      </c>
      <c r="K2306" s="4" t="e">
        <f>VLOOKUP(B2306,'[1]DS chỉ đk làm KLTN HK2 19-20'!$B$8:$B$24,1,FALSE)</f>
        <v>#N/A</v>
      </c>
      <c r="N2306" s="4" t="s">
        <v>6050</v>
      </c>
    </row>
    <row r="2307" spans="1:14" s="4" customFormat="1" ht="49.5" x14ac:dyDescent="0.25">
      <c r="A2307" s="18">
        <f>IF(B2307&lt;&gt;"",SUBTOTAL(103,B$9:$B2307))</f>
        <v>2299</v>
      </c>
      <c r="B2307" s="18" t="s">
        <v>6143</v>
      </c>
      <c r="C2307" s="19" t="s">
        <v>1047</v>
      </c>
      <c r="D2307" s="20" t="s">
        <v>43</v>
      </c>
      <c r="E2307" s="18" t="s">
        <v>6139</v>
      </c>
      <c r="F2307" s="21" t="s">
        <v>6144</v>
      </c>
      <c r="G2307" s="18" t="s">
        <v>6134</v>
      </c>
      <c r="H2307" s="23"/>
      <c r="I2307" s="24" t="s">
        <v>6049</v>
      </c>
      <c r="J2307" s="4" t="s">
        <v>6050</v>
      </c>
      <c r="K2307" s="4" t="e">
        <f>VLOOKUP(B2307,'[1]DS chỉ đk làm KLTN HK2 19-20'!$B$8:$B$24,1,FALSE)</f>
        <v>#N/A</v>
      </c>
      <c r="N2307" s="4" t="s">
        <v>6050</v>
      </c>
    </row>
    <row r="2308" spans="1:14" s="4" customFormat="1" ht="49.5" x14ac:dyDescent="0.25">
      <c r="A2308" s="18">
        <f>IF(B2308&lt;&gt;"",SUBTOTAL(103,B$9:$B2308))</f>
        <v>2300</v>
      </c>
      <c r="B2308" s="18" t="s">
        <v>6145</v>
      </c>
      <c r="C2308" s="19" t="s">
        <v>180</v>
      </c>
      <c r="D2308" s="20" t="s">
        <v>470</v>
      </c>
      <c r="E2308" s="18" t="s">
        <v>6139</v>
      </c>
      <c r="F2308" s="21" t="s">
        <v>6146</v>
      </c>
      <c r="G2308" s="18" t="s">
        <v>6056</v>
      </c>
      <c r="H2308" s="23"/>
      <c r="I2308" s="24" t="s">
        <v>6049</v>
      </c>
      <c r="J2308" s="4" t="s">
        <v>6050</v>
      </c>
      <c r="K2308" s="4" t="e">
        <f>VLOOKUP(B2308,'[1]DS chỉ đk làm KLTN HK2 19-20'!$B$8:$B$24,1,FALSE)</f>
        <v>#N/A</v>
      </c>
      <c r="N2308" s="4" t="s">
        <v>6050</v>
      </c>
    </row>
    <row r="2309" spans="1:14" s="4" customFormat="1" ht="66" x14ac:dyDescent="0.25">
      <c r="A2309" s="18">
        <f>IF(B2309&lt;&gt;"",SUBTOTAL(103,B$9:$B2309))</f>
        <v>2301</v>
      </c>
      <c r="B2309" s="18" t="s">
        <v>6147</v>
      </c>
      <c r="C2309" s="19" t="s">
        <v>51</v>
      </c>
      <c r="D2309" s="20" t="s">
        <v>760</v>
      </c>
      <c r="E2309" s="18" t="s">
        <v>6139</v>
      </c>
      <c r="F2309" s="21" t="s">
        <v>6148</v>
      </c>
      <c r="G2309" s="18" t="s">
        <v>6094</v>
      </c>
      <c r="H2309" s="23"/>
      <c r="I2309" s="24" t="s">
        <v>6049</v>
      </c>
      <c r="J2309" s="4" t="s">
        <v>6050</v>
      </c>
      <c r="K2309" s="4" t="e">
        <f>VLOOKUP(B2309,'[1]DS chỉ đk làm KLTN HK2 19-20'!$B$8:$B$24,1,FALSE)</f>
        <v>#N/A</v>
      </c>
      <c r="N2309" s="4" t="s">
        <v>6050</v>
      </c>
    </row>
    <row r="2310" spans="1:14" s="4" customFormat="1" ht="49.5" x14ac:dyDescent="0.25">
      <c r="A2310" s="18">
        <f>IF(B2310&lt;&gt;"",SUBTOTAL(103,B$9:$B2310))</f>
        <v>2302</v>
      </c>
      <c r="B2310" s="18" t="s">
        <v>6149</v>
      </c>
      <c r="C2310" s="19" t="s">
        <v>6150</v>
      </c>
      <c r="D2310" s="20" t="s">
        <v>487</v>
      </c>
      <c r="E2310" s="18" t="s">
        <v>6139</v>
      </c>
      <c r="F2310" s="21" t="s">
        <v>6151</v>
      </c>
      <c r="G2310" s="18" t="s">
        <v>6094</v>
      </c>
      <c r="H2310" s="23"/>
      <c r="I2310" s="24" t="s">
        <v>6049</v>
      </c>
      <c r="J2310" s="4" t="s">
        <v>3417</v>
      </c>
      <c r="K2310" s="4" t="e">
        <f>VLOOKUP(B2310,'[1]DS chỉ đk làm KLTN HK2 19-20'!$B$8:$B$24,1,FALSE)</f>
        <v>#N/A</v>
      </c>
      <c r="N2310" s="4" t="s">
        <v>6050</v>
      </c>
    </row>
    <row r="2311" spans="1:14" s="4" customFormat="1" ht="49.5" x14ac:dyDescent="0.25">
      <c r="A2311" s="18">
        <f>IF(B2311&lt;&gt;"",SUBTOTAL(103,B$9:$B2311))</f>
        <v>2303</v>
      </c>
      <c r="B2311" s="18" t="s">
        <v>6152</v>
      </c>
      <c r="C2311" s="19" t="s">
        <v>6153</v>
      </c>
      <c r="D2311" s="20" t="s">
        <v>65</v>
      </c>
      <c r="E2311" s="18" t="s">
        <v>6139</v>
      </c>
      <c r="F2311" s="21" t="s">
        <v>6154</v>
      </c>
      <c r="G2311" s="18" t="s">
        <v>6134</v>
      </c>
      <c r="H2311" s="23"/>
      <c r="I2311" s="24" t="s">
        <v>6049</v>
      </c>
      <c r="J2311" s="4" t="s">
        <v>3417</v>
      </c>
      <c r="K2311" s="4" t="e">
        <f>VLOOKUP(B2311,'[1]DS chỉ đk làm KLTN HK2 19-20'!$B$8:$B$24,1,FALSE)</f>
        <v>#N/A</v>
      </c>
      <c r="N2311" s="4" t="s">
        <v>6050</v>
      </c>
    </row>
    <row r="2312" spans="1:14" s="4" customFormat="1" ht="49.5" x14ac:dyDescent="0.25">
      <c r="A2312" s="18">
        <f>IF(B2312&lt;&gt;"",SUBTOTAL(103,B$9:$B2312))</f>
        <v>2304</v>
      </c>
      <c r="B2312" s="18" t="s">
        <v>6155</v>
      </c>
      <c r="C2312" s="19" t="s">
        <v>227</v>
      </c>
      <c r="D2312" s="20" t="s">
        <v>232</v>
      </c>
      <c r="E2312" s="18" t="s">
        <v>6139</v>
      </c>
      <c r="F2312" s="21" t="s">
        <v>6156</v>
      </c>
      <c r="G2312" s="18" t="s">
        <v>6094</v>
      </c>
      <c r="H2312" s="23"/>
      <c r="I2312" s="24" t="s">
        <v>6049</v>
      </c>
      <c r="J2312" s="4" t="s">
        <v>3417</v>
      </c>
      <c r="K2312" s="4" t="e">
        <f>VLOOKUP(B2312,'[1]DS chỉ đk làm KLTN HK2 19-20'!$B$8:$B$24,1,FALSE)</f>
        <v>#N/A</v>
      </c>
      <c r="N2312" s="4" t="s">
        <v>6050</v>
      </c>
    </row>
    <row r="2313" spans="1:14" s="4" customFormat="1" ht="49.5" x14ac:dyDescent="0.25">
      <c r="A2313" s="18">
        <f>IF(B2313&lt;&gt;"",SUBTOTAL(103,B$9:$B2313))</f>
        <v>2305</v>
      </c>
      <c r="B2313" s="18" t="s">
        <v>6157</v>
      </c>
      <c r="C2313" s="19" t="s">
        <v>493</v>
      </c>
      <c r="D2313" s="20" t="s">
        <v>78</v>
      </c>
      <c r="E2313" s="18" t="s">
        <v>6139</v>
      </c>
      <c r="F2313" s="21" t="s">
        <v>6158</v>
      </c>
      <c r="G2313" s="18" t="s">
        <v>6094</v>
      </c>
      <c r="H2313" s="23"/>
      <c r="I2313" s="24" t="s">
        <v>6049</v>
      </c>
      <c r="J2313" s="4" t="s">
        <v>3417</v>
      </c>
      <c r="K2313" s="4" t="e">
        <f>VLOOKUP(B2313,'[1]DS chỉ đk làm KLTN HK2 19-20'!$B$8:$B$24,1,FALSE)</f>
        <v>#N/A</v>
      </c>
      <c r="N2313" s="4" t="s">
        <v>6050</v>
      </c>
    </row>
    <row r="2314" spans="1:14" s="4" customFormat="1" ht="49.5" x14ac:dyDescent="0.25">
      <c r="A2314" s="18">
        <f>IF(B2314&lt;&gt;"",SUBTOTAL(103,B$9:$B2314))</f>
        <v>2306</v>
      </c>
      <c r="B2314" s="18" t="s">
        <v>6159</v>
      </c>
      <c r="C2314" s="19" t="s">
        <v>122</v>
      </c>
      <c r="D2314" s="20" t="s">
        <v>374</v>
      </c>
      <c r="E2314" s="18" t="s">
        <v>6139</v>
      </c>
      <c r="F2314" s="21" t="s">
        <v>6160</v>
      </c>
      <c r="G2314" s="18" t="s">
        <v>6161</v>
      </c>
      <c r="H2314" s="23"/>
      <c r="I2314" s="24" t="s">
        <v>6049</v>
      </c>
      <c r="J2314" s="4" t="s">
        <v>3417</v>
      </c>
      <c r="K2314" s="4" t="e">
        <f>VLOOKUP(B2314,'[1]DS chỉ đk làm KLTN HK2 19-20'!$B$8:$B$24,1,FALSE)</f>
        <v>#N/A</v>
      </c>
      <c r="N2314" s="4" t="s">
        <v>6050</v>
      </c>
    </row>
    <row r="2315" spans="1:14" s="4" customFormat="1" ht="33" x14ac:dyDescent="0.25">
      <c r="A2315" s="18">
        <f>IF(B2315&lt;&gt;"",SUBTOTAL(103,B$9:$B2315))</f>
        <v>2307</v>
      </c>
      <c r="B2315" s="18" t="s">
        <v>6162</v>
      </c>
      <c r="C2315" s="19" t="s">
        <v>51</v>
      </c>
      <c r="D2315" s="20" t="s">
        <v>779</v>
      </c>
      <c r="E2315" s="18" t="s">
        <v>6139</v>
      </c>
      <c r="F2315" s="21" t="s">
        <v>6163</v>
      </c>
      <c r="G2315" s="18" t="s">
        <v>6164</v>
      </c>
      <c r="H2315" s="23"/>
      <c r="I2315" s="24" t="s">
        <v>6049</v>
      </c>
      <c r="J2315" s="4" t="s">
        <v>3417</v>
      </c>
      <c r="K2315" s="4" t="e">
        <f>VLOOKUP(B2315,'[1]DS chỉ đk làm KLTN HK2 19-20'!$B$8:$B$24,1,FALSE)</f>
        <v>#N/A</v>
      </c>
      <c r="N2315" s="4" t="s">
        <v>6050</v>
      </c>
    </row>
    <row r="2316" spans="1:14" s="4" customFormat="1" ht="49.5" x14ac:dyDescent="0.25">
      <c r="A2316" s="18">
        <f>IF(B2316&lt;&gt;"",SUBTOTAL(103,B$9:$B2316))</f>
        <v>2308</v>
      </c>
      <c r="B2316" s="18" t="s">
        <v>6165</v>
      </c>
      <c r="C2316" s="19" t="s">
        <v>2669</v>
      </c>
      <c r="D2316" s="20" t="s">
        <v>506</v>
      </c>
      <c r="E2316" s="18" t="s">
        <v>6139</v>
      </c>
      <c r="F2316" s="21" t="s">
        <v>6166</v>
      </c>
      <c r="G2316" s="18" t="s">
        <v>6134</v>
      </c>
      <c r="H2316" s="23"/>
      <c r="I2316" s="24" t="s">
        <v>6049</v>
      </c>
      <c r="J2316" s="4" t="s">
        <v>3417</v>
      </c>
      <c r="K2316" s="4" t="e">
        <f>VLOOKUP(B2316,'[1]DS chỉ đk làm KLTN HK2 19-20'!$B$8:$B$24,1,FALSE)</f>
        <v>#N/A</v>
      </c>
      <c r="N2316" s="4" t="s">
        <v>6050</v>
      </c>
    </row>
    <row r="2317" spans="1:14" s="4" customFormat="1" ht="49.5" x14ac:dyDescent="0.25">
      <c r="A2317" s="18">
        <f>IF(B2317&lt;&gt;"",SUBTOTAL(103,B$9:$B2317))</f>
        <v>2309</v>
      </c>
      <c r="B2317" s="18" t="s">
        <v>6167</v>
      </c>
      <c r="C2317" s="19" t="s">
        <v>6168</v>
      </c>
      <c r="D2317" s="20" t="s">
        <v>96</v>
      </c>
      <c r="E2317" s="18" t="s">
        <v>6139</v>
      </c>
      <c r="F2317" s="21" t="s">
        <v>6169</v>
      </c>
      <c r="G2317" s="18" t="s">
        <v>6056</v>
      </c>
      <c r="H2317" s="23"/>
      <c r="I2317" s="24" t="s">
        <v>6049</v>
      </c>
      <c r="J2317" s="4" t="s">
        <v>3417</v>
      </c>
      <c r="K2317" s="4" t="e">
        <f>VLOOKUP(B2317,'[1]DS chỉ đk làm KLTN HK2 19-20'!$B$8:$B$24,1,FALSE)</f>
        <v>#N/A</v>
      </c>
      <c r="N2317" s="4" t="s">
        <v>6050</v>
      </c>
    </row>
    <row r="2318" spans="1:14" s="4" customFormat="1" ht="49.5" x14ac:dyDescent="0.25">
      <c r="A2318" s="18">
        <f>IF(B2318&lt;&gt;"",SUBTOTAL(103,B$9:$B2318))</f>
        <v>2310</v>
      </c>
      <c r="B2318" s="18" t="s">
        <v>6170</v>
      </c>
      <c r="C2318" s="19" t="s">
        <v>3406</v>
      </c>
      <c r="D2318" s="20" t="s">
        <v>392</v>
      </c>
      <c r="E2318" s="18" t="s">
        <v>6139</v>
      </c>
      <c r="F2318" s="21" t="s">
        <v>6171</v>
      </c>
      <c r="G2318" s="18" t="s">
        <v>6161</v>
      </c>
      <c r="H2318" s="23"/>
      <c r="I2318" s="24" t="s">
        <v>6049</v>
      </c>
      <c r="J2318" s="4" t="s">
        <v>3417</v>
      </c>
      <c r="K2318" s="4" t="e">
        <f>VLOOKUP(B2318,'[1]DS chỉ đk làm KLTN HK2 19-20'!$B$8:$B$24,1,FALSE)</f>
        <v>#N/A</v>
      </c>
      <c r="N2318" s="4" t="s">
        <v>6050</v>
      </c>
    </row>
    <row r="2319" spans="1:14" s="4" customFormat="1" ht="49.5" x14ac:dyDescent="0.25">
      <c r="A2319" s="18">
        <f>IF(B2319&lt;&gt;"",SUBTOTAL(103,B$9:$B2319))</f>
        <v>2311</v>
      </c>
      <c r="B2319" s="18" t="s">
        <v>6172</v>
      </c>
      <c r="C2319" s="19" t="s">
        <v>6173</v>
      </c>
      <c r="D2319" s="20" t="s">
        <v>103</v>
      </c>
      <c r="E2319" s="18" t="s">
        <v>6139</v>
      </c>
      <c r="F2319" s="21" t="s">
        <v>6174</v>
      </c>
      <c r="G2319" s="18" t="s">
        <v>6161</v>
      </c>
      <c r="H2319" s="23"/>
      <c r="I2319" s="24" t="s">
        <v>6049</v>
      </c>
      <c r="J2319" s="4" t="s">
        <v>3417</v>
      </c>
      <c r="K2319" s="4" t="e">
        <f>VLOOKUP(B2319,'[1]DS chỉ đk làm KLTN HK2 19-20'!$B$8:$B$24,1,FALSE)</f>
        <v>#N/A</v>
      </c>
      <c r="N2319" s="4" t="s">
        <v>6050</v>
      </c>
    </row>
    <row r="2320" spans="1:14" s="4" customFormat="1" ht="49.5" x14ac:dyDescent="0.25">
      <c r="A2320" s="18">
        <f>IF(B2320&lt;&gt;"",SUBTOTAL(103,B$9:$B2320))</f>
        <v>2312</v>
      </c>
      <c r="B2320" s="18" t="s">
        <v>6175</v>
      </c>
      <c r="C2320" s="19" t="s">
        <v>908</v>
      </c>
      <c r="D2320" s="20" t="s">
        <v>103</v>
      </c>
      <c r="E2320" s="18" t="s">
        <v>6139</v>
      </c>
      <c r="F2320" s="21" t="s">
        <v>6176</v>
      </c>
      <c r="G2320" s="18" t="s">
        <v>6161</v>
      </c>
      <c r="H2320" s="23"/>
      <c r="I2320" s="24" t="s">
        <v>6049</v>
      </c>
      <c r="J2320" s="4" t="s">
        <v>3417</v>
      </c>
      <c r="K2320" s="4" t="e">
        <f>VLOOKUP(B2320,'[1]DS chỉ đk làm KLTN HK2 19-20'!$B$8:$B$24,1,FALSE)</f>
        <v>#N/A</v>
      </c>
      <c r="N2320" s="4" t="s">
        <v>6050</v>
      </c>
    </row>
    <row r="2321" spans="1:14" s="4" customFormat="1" ht="49.5" x14ac:dyDescent="0.25">
      <c r="A2321" s="18">
        <f>IF(B2321&lt;&gt;"",SUBTOTAL(103,B$9:$B2321))</f>
        <v>2313</v>
      </c>
      <c r="B2321" s="18" t="s">
        <v>6177</v>
      </c>
      <c r="C2321" s="19" t="s">
        <v>1907</v>
      </c>
      <c r="D2321" s="20" t="s">
        <v>103</v>
      </c>
      <c r="E2321" s="18" t="s">
        <v>6139</v>
      </c>
      <c r="F2321" s="21" t="s">
        <v>6178</v>
      </c>
      <c r="G2321" s="18" t="s">
        <v>6179</v>
      </c>
      <c r="H2321" s="23"/>
      <c r="I2321" s="24" t="s">
        <v>6049</v>
      </c>
      <c r="J2321" s="4" t="s">
        <v>3417</v>
      </c>
      <c r="K2321" s="4" t="e">
        <f>VLOOKUP(B2321,'[1]DS chỉ đk làm KLTN HK2 19-20'!$B$8:$B$24,1,FALSE)</f>
        <v>#N/A</v>
      </c>
      <c r="N2321" s="4" t="s">
        <v>6050</v>
      </c>
    </row>
    <row r="2322" spans="1:14" s="4" customFormat="1" ht="49.5" x14ac:dyDescent="0.25">
      <c r="A2322" s="18">
        <f>IF(B2322&lt;&gt;"",SUBTOTAL(103,B$9:$B2322))</f>
        <v>2314</v>
      </c>
      <c r="B2322" s="18" t="s">
        <v>6180</v>
      </c>
      <c r="C2322" s="19" t="s">
        <v>6181</v>
      </c>
      <c r="D2322" s="20" t="s">
        <v>103</v>
      </c>
      <c r="E2322" s="18" t="s">
        <v>6139</v>
      </c>
      <c r="F2322" s="21" t="s">
        <v>6182</v>
      </c>
      <c r="G2322" s="18" t="s">
        <v>6161</v>
      </c>
      <c r="H2322" s="23"/>
      <c r="I2322" s="24" t="s">
        <v>6049</v>
      </c>
      <c r="J2322" s="4" t="s">
        <v>3417</v>
      </c>
      <c r="K2322" s="4" t="e">
        <f>VLOOKUP(B2322,'[1]DS chỉ đk làm KLTN HK2 19-20'!$B$8:$B$24,1,FALSE)</f>
        <v>#N/A</v>
      </c>
      <c r="N2322" s="4" t="s">
        <v>6050</v>
      </c>
    </row>
    <row r="2323" spans="1:14" s="4" customFormat="1" ht="33" x14ac:dyDescent="0.25">
      <c r="A2323" s="18">
        <f>IF(B2323&lt;&gt;"",SUBTOTAL(103,B$9:$B2323))</f>
        <v>2315</v>
      </c>
      <c r="B2323" s="18" t="s">
        <v>6183</v>
      </c>
      <c r="C2323" s="19" t="s">
        <v>6184</v>
      </c>
      <c r="D2323" s="20" t="s">
        <v>114</v>
      </c>
      <c r="E2323" s="18" t="s">
        <v>6139</v>
      </c>
      <c r="F2323" s="21" t="s">
        <v>6185</v>
      </c>
      <c r="G2323" s="18" t="s">
        <v>6179</v>
      </c>
      <c r="H2323" s="23"/>
      <c r="I2323" s="24" t="s">
        <v>6049</v>
      </c>
      <c r="J2323" s="4" t="s">
        <v>3417</v>
      </c>
      <c r="K2323" s="4" t="e">
        <f>VLOOKUP(B2323,'[1]DS chỉ đk làm KLTN HK2 19-20'!$B$8:$B$24,1,FALSE)</f>
        <v>#N/A</v>
      </c>
      <c r="N2323" s="4" t="s">
        <v>6050</v>
      </c>
    </row>
    <row r="2324" spans="1:14" s="4" customFormat="1" ht="49.5" x14ac:dyDescent="0.25">
      <c r="A2324" s="18">
        <f>IF(B2324&lt;&gt;"",SUBTOTAL(103,B$9:$B2324))</f>
        <v>2316</v>
      </c>
      <c r="B2324" s="18" t="s">
        <v>6186</v>
      </c>
      <c r="C2324" s="19" t="s">
        <v>463</v>
      </c>
      <c r="D2324" s="20" t="s">
        <v>673</v>
      </c>
      <c r="E2324" s="18" t="s">
        <v>6139</v>
      </c>
      <c r="F2324" s="21" t="s">
        <v>6187</v>
      </c>
      <c r="G2324" s="18" t="s">
        <v>6134</v>
      </c>
      <c r="H2324" s="23"/>
      <c r="I2324" s="24" t="s">
        <v>6049</v>
      </c>
      <c r="J2324" s="4" t="s">
        <v>3417</v>
      </c>
      <c r="K2324" s="4" t="e">
        <f>VLOOKUP(B2324,'[1]DS chỉ đk làm KLTN HK2 19-20'!$B$8:$B$24,1,FALSE)</f>
        <v>#N/A</v>
      </c>
      <c r="N2324" s="4" t="s">
        <v>6050</v>
      </c>
    </row>
    <row r="2325" spans="1:14" s="4" customFormat="1" ht="49.5" x14ac:dyDescent="0.25">
      <c r="A2325" s="18">
        <f>IF(B2325&lt;&gt;"",SUBTOTAL(103,B$9:$B2325))</f>
        <v>2317</v>
      </c>
      <c r="B2325" s="18" t="s">
        <v>6188</v>
      </c>
      <c r="C2325" s="19" t="s">
        <v>290</v>
      </c>
      <c r="D2325" s="20" t="s">
        <v>147</v>
      </c>
      <c r="E2325" s="18" t="s">
        <v>6139</v>
      </c>
      <c r="F2325" s="21" t="s">
        <v>6189</v>
      </c>
      <c r="G2325" s="18" t="s">
        <v>6134</v>
      </c>
      <c r="H2325" s="23"/>
      <c r="I2325" s="24" t="s">
        <v>6049</v>
      </c>
      <c r="J2325" s="4" t="s">
        <v>3417</v>
      </c>
      <c r="K2325" s="4" t="e">
        <f>VLOOKUP(B2325,'[1]DS chỉ đk làm KLTN HK2 19-20'!$B$8:$B$24,1,FALSE)</f>
        <v>#N/A</v>
      </c>
      <c r="N2325" s="4" t="s">
        <v>6050</v>
      </c>
    </row>
    <row r="2326" spans="1:14" s="4" customFormat="1" ht="49.5" x14ac:dyDescent="0.25">
      <c r="A2326" s="18">
        <f>IF(B2326&lt;&gt;"",SUBTOTAL(103,B$9:$B2326))</f>
        <v>2318</v>
      </c>
      <c r="B2326" s="18" t="s">
        <v>6190</v>
      </c>
      <c r="C2326" s="19" t="s">
        <v>1380</v>
      </c>
      <c r="D2326" s="20" t="s">
        <v>155</v>
      </c>
      <c r="E2326" s="18" t="s">
        <v>6139</v>
      </c>
      <c r="F2326" s="21" t="s">
        <v>6191</v>
      </c>
      <c r="G2326" s="18" t="s">
        <v>6161</v>
      </c>
      <c r="H2326" s="23"/>
      <c r="I2326" s="24" t="s">
        <v>6049</v>
      </c>
      <c r="J2326" s="4" t="s">
        <v>3417</v>
      </c>
      <c r="K2326" s="4" t="e">
        <f>VLOOKUP(B2326,'[1]DS chỉ đk làm KLTN HK2 19-20'!$B$8:$B$24,1,FALSE)</f>
        <v>#N/A</v>
      </c>
      <c r="N2326" s="4" t="s">
        <v>6050</v>
      </c>
    </row>
    <row r="2327" spans="1:14" s="4" customFormat="1" ht="33" x14ac:dyDescent="0.25">
      <c r="A2327" s="18">
        <f>IF(B2327&lt;&gt;"",SUBTOTAL(103,B$9:$B2327))</f>
        <v>2319</v>
      </c>
      <c r="B2327" s="18" t="s">
        <v>6192</v>
      </c>
      <c r="C2327" s="19" t="s">
        <v>1448</v>
      </c>
      <c r="D2327" s="20" t="s">
        <v>563</v>
      </c>
      <c r="E2327" s="18" t="s">
        <v>6139</v>
      </c>
      <c r="F2327" s="21" t="s">
        <v>6193</v>
      </c>
      <c r="G2327" s="18" t="s">
        <v>6134</v>
      </c>
      <c r="H2327" s="23"/>
      <c r="I2327" s="24" t="s">
        <v>6049</v>
      </c>
      <c r="J2327" s="4" t="s">
        <v>3417</v>
      </c>
      <c r="K2327" s="4" t="e">
        <f>VLOOKUP(B2327,'[1]DS chỉ đk làm KLTN HK2 19-20'!$B$8:$B$24,1,FALSE)</f>
        <v>#N/A</v>
      </c>
      <c r="N2327" s="4" t="s">
        <v>6050</v>
      </c>
    </row>
    <row r="2328" spans="1:14" s="4" customFormat="1" ht="49.5" x14ac:dyDescent="0.25">
      <c r="A2328" s="18">
        <f>IF(B2328&lt;&gt;"",SUBTOTAL(103,B$9:$B2328))</f>
        <v>2320</v>
      </c>
      <c r="B2328" s="18" t="s">
        <v>6194</v>
      </c>
      <c r="C2328" s="19" t="s">
        <v>6195</v>
      </c>
      <c r="D2328" s="20" t="s">
        <v>6196</v>
      </c>
      <c r="E2328" s="18" t="s">
        <v>6139</v>
      </c>
      <c r="F2328" s="21" t="s">
        <v>6197</v>
      </c>
      <c r="G2328" s="18" t="s">
        <v>6134</v>
      </c>
      <c r="H2328" s="23"/>
      <c r="I2328" s="24" t="s">
        <v>6049</v>
      </c>
      <c r="J2328" s="4" t="s">
        <v>3417</v>
      </c>
      <c r="K2328" s="4" t="e">
        <f>VLOOKUP(B2328,'[1]DS chỉ đk làm KLTN HK2 19-20'!$B$8:$B$24,1,FALSE)</f>
        <v>#N/A</v>
      </c>
      <c r="N2328" s="4" t="s">
        <v>6050</v>
      </c>
    </row>
    <row r="2329" spans="1:14" s="4" customFormat="1" ht="49.5" x14ac:dyDescent="0.25">
      <c r="A2329" s="18">
        <f>IF(B2329&lt;&gt;"",SUBTOTAL(103,B$9:$B2329))</f>
        <v>2321</v>
      </c>
      <c r="B2329" s="18" t="s">
        <v>6198</v>
      </c>
      <c r="C2329" s="19" t="s">
        <v>1047</v>
      </c>
      <c r="D2329" s="20" t="s">
        <v>700</v>
      </c>
      <c r="E2329" s="18" t="s">
        <v>6139</v>
      </c>
      <c r="F2329" s="21" t="s">
        <v>6199</v>
      </c>
      <c r="G2329" s="18" t="s">
        <v>6134</v>
      </c>
      <c r="H2329" s="23"/>
      <c r="I2329" s="24" t="s">
        <v>6049</v>
      </c>
      <c r="J2329" s="4" t="s">
        <v>3417</v>
      </c>
      <c r="K2329" s="4" t="e">
        <f>VLOOKUP(B2329,'[1]DS chỉ đk làm KLTN HK2 19-20'!$B$8:$B$24,1,FALSE)</f>
        <v>#N/A</v>
      </c>
      <c r="N2329" s="4" t="s">
        <v>6050</v>
      </c>
    </row>
    <row r="2330" spans="1:14" s="4" customFormat="1" ht="49.5" x14ac:dyDescent="0.25">
      <c r="A2330" s="18">
        <f>IF(B2330&lt;&gt;"",SUBTOTAL(103,B$9:$B2330))</f>
        <v>2322</v>
      </c>
      <c r="B2330" s="18" t="s">
        <v>6200</v>
      </c>
      <c r="C2330" s="19" t="s">
        <v>1565</v>
      </c>
      <c r="D2330" s="20" t="s">
        <v>700</v>
      </c>
      <c r="E2330" s="18" t="s">
        <v>6139</v>
      </c>
      <c r="F2330" s="21" t="s">
        <v>6201</v>
      </c>
      <c r="G2330" s="18" t="s">
        <v>6179</v>
      </c>
      <c r="H2330" s="23"/>
      <c r="I2330" s="24" t="s">
        <v>6049</v>
      </c>
      <c r="J2330" s="4" t="s">
        <v>3417</v>
      </c>
      <c r="K2330" s="4" t="e">
        <f>VLOOKUP(B2330,'[1]DS chỉ đk làm KLTN HK2 19-20'!$B$8:$B$24,1,FALSE)</f>
        <v>#N/A</v>
      </c>
      <c r="N2330" s="4" t="s">
        <v>6050</v>
      </c>
    </row>
    <row r="2331" spans="1:14" s="4" customFormat="1" ht="49.5" x14ac:dyDescent="0.25">
      <c r="A2331" s="18">
        <f>IF(B2331&lt;&gt;"",SUBTOTAL(103,B$9:$B2331))</f>
        <v>2323</v>
      </c>
      <c r="B2331" s="18" t="s">
        <v>6202</v>
      </c>
      <c r="C2331" s="19" t="s">
        <v>2975</v>
      </c>
      <c r="D2331" s="20" t="s">
        <v>173</v>
      </c>
      <c r="E2331" s="18" t="s">
        <v>6139</v>
      </c>
      <c r="F2331" s="21" t="s">
        <v>6203</v>
      </c>
      <c r="G2331" s="18" t="s">
        <v>6134</v>
      </c>
      <c r="H2331" s="23"/>
      <c r="I2331" s="24" t="s">
        <v>6049</v>
      </c>
      <c r="J2331" s="4" t="s">
        <v>3417</v>
      </c>
      <c r="K2331" s="4" t="e">
        <f>VLOOKUP(B2331,'[1]DS chỉ đk làm KLTN HK2 19-20'!$B$8:$B$24,1,FALSE)</f>
        <v>#N/A</v>
      </c>
      <c r="N2331" s="4" t="s">
        <v>6050</v>
      </c>
    </row>
    <row r="2332" spans="1:14" s="4" customFormat="1" ht="49.5" x14ac:dyDescent="0.25">
      <c r="A2332" s="18">
        <f>IF(B2332&lt;&gt;"",SUBTOTAL(103,B$9:$B2332))</f>
        <v>2324</v>
      </c>
      <c r="B2332" s="18" t="s">
        <v>6204</v>
      </c>
      <c r="C2332" s="19" t="s">
        <v>6205</v>
      </c>
      <c r="D2332" s="20" t="s">
        <v>177</v>
      </c>
      <c r="E2332" s="18" t="s">
        <v>6139</v>
      </c>
      <c r="F2332" s="21" t="s">
        <v>6206</v>
      </c>
      <c r="G2332" s="18" t="s">
        <v>6161</v>
      </c>
      <c r="H2332" s="23"/>
      <c r="I2332" s="24" t="s">
        <v>6049</v>
      </c>
      <c r="J2332" s="4" t="s">
        <v>3417</v>
      </c>
      <c r="K2332" s="4" t="e">
        <f>VLOOKUP(B2332,'[1]DS chỉ đk làm KLTN HK2 19-20'!$B$8:$B$24,1,FALSE)</f>
        <v>#N/A</v>
      </c>
      <c r="N2332" s="4" t="s">
        <v>6050</v>
      </c>
    </row>
    <row r="2333" spans="1:14" s="4" customFormat="1" ht="49.5" x14ac:dyDescent="0.25">
      <c r="A2333" s="18">
        <f>IF(B2333&lt;&gt;"",SUBTOTAL(103,B$9:$B2333))</f>
        <v>2325</v>
      </c>
      <c r="B2333" s="18" t="s">
        <v>6207</v>
      </c>
      <c r="C2333" s="19" t="s">
        <v>223</v>
      </c>
      <c r="D2333" s="20" t="s">
        <v>1687</v>
      </c>
      <c r="E2333" s="18" t="s">
        <v>6139</v>
      </c>
      <c r="F2333" s="21" t="s">
        <v>6208</v>
      </c>
      <c r="G2333" s="18" t="s">
        <v>6053</v>
      </c>
      <c r="H2333" s="23"/>
      <c r="I2333" s="24" t="s">
        <v>6049</v>
      </c>
      <c r="J2333" s="4" t="s">
        <v>3417</v>
      </c>
      <c r="K2333" s="4" t="e">
        <f>VLOOKUP(B2333,'[1]DS chỉ đk làm KLTN HK2 19-20'!$B$8:$B$24,1,FALSE)</f>
        <v>#N/A</v>
      </c>
      <c r="N2333" s="4" t="s">
        <v>6050</v>
      </c>
    </row>
    <row r="2334" spans="1:14" s="4" customFormat="1" ht="49.5" x14ac:dyDescent="0.25">
      <c r="A2334" s="18">
        <f>IF(B2334&lt;&gt;"",SUBTOTAL(103,B$9:$B2334))</f>
        <v>2326</v>
      </c>
      <c r="B2334" s="18" t="s">
        <v>6209</v>
      </c>
      <c r="C2334" s="19" t="s">
        <v>2006</v>
      </c>
      <c r="D2334" s="20" t="s">
        <v>186</v>
      </c>
      <c r="E2334" s="18" t="s">
        <v>6139</v>
      </c>
      <c r="F2334" s="21" t="s">
        <v>6210</v>
      </c>
      <c r="G2334" s="18" t="s">
        <v>6161</v>
      </c>
      <c r="H2334" s="23"/>
      <c r="I2334" s="24" t="s">
        <v>6049</v>
      </c>
      <c r="J2334" s="4" t="s">
        <v>3417</v>
      </c>
      <c r="K2334" s="4" t="e">
        <f>VLOOKUP(B2334,'[1]DS chỉ đk làm KLTN HK2 19-20'!$B$8:$B$24,1,FALSE)</f>
        <v>#N/A</v>
      </c>
      <c r="N2334" s="4" t="s">
        <v>6050</v>
      </c>
    </row>
    <row r="2335" spans="1:14" s="4" customFormat="1" ht="49.5" x14ac:dyDescent="0.25">
      <c r="A2335" s="18">
        <f>IF(B2335&lt;&gt;"",SUBTOTAL(103,B$9:$B2335))</f>
        <v>2327</v>
      </c>
      <c r="B2335" s="18" t="s">
        <v>6211</v>
      </c>
      <c r="C2335" s="19" t="s">
        <v>757</v>
      </c>
      <c r="D2335" s="20" t="s">
        <v>320</v>
      </c>
      <c r="E2335" s="18" t="s">
        <v>6139</v>
      </c>
      <c r="F2335" s="21" t="s">
        <v>6212</v>
      </c>
      <c r="G2335" s="18" t="s">
        <v>6161</v>
      </c>
      <c r="H2335" s="23"/>
      <c r="I2335" s="24" t="s">
        <v>6049</v>
      </c>
      <c r="J2335" s="4" t="s">
        <v>3417</v>
      </c>
      <c r="K2335" s="4" t="e">
        <f>VLOOKUP(B2335,'[1]DS chỉ đk làm KLTN HK2 19-20'!$B$8:$B$24,1,FALSE)</f>
        <v>#N/A</v>
      </c>
      <c r="N2335" s="4" t="s">
        <v>6050</v>
      </c>
    </row>
    <row r="2336" spans="1:14" s="4" customFormat="1" ht="66" x14ac:dyDescent="0.25">
      <c r="A2336" s="18">
        <f>IF(B2336&lt;&gt;"",SUBTOTAL(103,B$9:$B2336))</f>
        <v>2328</v>
      </c>
      <c r="B2336" s="18" t="s">
        <v>6213</v>
      </c>
      <c r="C2336" s="19" t="s">
        <v>6214</v>
      </c>
      <c r="D2336" s="20" t="s">
        <v>1395</v>
      </c>
      <c r="E2336" s="18" t="s">
        <v>6139</v>
      </c>
      <c r="F2336" s="21" t="s">
        <v>6215</v>
      </c>
      <c r="G2336" s="18" t="s">
        <v>6179</v>
      </c>
      <c r="H2336" s="23"/>
      <c r="I2336" s="24" t="s">
        <v>6049</v>
      </c>
      <c r="J2336" s="4" t="s">
        <v>3417</v>
      </c>
      <c r="K2336" s="4" t="e">
        <f>VLOOKUP(B2336,'[1]DS chỉ đk làm KLTN HK2 19-20'!$B$8:$B$24,1,FALSE)</f>
        <v>#N/A</v>
      </c>
      <c r="N2336" s="4" t="s">
        <v>6050</v>
      </c>
    </row>
    <row r="2337" spans="1:14" s="4" customFormat="1" ht="49.5" x14ac:dyDescent="0.25">
      <c r="A2337" s="18">
        <f>IF(B2337&lt;&gt;"",SUBTOTAL(103,B$9:$B2337))</f>
        <v>2329</v>
      </c>
      <c r="B2337" s="18" t="s">
        <v>6216</v>
      </c>
      <c r="C2337" s="19" t="s">
        <v>543</v>
      </c>
      <c r="D2337" s="20" t="s">
        <v>29</v>
      </c>
      <c r="E2337" s="18" t="s">
        <v>6217</v>
      </c>
      <c r="F2337" s="21" t="s">
        <v>6218</v>
      </c>
      <c r="G2337" s="18" t="s">
        <v>6075</v>
      </c>
      <c r="H2337" s="23"/>
      <c r="I2337" s="24" t="s">
        <v>6049</v>
      </c>
      <c r="J2337" s="4" t="s">
        <v>3417</v>
      </c>
      <c r="K2337" s="4" t="e">
        <f>VLOOKUP(B2337,'[1]DS chỉ đk làm KLTN HK2 19-20'!$B$8:$B$24,1,FALSE)</f>
        <v>#N/A</v>
      </c>
      <c r="N2337" s="4" t="s">
        <v>6050</v>
      </c>
    </row>
    <row r="2338" spans="1:14" s="4" customFormat="1" ht="49.5" x14ac:dyDescent="0.25">
      <c r="A2338" s="18">
        <f>IF(B2338&lt;&gt;"",SUBTOTAL(103,B$9:$B2338))</f>
        <v>2330</v>
      </c>
      <c r="B2338" s="18" t="s">
        <v>6219</v>
      </c>
      <c r="C2338" s="19" t="s">
        <v>6220</v>
      </c>
      <c r="D2338" s="20" t="s">
        <v>29</v>
      </c>
      <c r="E2338" s="18" t="s">
        <v>6217</v>
      </c>
      <c r="F2338" s="21" t="s">
        <v>6221</v>
      </c>
      <c r="G2338" s="18" t="s">
        <v>6053</v>
      </c>
      <c r="H2338" s="23"/>
      <c r="I2338" s="24" t="s">
        <v>6049</v>
      </c>
      <c r="J2338" s="4" t="s">
        <v>3417</v>
      </c>
      <c r="K2338" s="4" t="e">
        <f>VLOOKUP(B2338,'[1]DS chỉ đk làm KLTN HK2 19-20'!$B$8:$B$24,1,FALSE)</f>
        <v>#N/A</v>
      </c>
      <c r="N2338" s="4" t="s">
        <v>6050</v>
      </c>
    </row>
    <row r="2339" spans="1:14" s="4" customFormat="1" ht="49.5" x14ac:dyDescent="0.25">
      <c r="A2339" s="18">
        <f>IF(B2339&lt;&gt;"",SUBTOTAL(103,B$9:$B2339))</f>
        <v>2331</v>
      </c>
      <c r="B2339" s="18" t="s">
        <v>6222</v>
      </c>
      <c r="C2339" s="19" t="s">
        <v>5595</v>
      </c>
      <c r="D2339" s="20" t="s">
        <v>29</v>
      </c>
      <c r="E2339" s="18" t="s">
        <v>6217</v>
      </c>
      <c r="F2339" s="21" t="s">
        <v>6223</v>
      </c>
      <c r="G2339" s="18" t="s">
        <v>6224</v>
      </c>
      <c r="H2339" s="23"/>
      <c r="I2339" s="24" t="s">
        <v>6049</v>
      </c>
      <c r="J2339" s="4" t="s">
        <v>3417</v>
      </c>
      <c r="K2339" s="4" t="e">
        <f>VLOOKUP(B2339,'[1]DS chỉ đk làm KLTN HK2 19-20'!$B$8:$B$24,1,FALSE)</f>
        <v>#N/A</v>
      </c>
      <c r="N2339" s="4" t="s">
        <v>6050</v>
      </c>
    </row>
    <row r="2340" spans="1:14" s="4" customFormat="1" ht="66" x14ac:dyDescent="0.25">
      <c r="A2340" s="18">
        <f>IF(B2340&lt;&gt;"",SUBTOTAL(103,B$9:$B2340))</f>
        <v>2332</v>
      </c>
      <c r="B2340" s="18" t="s">
        <v>6225</v>
      </c>
      <c r="C2340" s="19" t="s">
        <v>551</v>
      </c>
      <c r="D2340" s="20" t="s">
        <v>36</v>
      </c>
      <c r="E2340" s="18" t="s">
        <v>6217</v>
      </c>
      <c r="F2340" s="21" t="s">
        <v>6226</v>
      </c>
      <c r="G2340" s="18" t="s">
        <v>6053</v>
      </c>
      <c r="H2340" s="23"/>
      <c r="I2340" s="24" t="s">
        <v>6049</v>
      </c>
      <c r="J2340" s="4" t="s">
        <v>3417</v>
      </c>
      <c r="K2340" s="4" t="e">
        <f>VLOOKUP(B2340,'[1]DS chỉ đk làm KLTN HK2 19-20'!$B$8:$B$24,1,FALSE)</f>
        <v>#N/A</v>
      </c>
      <c r="N2340" s="4" t="s">
        <v>6050</v>
      </c>
    </row>
    <row r="2341" spans="1:14" s="4" customFormat="1" ht="33" x14ac:dyDescent="0.25">
      <c r="A2341" s="18">
        <f>IF(B2341&lt;&gt;"",SUBTOTAL(103,B$9:$B2341))</f>
        <v>2333</v>
      </c>
      <c r="B2341" s="18" t="s">
        <v>6227</v>
      </c>
      <c r="C2341" s="19" t="s">
        <v>6228</v>
      </c>
      <c r="D2341" s="20" t="s">
        <v>474</v>
      </c>
      <c r="E2341" s="18" t="s">
        <v>6217</v>
      </c>
      <c r="F2341" s="21" t="s">
        <v>6229</v>
      </c>
      <c r="G2341" s="18" t="s">
        <v>6053</v>
      </c>
      <c r="H2341" s="23"/>
      <c r="I2341" s="24" t="s">
        <v>6049</v>
      </c>
      <c r="J2341" s="4" t="s">
        <v>3417</v>
      </c>
      <c r="K2341" s="4" t="e">
        <f>VLOOKUP(B2341,'[1]DS chỉ đk làm KLTN HK2 19-20'!$B$8:$B$24,1,FALSE)</f>
        <v>#N/A</v>
      </c>
      <c r="N2341" s="4" t="s">
        <v>6050</v>
      </c>
    </row>
    <row r="2342" spans="1:14" s="4" customFormat="1" ht="66" x14ac:dyDescent="0.25">
      <c r="A2342" s="18">
        <f>IF(B2342&lt;&gt;"",SUBTOTAL(103,B$9:$B2342))</f>
        <v>2334</v>
      </c>
      <c r="B2342" s="18" t="s">
        <v>6230</v>
      </c>
      <c r="C2342" s="19" t="s">
        <v>6231</v>
      </c>
      <c r="D2342" s="20" t="s">
        <v>61</v>
      </c>
      <c r="E2342" s="18" t="s">
        <v>6217</v>
      </c>
      <c r="F2342" s="21" t="s">
        <v>6232</v>
      </c>
      <c r="G2342" s="18" t="s">
        <v>6053</v>
      </c>
      <c r="H2342" s="23"/>
      <c r="I2342" s="24" t="s">
        <v>6049</v>
      </c>
      <c r="J2342" s="4" t="s">
        <v>3417</v>
      </c>
      <c r="K2342" s="4" t="e">
        <f>VLOOKUP(B2342,'[1]DS chỉ đk làm KLTN HK2 19-20'!$B$8:$B$24,1,FALSE)</f>
        <v>#N/A</v>
      </c>
      <c r="N2342" s="4" t="s">
        <v>6050</v>
      </c>
    </row>
    <row r="2343" spans="1:14" s="4" customFormat="1" ht="49.5" x14ac:dyDescent="0.25">
      <c r="A2343" s="18">
        <f>IF(B2343&lt;&gt;"",SUBTOTAL(103,B$9:$B2343))</f>
        <v>2335</v>
      </c>
      <c r="B2343" s="18" t="s">
        <v>6233</v>
      </c>
      <c r="C2343" s="19" t="s">
        <v>2024</v>
      </c>
      <c r="D2343" s="20" t="s">
        <v>103</v>
      </c>
      <c r="E2343" s="18" t="s">
        <v>6217</v>
      </c>
      <c r="F2343" s="21" t="s">
        <v>6234</v>
      </c>
      <c r="G2343" s="18" t="s">
        <v>6068</v>
      </c>
      <c r="H2343" s="23"/>
      <c r="I2343" s="24" t="s">
        <v>6049</v>
      </c>
      <c r="J2343" s="4" t="s">
        <v>3417</v>
      </c>
      <c r="K2343" s="4" t="e">
        <f>VLOOKUP(B2343,'[1]DS chỉ đk làm KLTN HK2 19-20'!$B$8:$B$24,1,FALSE)</f>
        <v>#N/A</v>
      </c>
      <c r="N2343" s="4" t="s">
        <v>6050</v>
      </c>
    </row>
    <row r="2344" spans="1:14" s="4" customFormat="1" ht="33" x14ac:dyDescent="0.25">
      <c r="A2344" s="18">
        <f>IF(B2344&lt;&gt;"",SUBTOTAL(103,B$9:$B2344))</f>
        <v>2336</v>
      </c>
      <c r="B2344" s="18" t="s">
        <v>6235</v>
      </c>
      <c r="C2344" s="19" t="s">
        <v>369</v>
      </c>
      <c r="D2344" s="20" t="s">
        <v>2873</v>
      </c>
      <c r="E2344" s="18" t="s">
        <v>6217</v>
      </c>
      <c r="F2344" s="21" t="s">
        <v>6236</v>
      </c>
      <c r="G2344" s="18" t="s">
        <v>6068</v>
      </c>
      <c r="H2344" s="23"/>
      <c r="I2344" s="24" t="s">
        <v>6049</v>
      </c>
      <c r="J2344" s="4" t="s">
        <v>3417</v>
      </c>
      <c r="K2344" s="4" t="e">
        <f>VLOOKUP(B2344,'[1]DS chỉ đk làm KLTN HK2 19-20'!$B$8:$B$24,1,FALSE)</f>
        <v>#N/A</v>
      </c>
      <c r="N2344" s="4" t="s">
        <v>6050</v>
      </c>
    </row>
    <row r="2345" spans="1:14" s="4" customFormat="1" ht="49.5" x14ac:dyDescent="0.25">
      <c r="A2345" s="18">
        <f>IF(B2345&lt;&gt;"",SUBTOTAL(103,B$9:$B2345))</f>
        <v>2337</v>
      </c>
      <c r="B2345" s="18" t="s">
        <v>6237</v>
      </c>
      <c r="C2345" s="19" t="s">
        <v>189</v>
      </c>
      <c r="D2345" s="20" t="s">
        <v>938</v>
      </c>
      <c r="E2345" s="18" t="s">
        <v>6217</v>
      </c>
      <c r="F2345" s="21" t="s">
        <v>6238</v>
      </c>
      <c r="G2345" s="18" t="s">
        <v>6068</v>
      </c>
      <c r="H2345" s="23"/>
      <c r="I2345" s="24" t="s">
        <v>6049</v>
      </c>
      <c r="J2345" s="4" t="s">
        <v>3417</v>
      </c>
      <c r="K2345" s="4" t="e">
        <f>VLOOKUP(B2345,'[1]DS chỉ đk làm KLTN HK2 19-20'!$B$8:$B$24,1,FALSE)</f>
        <v>#N/A</v>
      </c>
      <c r="N2345" s="4" t="s">
        <v>6050</v>
      </c>
    </row>
    <row r="2346" spans="1:14" s="4" customFormat="1" ht="33" x14ac:dyDescent="0.25">
      <c r="A2346" s="18">
        <f>IF(B2346&lt;&gt;"",SUBTOTAL(103,B$9:$B2346))</f>
        <v>2338</v>
      </c>
      <c r="B2346" s="18" t="s">
        <v>6239</v>
      </c>
      <c r="C2346" s="19" t="s">
        <v>404</v>
      </c>
      <c r="D2346" s="20" t="s">
        <v>4264</v>
      </c>
      <c r="E2346" s="18" t="s">
        <v>6240</v>
      </c>
      <c r="F2346" s="21" t="s">
        <v>6241</v>
      </c>
      <c r="G2346" s="18" t="s">
        <v>6068</v>
      </c>
      <c r="H2346" s="23"/>
      <c r="I2346" s="24" t="s">
        <v>6049</v>
      </c>
      <c r="J2346" s="4" t="s">
        <v>3417</v>
      </c>
      <c r="K2346" s="4" t="e">
        <f>VLOOKUP(B2346,'[1]DS chỉ đk làm KLTN HK2 19-20'!$B$8:$B$24,1,FALSE)</f>
        <v>#N/A</v>
      </c>
      <c r="N2346" s="4" t="s">
        <v>6050</v>
      </c>
    </row>
    <row r="2347" spans="1:14" s="4" customFormat="1" ht="33" x14ac:dyDescent="0.25">
      <c r="A2347" s="18">
        <f>IF(B2347&lt;&gt;"",SUBTOTAL(103,B$9:$B2347))</f>
        <v>2339</v>
      </c>
      <c r="B2347" s="18" t="s">
        <v>6242</v>
      </c>
      <c r="C2347" s="19" t="s">
        <v>6243</v>
      </c>
      <c r="D2347" s="20" t="s">
        <v>96</v>
      </c>
      <c r="E2347" s="18" t="s">
        <v>6244</v>
      </c>
      <c r="F2347" s="21" t="s">
        <v>6245</v>
      </c>
      <c r="G2347" s="18" t="s">
        <v>6068</v>
      </c>
      <c r="H2347" s="23"/>
      <c r="I2347" s="24" t="s">
        <v>6049</v>
      </c>
      <c r="J2347" s="4" t="s">
        <v>3417</v>
      </c>
      <c r="K2347" s="4" t="e">
        <f>VLOOKUP(B2347,'[1]DS chỉ đk làm KLTN HK2 19-20'!$B$8:$B$24,1,FALSE)</f>
        <v>#N/A</v>
      </c>
      <c r="N2347" s="4" t="s">
        <v>6050</v>
      </c>
    </row>
    <row r="2348" spans="1:14" s="4" customFormat="1" ht="33" x14ac:dyDescent="0.25">
      <c r="A2348" s="18">
        <f>IF(B2348&lt;&gt;"",SUBTOTAL(103,B$9:$B2348))</f>
        <v>2340</v>
      </c>
      <c r="B2348" s="18" t="s">
        <v>6246</v>
      </c>
      <c r="C2348" s="19" t="s">
        <v>6247</v>
      </c>
      <c r="D2348" s="20" t="s">
        <v>272</v>
      </c>
      <c r="E2348" s="18" t="s">
        <v>6244</v>
      </c>
      <c r="F2348" s="21" t="s">
        <v>6248</v>
      </c>
      <c r="G2348" s="18" t="s">
        <v>6053</v>
      </c>
      <c r="H2348" s="23"/>
      <c r="I2348" s="24" t="s">
        <v>6049</v>
      </c>
      <c r="J2348" s="4" t="s">
        <v>3417</v>
      </c>
      <c r="K2348" s="4" t="e">
        <f>VLOOKUP(B2348,'[1]DS chỉ đk làm KLTN HK2 19-20'!$B$8:$B$24,1,FALSE)</f>
        <v>#N/A</v>
      </c>
      <c r="N2348" s="4" t="s">
        <v>6050</v>
      </c>
    </row>
    <row r="2349" spans="1:14" s="4" customFormat="1" ht="49.5" x14ac:dyDescent="0.25">
      <c r="A2349" s="18">
        <f>IF(B2349&lt;&gt;"",SUBTOTAL(103,B$9:$B2349))</f>
        <v>2341</v>
      </c>
      <c r="B2349" s="18" t="s">
        <v>6249</v>
      </c>
      <c r="C2349" s="19" t="s">
        <v>4343</v>
      </c>
      <c r="D2349" s="20" t="s">
        <v>132</v>
      </c>
      <c r="E2349" s="18" t="s">
        <v>6244</v>
      </c>
      <c r="F2349" s="21" t="s">
        <v>6250</v>
      </c>
      <c r="G2349" s="18" t="s">
        <v>6053</v>
      </c>
      <c r="H2349" s="23"/>
      <c r="I2349" s="24" t="s">
        <v>6049</v>
      </c>
      <c r="J2349" s="4" t="s">
        <v>3417</v>
      </c>
      <c r="K2349" s="4" t="e">
        <f>VLOOKUP(B2349,'[1]DS chỉ đk làm KLTN HK2 19-20'!$B$8:$B$24,1,FALSE)</f>
        <v>#N/A</v>
      </c>
      <c r="N2349" s="4" t="s">
        <v>6050</v>
      </c>
    </row>
    <row r="2350" spans="1:14" s="4" customFormat="1" ht="49.5" x14ac:dyDescent="0.25">
      <c r="A2350" s="18">
        <f>IF(B2350&lt;&gt;"",SUBTOTAL(103,B$9:$B2350))</f>
        <v>2342</v>
      </c>
      <c r="B2350" s="18" t="s">
        <v>6251</v>
      </c>
      <c r="C2350" s="19" t="s">
        <v>2207</v>
      </c>
      <c r="D2350" s="20" t="s">
        <v>151</v>
      </c>
      <c r="E2350" s="18" t="s">
        <v>6244</v>
      </c>
      <c r="F2350" s="21" t="s">
        <v>6252</v>
      </c>
      <c r="G2350" s="18" t="s">
        <v>6161</v>
      </c>
      <c r="H2350" s="23"/>
      <c r="I2350" s="24" t="s">
        <v>6049</v>
      </c>
      <c r="J2350" s="4" t="s">
        <v>3417</v>
      </c>
      <c r="K2350" s="4" t="e">
        <f>VLOOKUP(B2350,'[1]DS chỉ đk làm KLTN HK2 19-20'!$B$8:$B$24,1,FALSE)</f>
        <v>#N/A</v>
      </c>
      <c r="N2350" s="4" t="s">
        <v>6050</v>
      </c>
    </row>
    <row r="2351" spans="1:14" s="4" customFormat="1" ht="33" x14ac:dyDescent="0.25">
      <c r="A2351" s="18">
        <f>IF(B2351&lt;&gt;"",SUBTOTAL(103,B$9:$B2351))</f>
        <v>2343</v>
      </c>
      <c r="B2351" s="18" t="s">
        <v>6253</v>
      </c>
      <c r="C2351" s="19" t="s">
        <v>51</v>
      </c>
      <c r="D2351" s="20" t="s">
        <v>155</v>
      </c>
      <c r="E2351" s="18" t="s">
        <v>6244</v>
      </c>
      <c r="F2351" s="21" t="s">
        <v>6254</v>
      </c>
      <c r="G2351" s="18" t="s">
        <v>6224</v>
      </c>
      <c r="H2351" s="23"/>
      <c r="I2351" s="24" t="s">
        <v>6049</v>
      </c>
      <c r="J2351" s="4" t="s">
        <v>3417</v>
      </c>
      <c r="K2351" s="4" t="e">
        <f>VLOOKUP(B2351,'[1]DS chỉ đk làm KLTN HK2 19-20'!$B$8:$B$24,1,FALSE)</f>
        <v>#N/A</v>
      </c>
      <c r="N2351" s="4" t="s">
        <v>6050</v>
      </c>
    </row>
    <row r="2352" spans="1:14" s="4" customFormat="1" ht="33" x14ac:dyDescent="0.25">
      <c r="A2352" s="18">
        <f>IF(B2352&lt;&gt;"",SUBTOTAL(103,B$9:$B2352))</f>
        <v>2344</v>
      </c>
      <c r="B2352" s="18" t="s">
        <v>6255</v>
      </c>
      <c r="C2352" s="19" t="s">
        <v>6256</v>
      </c>
      <c r="D2352" s="20" t="s">
        <v>566</v>
      </c>
      <c r="E2352" s="18" t="s">
        <v>6244</v>
      </c>
      <c r="F2352" s="21" t="s">
        <v>6257</v>
      </c>
      <c r="G2352" s="18" t="s">
        <v>6068</v>
      </c>
      <c r="H2352" s="23"/>
      <c r="I2352" s="24" t="s">
        <v>6049</v>
      </c>
      <c r="J2352" s="4" t="s">
        <v>3417</v>
      </c>
      <c r="K2352" s="4" t="e">
        <f>VLOOKUP(B2352,'[1]DS chỉ đk làm KLTN HK2 19-20'!$B$8:$B$24,1,FALSE)</f>
        <v>#N/A</v>
      </c>
      <c r="N2352" s="4" t="s">
        <v>6050</v>
      </c>
    </row>
    <row r="2353" spans="1:14" s="4" customFormat="1" ht="33" x14ac:dyDescent="0.25">
      <c r="A2353" s="18">
        <f>IF(B2353&lt;&gt;"",SUBTOTAL(103,B$9:$B2353))</f>
        <v>2345</v>
      </c>
      <c r="B2353" s="18" t="s">
        <v>6258</v>
      </c>
      <c r="C2353" s="19" t="s">
        <v>463</v>
      </c>
      <c r="D2353" s="20" t="s">
        <v>163</v>
      </c>
      <c r="E2353" s="18" t="s">
        <v>6244</v>
      </c>
      <c r="F2353" s="21" t="s">
        <v>6259</v>
      </c>
      <c r="G2353" s="18" t="s">
        <v>6068</v>
      </c>
      <c r="H2353" s="23"/>
      <c r="I2353" s="24" t="s">
        <v>6049</v>
      </c>
      <c r="J2353" s="4" t="s">
        <v>3417</v>
      </c>
      <c r="K2353" s="4" t="e">
        <f>VLOOKUP(B2353,'[1]DS chỉ đk làm KLTN HK2 19-20'!$B$8:$B$24,1,FALSE)</f>
        <v>#N/A</v>
      </c>
      <c r="N2353" s="4" t="s">
        <v>6050</v>
      </c>
    </row>
    <row r="2354" spans="1:14" s="4" customFormat="1" ht="49.5" x14ac:dyDescent="0.25">
      <c r="A2354" s="18">
        <f>IF(B2354&lt;&gt;"",SUBTOTAL(103,B$9:$B2354))</f>
        <v>2346</v>
      </c>
      <c r="B2354" s="18" t="s">
        <v>6260</v>
      </c>
      <c r="C2354" s="19" t="s">
        <v>364</v>
      </c>
      <c r="D2354" s="20" t="s">
        <v>430</v>
      </c>
      <c r="E2354" s="18" t="s">
        <v>6244</v>
      </c>
      <c r="F2354" s="21" t="s">
        <v>6261</v>
      </c>
      <c r="G2354" s="18" t="s">
        <v>6161</v>
      </c>
      <c r="H2354" s="23"/>
      <c r="I2354" s="24" t="s">
        <v>6049</v>
      </c>
      <c r="J2354" s="4" t="s">
        <v>3417</v>
      </c>
      <c r="K2354" s="4" t="e">
        <f>VLOOKUP(B2354,'[1]DS chỉ đk làm KLTN HK2 19-20'!$B$8:$B$24,1,FALSE)</f>
        <v>#N/A</v>
      </c>
      <c r="N2354" s="4" t="s">
        <v>6050</v>
      </c>
    </row>
    <row r="2355" spans="1:14" s="4" customFormat="1" ht="66" x14ac:dyDescent="0.25">
      <c r="A2355" s="18">
        <f>IF(B2355&lt;&gt;"",SUBTOTAL(103,B$9:$B2355))</f>
        <v>2347</v>
      </c>
      <c r="B2355" s="18" t="s">
        <v>6262</v>
      </c>
      <c r="C2355" s="19" t="s">
        <v>1983</v>
      </c>
      <c r="D2355" s="20" t="s">
        <v>700</v>
      </c>
      <c r="E2355" s="18" t="s">
        <v>6244</v>
      </c>
      <c r="F2355" s="21" t="s">
        <v>6263</v>
      </c>
      <c r="G2355" s="18" t="s">
        <v>6224</v>
      </c>
      <c r="H2355" s="23"/>
      <c r="I2355" s="24" t="s">
        <v>6049</v>
      </c>
      <c r="J2355" s="4" t="s">
        <v>3417</v>
      </c>
      <c r="K2355" s="4" t="e">
        <f>VLOOKUP(B2355,'[1]DS chỉ đk làm KLTN HK2 19-20'!$B$8:$B$24,1,FALSE)</f>
        <v>#N/A</v>
      </c>
      <c r="N2355" s="4" t="s">
        <v>6050</v>
      </c>
    </row>
    <row r="2356" spans="1:14" s="4" customFormat="1" ht="66" x14ac:dyDescent="0.25">
      <c r="A2356" s="18">
        <f>IF(B2356&lt;&gt;"",SUBTOTAL(103,B$9:$B2356))</f>
        <v>2348</v>
      </c>
      <c r="B2356" s="18" t="s">
        <v>6264</v>
      </c>
      <c r="C2356" s="19" t="s">
        <v>1528</v>
      </c>
      <c r="D2356" s="20" t="s">
        <v>700</v>
      </c>
      <c r="E2356" s="18" t="s">
        <v>6244</v>
      </c>
      <c r="F2356" s="21" t="s">
        <v>6265</v>
      </c>
      <c r="G2356" s="18" t="s">
        <v>6224</v>
      </c>
      <c r="H2356" s="23"/>
      <c r="I2356" s="24" t="s">
        <v>6049</v>
      </c>
      <c r="J2356" s="4" t="s">
        <v>3417</v>
      </c>
      <c r="K2356" s="4" t="e">
        <f>VLOOKUP(B2356,'[1]DS chỉ đk làm KLTN HK2 19-20'!$B$8:$B$24,1,FALSE)</f>
        <v>#N/A</v>
      </c>
      <c r="N2356" s="4" t="s">
        <v>6050</v>
      </c>
    </row>
    <row r="2357" spans="1:14" s="4" customFormat="1" ht="33" x14ac:dyDescent="0.25">
      <c r="A2357" s="18">
        <f>IF(B2357&lt;&gt;"",SUBTOTAL(103,B$9:$B2357))</f>
        <v>2349</v>
      </c>
      <c r="B2357" s="18" t="s">
        <v>6266</v>
      </c>
      <c r="C2357" s="19" t="s">
        <v>5243</v>
      </c>
      <c r="D2357" s="20" t="s">
        <v>713</v>
      </c>
      <c r="E2357" s="18" t="s">
        <v>6244</v>
      </c>
      <c r="F2357" s="21" t="s">
        <v>6267</v>
      </c>
      <c r="G2357" s="18" t="s">
        <v>6268</v>
      </c>
      <c r="H2357" s="23"/>
      <c r="I2357" s="24" t="s">
        <v>6049</v>
      </c>
      <c r="J2357" s="4" t="s">
        <v>3417</v>
      </c>
      <c r="K2357" s="4" t="e">
        <f>VLOOKUP(B2357,'[1]DS chỉ đk làm KLTN HK2 19-20'!$B$8:$B$24,1,FALSE)</f>
        <v>#N/A</v>
      </c>
      <c r="N2357" s="4" t="s">
        <v>6050</v>
      </c>
    </row>
    <row r="2358" spans="1:14" s="4" customFormat="1" ht="49.5" x14ac:dyDescent="0.25">
      <c r="A2358" s="18">
        <f>IF(B2358&lt;&gt;"",SUBTOTAL(103,B$9:$B2358))</f>
        <v>2350</v>
      </c>
      <c r="B2358" s="18" t="s">
        <v>6269</v>
      </c>
      <c r="C2358" s="19" t="s">
        <v>6270</v>
      </c>
      <c r="D2358" s="20" t="s">
        <v>186</v>
      </c>
      <c r="E2358" s="18" t="s">
        <v>6244</v>
      </c>
      <c r="F2358" s="21" t="s">
        <v>6271</v>
      </c>
      <c r="G2358" s="18" t="s">
        <v>6053</v>
      </c>
      <c r="H2358" s="23"/>
      <c r="I2358" s="24" t="s">
        <v>6049</v>
      </c>
      <c r="J2358" s="4" t="s">
        <v>3417</v>
      </c>
      <c r="K2358" s="4" t="e">
        <f>VLOOKUP(B2358,'[1]DS chỉ đk làm KLTN HK2 19-20'!$B$8:$B$24,1,FALSE)</f>
        <v>#N/A</v>
      </c>
      <c r="N2358" s="4" t="s">
        <v>6050</v>
      </c>
    </row>
    <row r="2359" spans="1:14" s="4" customFormat="1" ht="49.5" x14ac:dyDescent="0.25">
      <c r="A2359" s="18">
        <f>IF(B2359&lt;&gt;"",SUBTOTAL(103,B$9:$B2359))</f>
        <v>2351</v>
      </c>
      <c r="B2359" s="18" t="s">
        <v>6272</v>
      </c>
      <c r="C2359" s="19" t="s">
        <v>189</v>
      </c>
      <c r="D2359" s="20" t="s">
        <v>190</v>
      </c>
      <c r="E2359" s="18" t="s">
        <v>6244</v>
      </c>
      <c r="F2359" s="21" t="s">
        <v>6273</v>
      </c>
      <c r="G2359" s="18" t="s">
        <v>6224</v>
      </c>
      <c r="H2359" s="23"/>
      <c r="I2359" s="24" t="s">
        <v>6049</v>
      </c>
      <c r="J2359" s="4" t="s">
        <v>3417</v>
      </c>
      <c r="K2359" s="4" t="e">
        <f>VLOOKUP(B2359,'[1]DS chỉ đk làm KLTN HK2 19-20'!$B$8:$B$24,1,FALSE)</f>
        <v>#N/A</v>
      </c>
      <c r="N2359" s="4" t="s">
        <v>6050</v>
      </c>
    </row>
    <row r="2360" spans="1:14" s="4" customFormat="1" ht="49.5" x14ac:dyDescent="0.25">
      <c r="A2360" s="18">
        <f>IF(B2360&lt;&gt;"",SUBTOTAL(103,B$9:$B2360))</f>
        <v>2352</v>
      </c>
      <c r="B2360" s="18" t="s">
        <v>6274</v>
      </c>
      <c r="C2360" s="42" t="s">
        <v>117</v>
      </c>
      <c r="D2360" s="43" t="s">
        <v>96</v>
      </c>
      <c r="E2360" s="18" t="s">
        <v>6046</v>
      </c>
      <c r="F2360" s="21" t="s">
        <v>6275</v>
      </c>
      <c r="G2360" s="18" t="s">
        <v>6276</v>
      </c>
      <c r="H2360" s="23"/>
      <c r="I2360" s="24" t="s">
        <v>3760</v>
      </c>
      <c r="J2360" s="4" t="s">
        <v>3417</v>
      </c>
      <c r="K2360" s="4" t="e">
        <f>VLOOKUP(B2360,'[1]DS chỉ đk làm KLTN HK2 19-20'!$B$8:$B$24,1,FALSE)</f>
        <v>#N/A</v>
      </c>
      <c r="N2360" s="4" t="s">
        <v>6050</v>
      </c>
    </row>
    <row r="2361" spans="1:14" s="4" customFormat="1" ht="33" x14ac:dyDescent="0.25">
      <c r="A2361" s="18">
        <f>IF(B2361&lt;&gt;"",SUBTOTAL(103,B$9:$B2361))</f>
        <v>2353</v>
      </c>
      <c r="B2361" s="18" t="s">
        <v>6277</v>
      </c>
      <c r="C2361" s="42" t="s">
        <v>6278</v>
      </c>
      <c r="D2361" s="43" t="s">
        <v>118</v>
      </c>
      <c r="E2361" s="18" t="s">
        <v>6046</v>
      </c>
      <c r="F2361" s="21" t="s">
        <v>6279</v>
      </c>
      <c r="G2361" s="18" t="s">
        <v>6276</v>
      </c>
      <c r="H2361" s="23"/>
      <c r="I2361" s="24" t="s">
        <v>3760</v>
      </c>
      <c r="J2361" s="4" t="s">
        <v>3417</v>
      </c>
      <c r="K2361" s="4" t="e">
        <f>VLOOKUP(B2361,'[1]DS chỉ đk làm KLTN HK2 19-20'!$B$8:$B$24,1,FALSE)</f>
        <v>#N/A</v>
      </c>
      <c r="N2361" s="4" t="s">
        <v>6050</v>
      </c>
    </row>
    <row r="2362" spans="1:14" s="4" customFormat="1" ht="33" x14ac:dyDescent="0.25">
      <c r="A2362" s="18">
        <f>IF(B2362&lt;&gt;"",SUBTOTAL(103,B$9:$B2362))</f>
        <v>2354</v>
      </c>
      <c r="B2362" s="18" t="s">
        <v>6280</v>
      </c>
      <c r="C2362" s="42" t="s">
        <v>980</v>
      </c>
      <c r="D2362" s="43" t="s">
        <v>6281</v>
      </c>
      <c r="E2362" s="18" t="s">
        <v>6046</v>
      </c>
      <c r="F2362" s="21" t="s">
        <v>6282</v>
      </c>
      <c r="G2362" s="18" t="s">
        <v>6276</v>
      </c>
      <c r="H2362" s="23"/>
      <c r="I2362" s="24" t="s">
        <v>3760</v>
      </c>
      <c r="J2362" s="4" t="s">
        <v>3417</v>
      </c>
      <c r="K2362" s="4" t="e">
        <f>VLOOKUP(B2362,'[1]DS chỉ đk làm KLTN HK2 19-20'!$B$8:$B$24,1,FALSE)</f>
        <v>#N/A</v>
      </c>
      <c r="N2362" s="4" t="s">
        <v>6050</v>
      </c>
    </row>
    <row r="2363" spans="1:14" s="4" customFormat="1" ht="33" x14ac:dyDescent="0.25">
      <c r="A2363" s="18">
        <f>IF(B2363&lt;&gt;"",SUBTOTAL(103,B$9:$B2363))</f>
        <v>2355</v>
      </c>
      <c r="B2363" s="18" t="s">
        <v>6283</v>
      </c>
      <c r="C2363" s="42" t="s">
        <v>957</v>
      </c>
      <c r="D2363" s="43" t="s">
        <v>190</v>
      </c>
      <c r="E2363" s="18" t="s">
        <v>6046</v>
      </c>
      <c r="F2363" s="21" t="s">
        <v>6284</v>
      </c>
      <c r="G2363" s="18" t="s">
        <v>6276</v>
      </c>
      <c r="H2363" s="23"/>
      <c r="I2363" s="24" t="s">
        <v>3760</v>
      </c>
      <c r="J2363" s="4" t="s">
        <v>3417</v>
      </c>
      <c r="K2363" s="4" t="e">
        <f>VLOOKUP(B2363,'[1]DS chỉ đk làm KLTN HK2 19-20'!$B$8:$B$24,1,FALSE)</f>
        <v>#N/A</v>
      </c>
      <c r="N2363" s="4" t="s">
        <v>6050</v>
      </c>
    </row>
    <row r="2364" spans="1:14" s="4" customFormat="1" ht="33" x14ac:dyDescent="0.25">
      <c r="A2364" s="18">
        <f>IF(B2364&lt;&gt;"",SUBTOTAL(103,B$9:$B2364))</f>
        <v>2356</v>
      </c>
      <c r="B2364" s="18" t="s">
        <v>6285</v>
      </c>
      <c r="C2364" s="42" t="s">
        <v>6286</v>
      </c>
      <c r="D2364" s="43" t="s">
        <v>29</v>
      </c>
      <c r="E2364" s="18" t="s">
        <v>6139</v>
      </c>
      <c r="F2364" s="21" t="s">
        <v>6287</v>
      </c>
      <c r="G2364" s="18" t="s">
        <v>6276</v>
      </c>
      <c r="H2364" s="23"/>
      <c r="I2364" s="24" t="s">
        <v>3760</v>
      </c>
      <c r="J2364" s="4" t="s">
        <v>3417</v>
      </c>
      <c r="K2364" s="4" t="e">
        <f>VLOOKUP(B2364,'[1]DS chỉ đk làm KLTN HK2 19-20'!$B$8:$B$24,1,FALSE)</f>
        <v>#N/A</v>
      </c>
      <c r="N2364" s="4" t="s">
        <v>6050</v>
      </c>
    </row>
    <row r="2365" spans="1:14" s="4" customFormat="1" ht="33" x14ac:dyDescent="0.25">
      <c r="A2365" s="18">
        <f>IF(B2365&lt;&gt;"",SUBTOTAL(103,B$9:$B2365))</f>
        <v>2357</v>
      </c>
      <c r="B2365" s="18" t="s">
        <v>6288</v>
      </c>
      <c r="C2365" s="42" t="s">
        <v>1933</v>
      </c>
      <c r="D2365" s="43" t="s">
        <v>65</v>
      </c>
      <c r="E2365" s="18" t="s">
        <v>6139</v>
      </c>
      <c r="F2365" s="21" t="s">
        <v>6289</v>
      </c>
      <c r="G2365" s="18" t="s">
        <v>6276</v>
      </c>
      <c r="H2365" s="23"/>
      <c r="I2365" s="24" t="s">
        <v>3760</v>
      </c>
      <c r="J2365" s="4" t="s">
        <v>3417</v>
      </c>
      <c r="K2365" s="4" t="e">
        <f>VLOOKUP(B2365,'[1]DS chỉ đk làm KLTN HK2 19-20'!$B$8:$B$24,1,FALSE)</f>
        <v>#N/A</v>
      </c>
      <c r="N2365" s="4" t="s">
        <v>6050</v>
      </c>
    </row>
    <row r="2366" spans="1:14" s="4" customFormat="1" ht="49.5" x14ac:dyDescent="0.25">
      <c r="A2366" s="18">
        <f>IF(B2366&lt;&gt;"",SUBTOTAL(103,B$9:$B2366))</f>
        <v>2358</v>
      </c>
      <c r="B2366" s="18" t="s">
        <v>6290</v>
      </c>
      <c r="C2366" s="42" t="s">
        <v>6291</v>
      </c>
      <c r="D2366" s="43" t="s">
        <v>360</v>
      </c>
      <c r="E2366" s="18" t="s">
        <v>6139</v>
      </c>
      <c r="F2366" s="21" t="s">
        <v>6292</v>
      </c>
      <c r="G2366" s="82" t="s">
        <v>6276</v>
      </c>
      <c r="H2366" s="23"/>
      <c r="I2366" s="24" t="s">
        <v>3760</v>
      </c>
      <c r="J2366" s="4" t="s">
        <v>3417</v>
      </c>
      <c r="K2366" s="4" t="e">
        <f>VLOOKUP(B2366,'[1]DS chỉ đk làm KLTN HK2 19-20'!$B$8:$B$24,1,FALSE)</f>
        <v>#N/A</v>
      </c>
      <c r="N2366" s="4" t="s">
        <v>6050</v>
      </c>
    </row>
    <row r="2367" spans="1:14" s="4" customFormat="1" ht="33" x14ac:dyDescent="0.25">
      <c r="A2367" s="18">
        <f>IF(B2367&lt;&gt;"",SUBTOTAL(103,B$9:$B2367))</f>
        <v>2359</v>
      </c>
      <c r="B2367" s="18" t="s">
        <v>6293</v>
      </c>
      <c r="C2367" s="42" t="s">
        <v>5318</v>
      </c>
      <c r="D2367" s="43" t="s">
        <v>96</v>
      </c>
      <c r="E2367" s="18" t="s">
        <v>6139</v>
      </c>
      <c r="F2367" s="21" t="s">
        <v>6294</v>
      </c>
      <c r="G2367" s="82" t="s">
        <v>6276</v>
      </c>
      <c r="H2367" s="23"/>
      <c r="I2367" s="24" t="s">
        <v>3760</v>
      </c>
      <c r="J2367" s="4" t="s">
        <v>3417</v>
      </c>
      <c r="K2367" s="4" t="e">
        <f>VLOOKUP(B2367,'[1]DS chỉ đk làm KLTN HK2 19-20'!$B$8:$B$24,1,FALSE)</f>
        <v>#N/A</v>
      </c>
      <c r="N2367" s="4" t="s">
        <v>6050</v>
      </c>
    </row>
    <row r="2368" spans="1:14" s="4" customFormat="1" ht="33" x14ac:dyDescent="0.25">
      <c r="A2368" s="18">
        <f>IF(B2368&lt;&gt;"",SUBTOTAL(103,B$9:$B2368))</f>
        <v>2360</v>
      </c>
      <c r="B2368" s="18" t="s">
        <v>6295</v>
      </c>
      <c r="C2368" s="42" t="s">
        <v>364</v>
      </c>
      <c r="D2368" s="43" t="s">
        <v>170</v>
      </c>
      <c r="E2368" s="18" t="s">
        <v>6139</v>
      </c>
      <c r="F2368" s="21" t="s">
        <v>6296</v>
      </c>
      <c r="G2368" s="82" t="s">
        <v>6276</v>
      </c>
      <c r="H2368" s="23"/>
      <c r="I2368" s="24" t="s">
        <v>3760</v>
      </c>
      <c r="J2368" s="4" t="s">
        <v>3417</v>
      </c>
      <c r="K2368" s="4" t="e">
        <f>VLOOKUP(B2368,'[1]DS chỉ đk làm KLTN HK2 19-20'!$B$8:$B$24,1,FALSE)</f>
        <v>#N/A</v>
      </c>
      <c r="N2368" s="4" t="s">
        <v>6050</v>
      </c>
    </row>
    <row r="2369" spans="1:14" ht="33" x14ac:dyDescent="0.25">
      <c r="A2369" s="18">
        <f>IF(B2369&lt;&gt;"",SUBTOTAL(103,B$9:$B2369))</f>
        <v>2361</v>
      </c>
      <c r="B2369" s="44" t="s">
        <v>6297</v>
      </c>
      <c r="C2369" s="45" t="s">
        <v>6298</v>
      </c>
      <c r="D2369" s="46" t="s">
        <v>3079</v>
      </c>
      <c r="E2369" s="44" t="s">
        <v>6139</v>
      </c>
      <c r="F2369" s="47" t="s">
        <v>6299</v>
      </c>
      <c r="G2369" s="44" t="s">
        <v>6300</v>
      </c>
      <c r="H2369" s="23"/>
      <c r="I2369" s="24" t="s">
        <v>3760</v>
      </c>
      <c r="J2369" s="4" t="s">
        <v>3417</v>
      </c>
      <c r="K2369" s="4" t="e">
        <f>VLOOKUP(B2369,'[1]DS chỉ đk làm KLTN HK2 19-20'!$B$8:$B$24,1,FALSE)</f>
        <v>#N/A</v>
      </c>
      <c r="N2369" s="4" t="s">
        <v>6050</v>
      </c>
    </row>
    <row r="2370" spans="1:14" x14ac:dyDescent="0.25">
      <c r="A2370" s="18">
        <f>IF(B2370&lt;&gt;"",SUBTOTAL(103,B$9:$B2370))</f>
        <v>2362</v>
      </c>
      <c r="B2370" s="44" t="s">
        <v>6301</v>
      </c>
      <c r="C2370" s="45" t="s">
        <v>551</v>
      </c>
      <c r="D2370" s="46" t="s">
        <v>19</v>
      </c>
      <c r="E2370" s="44" t="s">
        <v>6217</v>
      </c>
      <c r="F2370" s="47" t="s">
        <v>6302</v>
      </c>
      <c r="G2370" s="44" t="s">
        <v>6300</v>
      </c>
      <c r="H2370" s="23"/>
      <c r="I2370" s="24" t="s">
        <v>3760</v>
      </c>
      <c r="J2370" s="4" t="s">
        <v>3417</v>
      </c>
      <c r="K2370" s="4" t="e">
        <f>VLOOKUP(B2370,'[1]DS chỉ đk làm KLTN HK2 19-20'!$B$8:$B$24,1,FALSE)</f>
        <v>#N/A</v>
      </c>
      <c r="N2370" s="4" t="s">
        <v>6050</v>
      </c>
    </row>
    <row r="2371" spans="1:14" ht="33" x14ac:dyDescent="0.25">
      <c r="A2371" s="18">
        <f>IF(B2371&lt;&gt;"",SUBTOTAL(103,B$9:$B2371))</f>
        <v>2363</v>
      </c>
      <c r="B2371" s="44" t="s">
        <v>6303</v>
      </c>
      <c r="C2371" s="45" t="s">
        <v>6304</v>
      </c>
      <c r="D2371" s="46" t="s">
        <v>29</v>
      </c>
      <c r="E2371" s="44" t="s">
        <v>6217</v>
      </c>
      <c r="F2371" s="47" t="s">
        <v>6305</v>
      </c>
      <c r="G2371" s="44" t="s">
        <v>6300</v>
      </c>
      <c r="H2371" s="23"/>
      <c r="I2371" s="24" t="s">
        <v>3760</v>
      </c>
      <c r="J2371" s="4" t="s">
        <v>3417</v>
      </c>
      <c r="K2371" s="4" t="e">
        <f>VLOOKUP(B2371,'[1]DS chỉ đk làm KLTN HK2 19-20'!$B$8:$B$24,1,FALSE)</f>
        <v>#N/A</v>
      </c>
      <c r="N2371" s="4" t="s">
        <v>6050</v>
      </c>
    </row>
    <row r="2372" spans="1:14" ht="33" x14ac:dyDescent="0.25">
      <c r="A2372" s="18">
        <f>IF(B2372&lt;&gt;"",SUBTOTAL(103,B$9:$B2372))</f>
        <v>2364</v>
      </c>
      <c r="B2372" s="44" t="s">
        <v>6306</v>
      </c>
      <c r="C2372" s="45" t="s">
        <v>509</v>
      </c>
      <c r="D2372" s="46" t="s">
        <v>29</v>
      </c>
      <c r="E2372" s="44" t="s">
        <v>6217</v>
      </c>
      <c r="F2372" s="47" t="s">
        <v>6307</v>
      </c>
      <c r="G2372" s="44" t="s">
        <v>6300</v>
      </c>
      <c r="H2372" s="23"/>
      <c r="I2372" s="24" t="s">
        <v>3760</v>
      </c>
      <c r="J2372" s="4" t="s">
        <v>3417</v>
      </c>
      <c r="K2372" s="4" t="e">
        <f>VLOOKUP(B2372,'[1]DS chỉ đk làm KLTN HK2 19-20'!$B$8:$B$24,1,FALSE)</f>
        <v>#N/A</v>
      </c>
      <c r="N2372" s="4" t="s">
        <v>6050</v>
      </c>
    </row>
    <row r="2373" spans="1:14" ht="33" x14ac:dyDescent="0.25">
      <c r="A2373" s="18">
        <f>IF(B2373&lt;&gt;"",SUBTOTAL(103,B$9:$B2373))</f>
        <v>2365</v>
      </c>
      <c r="B2373" s="44" t="s">
        <v>6308</v>
      </c>
      <c r="C2373" s="45" t="s">
        <v>6309</v>
      </c>
      <c r="D2373" s="46" t="s">
        <v>43</v>
      </c>
      <c r="E2373" s="44" t="s">
        <v>6217</v>
      </c>
      <c r="F2373" s="47" t="s">
        <v>6310</v>
      </c>
      <c r="G2373" s="44" t="s">
        <v>6300</v>
      </c>
      <c r="H2373" s="23"/>
      <c r="I2373" s="24" t="s">
        <v>3760</v>
      </c>
      <c r="J2373" s="4" t="s">
        <v>6311</v>
      </c>
      <c r="K2373" s="4" t="e">
        <f>VLOOKUP(B2373,'[1]DS chỉ đk làm KLTN HK2 19-20'!$B$8:$B$24,1,FALSE)</f>
        <v>#N/A</v>
      </c>
      <c r="N2373" s="4" t="s">
        <v>6050</v>
      </c>
    </row>
    <row r="2374" spans="1:14" ht="33" x14ac:dyDescent="0.25">
      <c r="A2374" s="18">
        <f>IF(B2374&lt;&gt;"",SUBTOTAL(103,B$9:$B2374))</f>
        <v>2366</v>
      </c>
      <c r="B2374" s="44" t="s">
        <v>6312</v>
      </c>
      <c r="C2374" s="45" t="s">
        <v>1565</v>
      </c>
      <c r="D2374" s="46" t="s">
        <v>360</v>
      </c>
      <c r="E2374" s="44" t="s">
        <v>6217</v>
      </c>
      <c r="F2374" s="47" t="s">
        <v>6313</v>
      </c>
      <c r="G2374" s="44" t="s">
        <v>6300</v>
      </c>
      <c r="H2374" s="23"/>
      <c r="I2374" s="24" t="s">
        <v>3760</v>
      </c>
      <c r="J2374" s="4" t="s">
        <v>6311</v>
      </c>
      <c r="K2374" s="4" t="e">
        <f>VLOOKUP(B2374,'[1]DS chỉ đk làm KLTN HK2 19-20'!$B$8:$B$24,1,FALSE)</f>
        <v>#N/A</v>
      </c>
      <c r="N2374" s="4" t="s">
        <v>6050</v>
      </c>
    </row>
    <row r="2375" spans="1:14" ht="33" x14ac:dyDescent="0.25">
      <c r="A2375" s="18">
        <f>IF(B2375&lt;&gt;"",SUBTOTAL(103,B$9:$B2375))</f>
        <v>2367</v>
      </c>
      <c r="B2375" s="44" t="s">
        <v>6314</v>
      </c>
      <c r="C2375" s="45" t="s">
        <v>6315</v>
      </c>
      <c r="D2375" s="46" t="s">
        <v>96</v>
      </c>
      <c r="E2375" s="44" t="s">
        <v>6217</v>
      </c>
      <c r="F2375" s="47" t="s">
        <v>6316</v>
      </c>
      <c r="G2375" s="44" t="s">
        <v>6300</v>
      </c>
      <c r="H2375" s="23"/>
      <c r="I2375" s="24" t="s">
        <v>3760</v>
      </c>
      <c r="J2375" s="4" t="s">
        <v>6311</v>
      </c>
      <c r="K2375" s="4" t="e">
        <f>VLOOKUP(B2375,'[1]DS chỉ đk làm KLTN HK2 19-20'!$B$8:$B$24,1,FALSE)</f>
        <v>#N/A</v>
      </c>
      <c r="N2375" s="4" t="s">
        <v>6050</v>
      </c>
    </row>
    <row r="2376" spans="1:14" ht="33" x14ac:dyDescent="0.25">
      <c r="A2376" s="18">
        <f>IF(B2376&lt;&gt;"",SUBTOTAL(103,B$9:$B2376))</f>
        <v>2368</v>
      </c>
      <c r="B2376" s="44" t="s">
        <v>6317</v>
      </c>
      <c r="C2376" s="45" t="s">
        <v>5136</v>
      </c>
      <c r="D2376" s="46" t="s">
        <v>103</v>
      </c>
      <c r="E2376" s="44" t="s">
        <v>6217</v>
      </c>
      <c r="F2376" s="47" t="s">
        <v>6318</v>
      </c>
      <c r="G2376" s="44" t="s">
        <v>6300</v>
      </c>
      <c r="H2376" s="23"/>
      <c r="I2376" s="24" t="s">
        <v>3760</v>
      </c>
      <c r="J2376" s="4" t="s">
        <v>6311</v>
      </c>
      <c r="K2376" s="4" t="e">
        <f>VLOOKUP(B2376,'[1]DS chỉ đk làm KLTN HK2 19-20'!$B$8:$B$24,1,FALSE)</f>
        <v>#N/A</v>
      </c>
      <c r="N2376" s="4" t="s">
        <v>6050</v>
      </c>
    </row>
    <row r="2377" spans="1:14" ht="33" x14ac:dyDescent="0.25">
      <c r="A2377" s="18">
        <f>IF(B2377&lt;&gt;"",SUBTOTAL(103,B$9:$B2377))</f>
        <v>2369</v>
      </c>
      <c r="B2377" s="44" t="s">
        <v>6319</v>
      </c>
      <c r="C2377" s="45" t="s">
        <v>6320</v>
      </c>
      <c r="D2377" s="46" t="s">
        <v>103</v>
      </c>
      <c r="E2377" s="44" t="s">
        <v>6217</v>
      </c>
      <c r="F2377" s="47" t="s">
        <v>6321</v>
      </c>
      <c r="G2377" s="44" t="s">
        <v>6300</v>
      </c>
      <c r="H2377" s="23"/>
      <c r="I2377" s="24" t="s">
        <v>3760</v>
      </c>
      <c r="J2377" s="4" t="s">
        <v>6311</v>
      </c>
      <c r="K2377" s="4" t="e">
        <f>VLOOKUP(B2377,'[1]DS chỉ đk làm KLTN HK2 19-20'!$B$8:$B$24,1,FALSE)</f>
        <v>#N/A</v>
      </c>
      <c r="N2377" s="4" t="s">
        <v>6050</v>
      </c>
    </row>
    <row r="2378" spans="1:14" x14ac:dyDescent="0.25">
      <c r="A2378" s="18">
        <f>IF(B2378&lt;&gt;"",SUBTOTAL(103,B$9:$B2378))</f>
        <v>2370</v>
      </c>
      <c r="B2378" s="44" t="s">
        <v>6322</v>
      </c>
      <c r="C2378" s="45" t="s">
        <v>127</v>
      </c>
      <c r="D2378" s="46" t="s">
        <v>155</v>
      </c>
      <c r="E2378" s="44" t="s">
        <v>6217</v>
      </c>
      <c r="F2378" s="47" t="s">
        <v>6323</v>
      </c>
      <c r="G2378" s="44" t="s">
        <v>6300</v>
      </c>
      <c r="H2378" s="23"/>
      <c r="I2378" s="24" t="s">
        <v>3760</v>
      </c>
      <c r="J2378" s="4" t="s">
        <v>6311</v>
      </c>
      <c r="K2378" s="4" t="e">
        <f>VLOOKUP(B2378,'[1]DS chỉ đk làm KLTN HK2 19-20'!$B$8:$B$24,1,FALSE)</f>
        <v>#N/A</v>
      </c>
      <c r="N2378" s="4" t="s">
        <v>6050</v>
      </c>
    </row>
    <row r="2379" spans="1:14" x14ac:dyDescent="0.25">
      <c r="A2379" s="18">
        <f>IF(B2379&lt;&gt;"",SUBTOTAL(103,B$9:$B2379))</f>
        <v>2371</v>
      </c>
      <c r="B2379" s="44" t="s">
        <v>6324</v>
      </c>
      <c r="C2379" s="45" t="s">
        <v>6325</v>
      </c>
      <c r="D2379" s="46" t="s">
        <v>1787</v>
      </c>
      <c r="E2379" s="44" t="s">
        <v>6217</v>
      </c>
      <c r="F2379" s="47" t="s">
        <v>6326</v>
      </c>
      <c r="G2379" s="44" t="s">
        <v>6327</v>
      </c>
      <c r="H2379" s="23"/>
      <c r="I2379" s="24" t="s">
        <v>3760</v>
      </c>
      <c r="J2379" s="4" t="s">
        <v>6311</v>
      </c>
      <c r="K2379" s="4" t="e">
        <f>VLOOKUP(B2379,'[1]DS chỉ đk làm KLTN HK2 19-20'!$B$8:$B$24,1,FALSE)</f>
        <v>#N/A</v>
      </c>
      <c r="N2379" s="4" t="s">
        <v>6050</v>
      </c>
    </row>
    <row r="2380" spans="1:14" ht="33" x14ac:dyDescent="0.25">
      <c r="A2380" s="18">
        <f>IF(B2380&lt;&gt;"",SUBTOTAL(103,B$9:$B2380))</f>
        <v>2372</v>
      </c>
      <c r="B2380" s="44" t="s">
        <v>6328</v>
      </c>
      <c r="C2380" s="45" t="s">
        <v>142</v>
      </c>
      <c r="D2380" s="46" t="s">
        <v>186</v>
      </c>
      <c r="E2380" s="44" t="s">
        <v>6217</v>
      </c>
      <c r="F2380" s="47" t="s">
        <v>6329</v>
      </c>
      <c r="G2380" s="44" t="s">
        <v>6327</v>
      </c>
      <c r="H2380" s="23"/>
      <c r="I2380" s="24" t="s">
        <v>3760</v>
      </c>
      <c r="J2380" s="4" t="s">
        <v>6311</v>
      </c>
      <c r="K2380" s="4" t="e">
        <f>VLOOKUP(B2380,'[1]DS chỉ đk làm KLTN HK2 19-20'!$B$8:$B$24,1,FALSE)</f>
        <v>#N/A</v>
      </c>
      <c r="N2380" s="4" t="s">
        <v>6050</v>
      </c>
    </row>
    <row r="2381" spans="1:14" ht="33" x14ac:dyDescent="0.25">
      <c r="A2381" s="18">
        <f>IF(B2381&lt;&gt;"",SUBTOTAL(103,B$9:$B2381))</f>
        <v>2373</v>
      </c>
      <c r="B2381" s="44" t="s">
        <v>6330</v>
      </c>
      <c r="C2381" s="45" t="s">
        <v>1750</v>
      </c>
      <c r="D2381" s="46" t="s">
        <v>847</v>
      </c>
      <c r="E2381" s="44" t="s">
        <v>6217</v>
      </c>
      <c r="F2381" s="47" t="s">
        <v>6331</v>
      </c>
      <c r="G2381" s="44" t="s">
        <v>6327</v>
      </c>
      <c r="H2381" s="23"/>
      <c r="I2381" s="24" t="s">
        <v>3760</v>
      </c>
      <c r="J2381" s="4" t="s">
        <v>6311</v>
      </c>
      <c r="K2381" s="4" t="e">
        <f>VLOOKUP(B2381,'[1]DS chỉ đk làm KLTN HK2 19-20'!$B$8:$B$24,1,FALSE)</f>
        <v>#N/A</v>
      </c>
      <c r="N2381" s="4" t="s">
        <v>6050</v>
      </c>
    </row>
    <row r="2382" spans="1:14" ht="33" x14ac:dyDescent="0.25">
      <c r="A2382" s="18">
        <f>IF(B2382&lt;&gt;"",SUBTOTAL(103,B$9:$B2382))</f>
        <v>2374</v>
      </c>
      <c r="B2382" s="44" t="s">
        <v>6332</v>
      </c>
      <c r="C2382" s="45" t="s">
        <v>1847</v>
      </c>
      <c r="D2382" s="46" t="s">
        <v>29</v>
      </c>
      <c r="E2382" s="44" t="s">
        <v>6240</v>
      </c>
      <c r="F2382" s="47" t="s">
        <v>6333</v>
      </c>
      <c r="G2382" s="44" t="s">
        <v>6327</v>
      </c>
      <c r="H2382" s="23"/>
      <c r="I2382" s="24" t="s">
        <v>3760</v>
      </c>
      <c r="J2382" s="4" t="s">
        <v>6311</v>
      </c>
      <c r="K2382" s="4" t="e">
        <f>VLOOKUP(B2382,'[1]DS chỉ đk làm KLTN HK2 19-20'!$B$8:$B$24,1,FALSE)</f>
        <v>#N/A</v>
      </c>
      <c r="N2382" s="4" t="s">
        <v>6050</v>
      </c>
    </row>
    <row r="2383" spans="1:14" ht="33" x14ac:dyDescent="0.25">
      <c r="A2383" s="18">
        <f>IF(B2383&lt;&gt;"",SUBTOTAL(103,B$9:$B2383))</f>
        <v>2375</v>
      </c>
      <c r="B2383" s="44" t="s">
        <v>6334</v>
      </c>
      <c r="C2383" s="45" t="s">
        <v>1398</v>
      </c>
      <c r="D2383" s="46" t="s">
        <v>29</v>
      </c>
      <c r="E2383" s="44" t="s">
        <v>6240</v>
      </c>
      <c r="F2383" s="47" t="s">
        <v>6335</v>
      </c>
      <c r="G2383" s="44" t="s">
        <v>6327</v>
      </c>
      <c r="H2383" s="23"/>
      <c r="I2383" s="24" t="s">
        <v>3760</v>
      </c>
      <c r="J2383" s="4" t="s">
        <v>6311</v>
      </c>
      <c r="K2383" s="4" t="e">
        <f>VLOOKUP(B2383,'[1]DS chỉ đk làm KLTN HK2 19-20'!$B$8:$B$24,1,FALSE)</f>
        <v>#N/A</v>
      </c>
      <c r="N2383" s="4" t="s">
        <v>6050</v>
      </c>
    </row>
    <row r="2384" spans="1:14" ht="33" x14ac:dyDescent="0.25">
      <c r="A2384" s="18">
        <f>IF(B2384&lt;&gt;"",SUBTOTAL(103,B$9:$B2384))</f>
        <v>2376</v>
      </c>
      <c r="B2384" s="44" t="s">
        <v>6336</v>
      </c>
      <c r="C2384" s="45" t="s">
        <v>3490</v>
      </c>
      <c r="D2384" s="46" t="s">
        <v>29</v>
      </c>
      <c r="E2384" s="44" t="s">
        <v>6240</v>
      </c>
      <c r="F2384" s="47" t="s">
        <v>6337</v>
      </c>
      <c r="G2384" s="44" t="s">
        <v>6327</v>
      </c>
      <c r="H2384" s="23"/>
      <c r="I2384" s="24" t="s">
        <v>3760</v>
      </c>
      <c r="J2384" s="4" t="s">
        <v>6311</v>
      </c>
      <c r="K2384" s="4" t="e">
        <f>VLOOKUP(B2384,'[1]DS chỉ đk làm KLTN HK2 19-20'!$B$8:$B$24,1,FALSE)</f>
        <v>#N/A</v>
      </c>
      <c r="N2384" s="4" t="s">
        <v>6050</v>
      </c>
    </row>
    <row r="2385" spans="1:14" ht="33" x14ac:dyDescent="0.25">
      <c r="A2385" s="18">
        <f>IF(B2385&lt;&gt;"",SUBTOTAL(103,B$9:$B2385))</f>
        <v>2377</v>
      </c>
      <c r="B2385" s="44" t="s">
        <v>6338</v>
      </c>
      <c r="C2385" s="45" t="s">
        <v>1837</v>
      </c>
      <c r="D2385" s="46" t="s">
        <v>36</v>
      </c>
      <c r="E2385" s="44" t="s">
        <v>6240</v>
      </c>
      <c r="F2385" s="47" t="s">
        <v>6339</v>
      </c>
      <c r="G2385" s="44" t="s">
        <v>6327</v>
      </c>
      <c r="H2385" s="23"/>
      <c r="I2385" s="24" t="s">
        <v>3760</v>
      </c>
      <c r="J2385" s="4" t="s">
        <v>6311</v>
      </c>
      <c r="K2385" s="4" t="e">
        <f>VLOOKUP(B2385,'[1]DS chỉ đk làm KLTN HK2 19-20'!$B$8:$B$24,1,FALSE)</f>
        <v>#N/A</v>
      </c>
      <c r="N2385" s="4" t="s">
        <v>6050</v>
      </c>
    </row>
    <row r="2386" spans="1:14" ht="33" x14ac:dyDescent="0.25">
      <c r="A2386" s="18">
        <f>IF(B2386&lt;&gt;"",SUBTOTAL(103,B$9:$B2386))</f>
        <v>2378</v>
      </c>
      <c r="B2386" s="44" t="s">
        <v>6340</v>
      </c>
      <c r="C2386" s="45" t="s">
        <v>257</v>
      </c>
      <c r="D2386" s="46" t="s">
        <v>350</v>
      </c>
      <c r="E2386" s="44" t="s">
        <v>6240</v>
      </c>
      <c r="F2386" s="47" t="s">
        <v>6341</v>
      </c>
      <c r="G2386" s="44" t="s">
        <v>6327</v>
      </c>
      <c r="H2386" s="23"/>
      <c r="I2386" s="24" t="s">
        <v>3760</v>
      </c>
      <c r="J2386" s="4" t="s">
        <v>6311</v>
      </c>
      <c r="K2386" s="4" t="e">
        <f>VLOOKUP(B2386,'[1]DS chỉ đk làm KLTN HK2 19-20'!$B$8:$B$24,1,FALSE)</f>
        <v>#N/A</v>
      </c>
      <c r="N2386" s="4" t="s">
        <v>6050</v>
      </c>
    </row>
    <row r="2387" spans="1:14" ht="33" x14ac:dyDescent="0.25">
      <c r="A2387" s="18">
        <f>IF(B2387&lt;&gt;"",SUBTOTAL(103,B$9:$B2387))</f>
        <v>2379</v>
      </c>
      <c r="B2387" s="44" t="s">
        <v>6342</v>
      </c>
      <c r="C2387" s="45" t="s">
        <v>6343</v>
      </c>
      <c r="D2387" s="46" t="s">
        <v>354</v>
      </c>
      <c r="E2387" s="44" t="s">
        <v>6240</v>
      </c>
      <c r="F2387" s="47" t="s">
        <v>6344</v>
      </c>
      <c r="G2387" s="44" t="s">
        <v>6345</v>
      </c>
      <c r="H2387" s="23"/>
      <c r="I2387" s="24" t="s">
        <v>3760</v>
      </c>
      <c r="J2387" s="4" t="s">
        <v>6311</v>
      </c>
      <c r="K2387" s="4" t="e">
        <f>VLOOKUP(B2387,'[1]DS chỉ đk làm KLTN HK2 19-20'!$B$8:$B$24,1,FALSE)</f>
        <v>#N/A</v>
      </c>
      <c r="N2387" s="4" t="s">
        <v>6050</v>
      </c>
    </row>
    <row r="2388" spans="1:14" ht="33" x14ac:dyDescent="0.25">
      <c r="A2388" s="18">
        <f>IF(B2388&lt;&gt;"",SUBTOTAL(103,B$9:$B2388))</f>
        <v>2380</v>
      </c>
      <c r="B2388" s="44" t="s">
        <v>6346</v>
      </c>
      <c r="C2388" s="45" t="s">
        <v>35</v>
      </c>
      <c r="D2388" s="46" t="s">
        <v>70</v>
      </c>
      <c r="E2388" s="44" t="s">
        <v>6240</v>
      </c>
      <c r="F2388" s="47" t="s">
        <v>6347</v>
      </c>
      <c r="G2388" s="44" t="s">
        <v>6345</v>
      </c>
      <c r="H2388" s="23"/>
      <c r="I2388" s="24" t="s">
        <v>3760</v>
      </c>
      <c r="J2388" s="4" t="s">
        <v>6311</v>
      </c>
      <c r="K2388" s="4" t="e">
        <f>VLOOKUP(B2388,'[1]DS chỉ đk làm KLTN HK2 19-20'!$B$8:$B$24,1,FALSE)</f>
        <v>#N/A</v>
      </c>
      <c r="N2388" s="4" t="s">
        <v>6050</v>
      </c>
    </row>
    <row r="2389" spans="1:14" ht="33" x14ac:dyDescent="0.25">
      <c r="A2389" s="18">
        <f>IF(B2389&lt;&gt;"",SUBTOTAL(103,B$9:$B2389))</f>
        <v>2381</v>
      </c>
      <c r="B2389" s="44" t="s">
        <v>6348</v>
      </c>
      <c r="C2389" s="45" t="s">
        <v>51</v>
      </c>
      <c r="D2389" s="46" t="s">
        <v>82</v>
      </c>
      <c r="E2389" s="44" t="s">
        <v>6240</v>
      </c>
      <c r="F2389" s="47" t="s">
        <v>6349</v>
      </c>
      <c r="G2389" s="44" t="s">
        <v>6345</v>
      </c>
      <c r="H2389" s="23"/>
      <c r="I2389" s="24" t="s">
        <v>3760</v>
      </c>
      <c r="J2389" s="4" t="s">
        <v>6311</v>
      </c>
      <c r="K2389" s="4" t="e">
        <f>VLOOKUP(B2389,'[1]DS chỉ đk làm KLTN HK2 19-20'!$B$8:$B$24,1,FALSE)</f>
        <v>#N/A</v>
      </c>
      <c r="N2389" s="4" t="s">
        <v>6050</v>
      </c>
    </row>
    <row r="2390" spans="1:14" ht="33" x14ac:dyDescent="0.25">
      <c r="A2390" s="18">
        <f>IF(B2390&lt;&gt;"",SUBTOTAL(103,B$9:$B2390))</f>
        <v>2382</v>
      </c>
      <c r="B2390" s="44" t="s">
        <v>6350</v>
      </c>
      <c r="C2390" s="45" t="s">
        <v>6351</v>
      </c>
      <c r="D2390" s="46" t="s">
        <v>96</v>
      </c>
      <c r="E2390" s="44" t="s">
        <v>6240</v>
      </c>
      <c r="F2390" s="47" t="s">
        <v>6352</v>
      </c>
      <c r="G2390" s="44" t="s">
        <v>6345</v>
      </c>
      <c r="H2390" s="23"/>
      <c r="I2390" s="24" t="s">
        <v>3760</v>
      </c>
      <c r="J2390" s="4" t="s">
        <v>6311</v>
      </c>
      <c r="K2390" s="4" t="e">
        <f>VLOOKUP(B2390,'[1]DS chỉ đk làm KLTN HK2 19-20'!$B$8:$B$24,1,FALSE)</f>
        <v>#N/A</v>
      </c>
      <c r="N2390" s="4" t="s">
        <v>6050</v>
      </c>
    </row>
    <row r="2391" spans="1:14" ht="33" x14ac:dyDescent="0.25">
      <c r="A2391" s="18">
        <f>IF(B2391&lt;&gt;"",SUBTOTAL(103,B$9:$B2391))</f>
        <v>2383</v>
      </c>
      <c r="B2391" s="44" t="s">
        <v>6353</v>
      </c>
      <c r="C2391" s="45" t="s">
        <v>6354</v>
      </c>
      <c r="D2391" s="46" t="s">
        <v>103</v>
      </c>
      <c r="E2391" s="44" t="s">
        <v>6240</v>
      </c>
      <c r="F2391" s="47" t="s">
        <v>6355</v>
      </c>
      <c r="G2391" s="44" t="s">
        <v>6356</v>
      </c>
      <c r="H2391" s="23"/>
      <c r="I2391" s="24" t="s">
        <v>3760</v>
      </c>
      <c r="J2391" s="4" t="s">
        <v>6311</v>
      </c>
      <c r="K2391" s="4" t="e">
        <f>VLOOKUP(B2391,'[1]DS chỉ đk làm KLTN HK2 19-20'!$B$8:$B$24,1,FALSE)</f>
        <v>#N/A</v>
      </c>
      <c r="N2391" s="4" t="s">
        <v>6050</v>
      </c>
    </row>
    <row r="2392" spans="1:14" x14ac:dyDescent="0.25">
      <c r="A2392" s="18">
        <f>IF(B2392&lt;&gt;"",SUBTOTAL(103,B$9:$B2392))</f>
        <v>2384</v>
      </c>
      <c r="B2392" s="44" t="s">
        <v>6357</v>
      </c>
      <c r="C2392" s="45" t="s">
        <v>3038</v>
      </c>
      <c r="D2392" s="46" t="s">
        <v>103</v>
      </c>
      <c r="E2392" s="44" t="s">
        <v>6240</v>
      </c>
      <c r="F2392" s="47" t="s">
        <v>6358</v>
      </c>
      <c r="G2392" s="44" t="s">
        <v>6356</v>
      </c>
      <c r="H2392" s="23"/>
      <c r="I2392" s="24" t="s">
        <v>3760</v>
      </c>
      <c r="J2392" s="4" t="s">
        <v>6311</v>
      </c>
      <c r="K2392" s="4" t="e">
        <f>VLOOKUP(B2392,'[1]DS chỉ đk làm KLTN HK2 19-20'!$B$8:$B$24,1,FALSE)</f>
        <v>#N/A</v>
      </c>
      <c r="N2392" s="4" t="s">
        <v>6050</v>
      </c>
    </row>
    <row r="2393" spans="1:14" ht="33" x14ac:dyDescent="0.25">
      <c r="A2393" s="18">
        <f>IF(B2393&lt;&gt;"",SUBTOTAL(103,B$9:$B2393))</f>
        <v>2385</v>
      </c>
      <c r="B2393" s="44" t="s">
        <v>6359</v>
      </c>
      <c r="C2393" s="45" t="s">
        <v>4808</v>
      </c>
      <c r="D2393" s="46" t="s">
        <v>1787</v>
      </c>
      <c r="E2393" s="44" t="s">
        <v>6240</v>
      </c>
      <c r="F2393" s="47" t="s">
        <v>6360</v>
      </c>
      <c r="G2393" s="44" t="s">
        <v>6356</v>
      </c>
      <c r="H2393" s="23"/>
      <c r="I2393" s="24" t="s">
        <v>3760</v>
      </c>
      <c r="J2393" s="4" t="s">
        <v>6311</v>
      </c>
      <c r="K2393" s="4" t="e">
        <f>VLOOKUP(B2393,'[1]DS chỉ đk làm KLTN HK2 19-20'!$B$8:$B$24,1,FALSE)</f>
        <v>#N/A</v>
      </c>
      <c r="N2393" s="4" t="s">
        <v>6050</v>
      </c>
    </row>
    <row r="2394" spans="1:14" ht="49.5" x14ac:dyDescent="0.25">
      <c r="A2394" s="18">
        <f>IF(B2394&lt;&gt;"",SUBTOTAL(103,B$9:$B2394))</f>
        <v>2386</v>
      </c>
      <c r="B2394" s="44" t="s">
        <v>6361</v>
      </c>
      <c r="C2394" s="45" t="s">
        <v>1089</v>
      </c>
      <c r="D2394" s="46" t="s">
        <v>186</v>
      </c>
      <c r="E2394" s="44" t="s">
        <v>6240</v>
      </c>
      <c r="F2394" s="47" t="s">
        <v>6362</v>
      </c>
      <c r="G2394" s="44" t="s">
        <v>6356</v>
      </c>
      <c r="H2394" s="23"/>
      <c r="I2394" s="24" t="s">
        <v>3760</v>
      </c>
      <c r="J2394" s="4" t="s">
        <v>6311</v>
      </c>
      <c r="K2394" s="4" t="e">
        <f>VLOOKUP(B2394,'[1]DS chỉ đk làm KLTN HK2 19-20'!$B$8:$B$24,1,FALSE)</f>
        <v>#N/A</v>
      </c>
      <c r="N2394" s="4" t="s">
        <v>6050</v>
      </c>
    </row>
    <row r="2395" spans="1:14" ht="33" x14ac:dyDescent="0.25">
      <c r="A2395" s="18">
        <f>IF(B2395&lt;&gt;"",SUBTOTAL(103,B$9:$B2395))</f>
        <v>2387</v>
      </c>
      <c r="B2395" s="44" t="s">
        <v>6363</v>
      </c>
      <c r="C2395" s="45" t="s">
        <v>180</v>
      </c>
      <c r="D2395" s="46" t="s">
        <v>190</v>
      </c>
      <c r="E2395" s="44" t="s">
        <v>6240</v>
      </c>
      <c r="F2395" s="47" t="s">
        <v>6364</v>
      </c>
      <c r="G2395" s="44" t="s">
        <v>6365</v>
      </c>
      <c r="H2395" s="23"/>
      <c r="I2395" s="24" t="s">
        <v>3760</v>
      </c>
      <c r="J2395" s="4" t="s">
        <v>6311</v>
      </c>
      <c r="K2395" s="4" t="e">
        <f>VLOOKUP(B2395,'[1]DS chỉ đk làm KLTN HK2 19-20'!$B$8:$B$24,1,FALSE)</f>
        <v>#N/A</v>
      </c>
      <c r="N2395" s="4" t="s">
        <v>6050</v>
      </c>
    </row>
    <row r="2396" spans="1:14" ht="49.5" x14ac:dyDescent="0.25">
      <c r="A2396" s="18">
        <f>IF(B2396&lt;&gt;"",SUBTOTAL(103,B$9:$B2396))</f>
        <v>2388</v>
      </c>
      <c r="B2396" s="44" t="s">
        <v>6366</v>
      </c>
      <c r="C2396" s="45" t="s">
        <v>459</v>
      </c>
      <c r="D2396" s="46" t="s">
        <v>198</v>
      </c>
      <c r="E2396" s="44" t="s">
        <v>6240</v>
      </c>
      <c r="F2396" s="47" t="s">
        <v>6367</v>
      </c>
      <c r="G2396" s="44" t="s">
        <v>6365</v>
      </c>
      <c r="H2396" s="23"/>
      <c r="I2396" s="24" t="s">
        <v>3760</v>
      </c>
      <c r="J2396" s="4" t="s">
        <v>6311</v>
      </c>
      <c r="K2396" s="4" t="e">
        <f>VLOOKUP(B2396,'[1]DS chỉ đk làm KLTN HK2 19-20'!$B$8:$B$24,1,FALSE)</f>
        <v>#N/A</v>
      </c>
      <c r="N2396" s="4" t="s">
        <v>6050</v>
      </c>
    </row>
    <row r="2397" spans="1:14" ht="49.5" x14ac:dyDescent="0.25">
      <c r="A2397" s="18">
        <f>IF(B2397&lt;&gt;"",SUBTOTAL(103,B$9:$B2397))</f>
        <v>2389</v>
      </c>
      <c r="B2397" s="44" t="s">
        <v>6368</v>
      </c>
      <c r="C2397" s="45" t="s">
        <v>1891</v>
      </c>
      <c r="D2397" s="46" t="s">
        <v>29</v>
      </c>
      <c r="E2397" s="44" t="s">
        <v>6244</v>
      </c>
      <c r="F2397" s="47" t="s">
        <v>6369</v>
      </c>
      <c r="G2397" s="44" t="s">
        <v>6365</v>
      </c>
      <c r="H2397" s="23"/>
      <c r="I2397" s="24" t="s">
        <v>3760</v>
      </c>
      <c r="J2397" s="4" t="s">
        <v>6311</v>
      </c>
      <c r="K2397" s="4" t="e">
        <f>VLOOKUP(B2397,'[1]DS chỉ đk làm KLTN HK2 19-20'!$B$8:$B$24,1,FALSE)</f>
        <v>#N/A</v>
      </c>
      <c r="N2397" s="4" t="s">
        <v>6050</v>
      </c>
    </row>
    <row r="2398" spans="1:14" ht="49.5" x14ac:dyDescent="0.25">
      <c r="A2398" s="18">
        <f>IF(B2398&lt;&gt;"",SUBTOTAL(103,B$9:$B2398))</f>
        <v>2390</v>
      </c>
      <c r="B2398" s="44" t="s">
        <v>6370</v>
      </c>
      <c r="C2398" s="45" t="s">
        <v>6371</v>
      </c>
      <c r="D2398" s="46" t="s">
        <v>29</v>
      </c>
      <c r="E2398" s="44" t="s">
        <v>6244</v>
      </c>
      <c r="F2398" s="47" t="s">
        <v>6372</v>
      </c>
      <c r="G2398" s="44" t="s">
        <v>6365</v>
      </c>
      <c r="H2398" s="23"/>
      <c r="I2398" s="24" t="s">
        <v>3760</v>
      </c>
      <c r="J2398" s="4" t="s">
        <v>6311</v>
      </c>
      <c r="K2398" s="4" t="e">
        <f>VLOOKUP(B2398,'[1]DS chỉ đk làm KLTN HK2 19-20'!$B$8:$B$24,1,FALSE)</f>
        <v>#N/A</v>
      </c>
      <c r="N2398" s="4" t="s">
        <v>6050</v>
      </c>
    </row>
    <row r="2399" spans="1:14" ht="66" x14ac:dyDescent="0.25">
      <c r="A2399" s="18">
        <f>IF(B2399&lt;&gt;"",SUBTOTAL(103,B$9:$B2399))</f>
        <v>2391</v>
      </c>
      <c r="B2399" s="44" t="s">
        <v>6373</v>
      </c>
      <c r="C2399" s="45" t="s">
        <v>314</v>
      </c>
      <c r="D2399" s="46" t="s">
        <v>29</v>
      </c>
      <c r="E2399" s="44" t="s">
        <v>6244</v>
      </c>
      <c r="F2399" s="47" t="s">
        <v>6374</v>
      </c>
      <c r="G2399" s="44" t="s">
        <v>6365</v>
      </c>
      <c r="H2399" s="23"/>
      <c r="I2399" s="24" t="s">
        <v>3760</v>
      </c>
      <c r="J2399" s="4" t="s">
        <v>6311</v>
      </c>
      <c r="K2399" s="4" t="e">
        <f>VLOOKUP(B2399,'[1]DS chỉ đk làm KLTN HK2 19-20'!$B$8:$B$24,1,FALSE)</f>
        <v>#N/A</v>
      </c>
      <c r="N2399" s="4" t="s">
        <v>6050</v>
      </c>
    </row>
    <row r="2400" spans="1:14" ht="33" x14ac:dyDescent="0.25">
      <c r="A2400" s="18">
        <f>IF(B2400&lt;&gt;"",SUBTOTAL(103,B$9:$B2400))</f>
        <v>2392</v>
      </c>
      <c r="B2400" s="44" t="s">
        <v>6375</v>
      </c>
      <c r="C2400" s="45" t="s">
        <v>6376</v>
      </c>
      <c r="D2400" s="46" t="s">
        <v>29</v>
      </c>
      <c r="E2400" s="44" t="s">
        <v>6244</v>
      </c>
      <c r="F2400" s="47" t="s">
        <v>6377</v>
      </c>
      <c r="G2400" s="44" t="s">
        <v>6365</v>
      </c>
      <c r="H2400" s="23"/>
      <c r="I2400" s="24" t="s">
        <v>3760</v>
      </c>
      <c r="J2400" s="4" t="s">
        <v>6311</v>
      </c>
      <c r="K2400" s="4" t="e">
        <f>VLOOKUP(B2400,'[1]DS chỉ đk làm KLTN HK2 19-20'!$B$8:$B$24,1,FALSE)</f>
        <v>#N/A</v>
      </c>
      <c r="N2400" s="4" t="s">
        <v>6050</v>
      </c>
    </row>
    <row r="2401" spans="1:14" ht="49.5" x14ac:dyDescent="0.25">
      <c r="A2401" s="18">
        <f>IF(B2401&lt;&gt;"",SUBTOTAL(103,B$9:$B2401))</f>
        <v>2393</v>
      </c>
      <c r="B2401" s="44" t="s">
        <v>6378</v>
      </c>
      <c r="C2401" s="45" t="s">
        <v>3093</v>
      </c>
      <c r="D2401" s="46" t="s">
        <v>29</v>
      </c>
      <c r="E2401" s="44" t="s">
        <v>6244</v>
      </c>
      <c r="F2401" s="47" t="s">
        <v>6379</v>
      </c>
      <c r="G2401" s="44" t="s">
        <v>6365</v>
      </c>
      <c r="H2401" s="23"/>
      <c r="I2401" s="24" t="s">
        <v>3760</v>
      </c>
      <c r="J2401" s="4" t="s">
        <v>6311</v>
      </c>
      <c r="K2401" s="4" t="e">
        <f>VLOOKUP(B2401,'[1]DS chỉ đk làm KLTN HK2 19-20'!$B$8:$B$24,1,FALSE)</f>
        <v>#N/A</v>
      </c>
      <c r="N2401" s="4" t="s">
        <v>6050</v>
      </c>
    </row>
    <row r="2402" spans="1:14" ht="49.5" x14ac:dyDescent="0.25">
      <c r="A2402" s="18">
        <f>IF(B2402&lt;&gt;"",SUBTOTAL(103,B$9:$B2402))</f>
        <v>2394</v>
      </c>
      <c r="B2402" s="44" t="s">
        <v>6380</v>
      </c>
      <c r="C2402" s="45" t="s">
        <v>5944</v>
      </c>
      <c r="D2402" s="46" t="s">
        <v>29</v>
      </c>
      <c r="E2402" s="44" t="s">
        <v>6244</v>
      </c>
      <c r="F2402" s="47" t="s">
        <v>6381</v>
      </c>
      <c r="G2402" s="44" t="s">
        <v>6365</v>
      </c>
      <c r="H2402" s="23"/>
      <c r="I2402" s="24" t="s">
        <v>3760</v>
      </c>
      <c r="J2402" s="4" t="s">
        <v>6382</v>
      </c>
      <c r="K2402" s="4" t="e">
        <f>VLOOKUP(B2402,'[1]DS chỉ đk làm KLTN HK2 19-20'!$B$8:$B$24,1,FALSE)</f>
        <v>#N/A</v>
      </c>
      <c r="N2402" s="4" t="s">
        <v>6050</v>
      </c>
    </row>
    <row r="2403" spans="1:14" ht="33" x14ac:dyDescent="0.25">
      <c r="A2403" s="18">
        <f>IF(B2403&lt;&gt;"",SUBTOTAL(103,B$9:$B2403))</f>
        <v>2395</v>
      </c>
      <c r="B2403" s="44" t="s">
        <v>6383</v>
      </c>
      <c r="C2403" s="45" t="s">
        <v>6384</v>
      </c>
      <c r="D2403" s="46" t="s">
        <v>36</v>
      </c>
      <c r="E2403" s="44" t="s">
        <v>6244</v>
      </c>
      <c r="F2403" s="47" t="s">
        <v>6385</v>
      </c>
      <c r="G2403" s="44" t="s">
        <v>6365</v>
      </c>
      <c r="H2403" s="23"/>
      <c r="I2403" s="24" t="s">
        <v>3760</v>
      </c>
      <c r="J2403" s="4" t="s">
        <v>6382</v>
      </c>
      <c r="K2403" s="4" t="e">
        <f>VLOOKUP(B2403,'[1]DS chỉ đk làm KLTN HK2 19-20'!$B$8:$B$24,1,FALSE)</f>
        <v>#N/A</v>
      </c>
      <c r="N2403" s="4" t="s">
        <v>6050</v>
      </c>
    </row>
    <row r="2404" spans="1:14" ht="33" x14ac:dyDescent="0.25">
      <c r="A2404" s="18">
        <f>IF(B2404&lt;&gt;"",SUBTOTAL(103,B$9:$B2404))</f>
        <v>2396</v>
      </c>
      <c r="B2404" s="44" t="s">
        <v>6386</v>
      </c>
      <c r="C2404" s="45" t="s">
        <v>6387</v>
      </c>
      <c r="D2404" s="46" t="s">
        <v>2141</v>
      </c>
      <c r="E2404" s="44" t="s">
        <v>6244</v>
      </c>
      <c r="F2404" s="47" t="s">
        <v>6388</v>
      </c>
      <c r="G2404" s="44" t="s">
        <v>6365</v>
      </c>
      <c r="H2404" s="23"/>
      <c r="I2404" s="24" t="s">
        <v>3760</v>
      </c>
      <c r="J2404" s="4" t="s">
        <v>6382</v>
      </c>
      <c r="K2404" s="4" t="e">
        <f>VLOOKUP(B2404,'[1]DS chỉ đk làm KLTN HK2 19-20'!$B$8:$B$24,1,FALSE)</f>
        <v>#N/A</v>
      </c>
      <c r="N2404" s="4" t="s">
        <v>6050</v>
      </c>
    </row>
    <row r="2405" spans="1:14" x14ac:dyDescent="0.25">
      <c r="A2405" s="18">
        <f>IF(B2405&lt;&gt;"",SUBTOTAL(103,B$9:$B2405))</f>
        <v>2397</v>
      </c>
      <c r="B2405" s="44" t="s">
        <v>6389</v>
      </c>
      <c r="C2405" s="45" t="s">
        <v>122</v>
      </c>
      <c r="D2405" s="46" t="s">
        <v>350</v>
      </c>
      <c r="E2405" s="44" t="s">
        <v>6244</v>
      </c>
      <c r="F2405" s="47" t="s">
        <v>6390</v>
      </c>
      <c r="G2405" s="44" t="s">
        <v>6391</v>
      </c>
      <c r="H2405" s="23"/>
      <c r="I2405" s="24" t="s">
        <v>3760</v>
      </c>
      <c r="J2405" s="4" t="s">
        <v>6382</v>
      </c>
      <c r="K2405" s="4" t="e">
        <f>VLOOKUP(B2405,'[1]DS chỉ đk làm KLTN HK2 19-20'!$B$8:$B$24,1,FALSE)</f>
        <v>#N/A</v>
      </c>
      <c r="N2405" s="4" t="s">
        <v>6050</v>
      </c>
    </row>
    <row r="2406" spans="1:14" ht="49.5" x14ac:dyDescent="0.25">
      <c r="A2406" s="18">
        <f>IF(B2406&lt;&gt;"",SUBTOTAL(103,B$9:$B2406))</f>
        <v>2398</v>
      </c>
      <c r="B2406" s="44" t="s">
        <v>6392</v>
      </c>
      <c r="C2406" s="45" t="s">
        <v>122</v>
      </c>
      <c r="D2406" s="46" t="s">
        <v>65</v>
      </c>
      <c r="E2406" s="44" t="s">
        <v>6244</v>
      </c>
      <c r="F2406" s="47" t="s">
        <v>6393</v>
      </c>
      <c r="G2406" s="44" t="s">
        <v>6391</v>
      </c>
      <c r="H2406" s="23"/>
      <c r="I2406" s="24" t="s">
        <v>3760</v>
      </c>
      <c r="J2406" s="4" t="s">
        <v>6382</v>
      </c>
      <c r="K2406" s="4" t="e">
        <f>VLOOKUP(B2406,'[1]DS chỉ đk làm KLTN HK2 19-20'!$B$8:$B$24,1,FALSE)</f>
        <v>#N/A</v>
      </c>
      <c r="N2406" s="4" t="s">
        <v>6050</v>
      </c>
    </row>
    <row r="2407" spans="1:14" ht="33" x14ac:dyDescent="0.25">
      <c r="A2407" s="18">
        <f>IF(B2407&lt;&gt;"",SUBTOTAL(103,B$9:$B2407))</f>
        <v>2399</v>
      </c>
      <c r="B2407" s="44" t="s">
        <v>6394</v>
      </c>
      <c r="C2407" s="45" t="s">
        <v>6395</v>
      </c>
      <c r="D2407" s="46" t="s">
        <v>65</v>
      </c>
      <c r="E2407" s="44" t="s">
        <v>6244</v>
      </c>
      <c r="F2407" s="47" t="s">
        <v>6396</v>
      </c>
      <c r="G2407" s="44" t="s">
        <v>6391</v>
      </c>
      <c r="H2407" s="23"/>
      <c r="I2407" s="24" t="s">
        <v>3760</v>
      </c>
      <c r="J2407" s="4" t="s">
        <v>6382</v>
      </c>
      <c r="K2407" s="4" t="e">
        <f>VLOOKUP(B2407,'[1]DS chỉ đk làm KLTN HK2 19-20'!$B$8:$B$24,1,FALSE)</f>
        <v>#N/A</v>
      </c>
      <c r="N2407" s="4" t="s">
        <v>6050</v>
      </c>
    </row>
    <row r="2408" spans="1:14" ht="33" x14ac:dyDescent="0.25">
      <c r="A2408" s="18">
        <f>IF(B2408&lt;&gt;"",SUBTOTAL(103,B$9:$B2408))</f>
        <v>2400</v>
      </c>
      <c r="B2408" s="44" t="s">
        <v>6397</v>
      </c>
      <c r="C2408" s="45" t="s">
        <v>364</v>
      </c>
      <c r="D2408" s="46" t="s">
        <v>70</v>
      </c>
      <c r="E2408" s="44" t="s">
        <v>6244</v>
      </c>
      <c r="F2408" s="47" t="s">
        <v>6398</v>
      </c>
      <c r="G2408" s="44" t="s">
        <v>6391</v>
      </c>
      <c r="H2408" s="23"/>
      <c r="I2408" s="24" t="s">
        <v>3760</v>
      </c>
      <c r="J2408" s="4" t="s">
        <v>6382</v>
      </c>
      <c r="K2408" s="4" t="e">
        <f>VLOOKUP(B2408,'[1]DS chỉ đk làm KLTN HK2 19-20'!$B$8:$B$24,1,FALSE)</f>
        <v>#N/A</v>
      </c>
      <c r="N2408" s="4" t="s">
        <v>6050</v>
      </c>
    </row>
    <row r="2409" spans="1:14" ht="49.5" x14ac:dyDescent="0.25">
      <c r="A2409" s="18">
        <f>IF(B2409&lt;&gt;"",SUBTOTAL(103,B$9:$B2409))</f>
        <v>2401</v>
      </c>
      <c r="B2409" s="44" t="s">
        <v>6399</v>
      </c>
      <c r="C2409" s="45" t="s">
        <v>788</v>
      </c>
      <c r="D2409" s="46" t="s">
        <v>360</v>
      </c>
      <c r="E2409" s="44" t="s">
        <v>6244</v>
      </c>
      <c r="F2409" s="47" t="s">
        <v>6400</v>
      </c>
      <c r="G2409" s="44" t="s">
        <v>6391</v>
      </c>
      <c r="H2409" s="23"/>
      <c r="I2409" s="24" t="s">
        <v>3760</v>
      </c>
      <c r="J2409" s="4" t="s">
        <v>6382</v>
      </c>
      <c r="K2409" s="4" t="e">
        <f>VLOOKUP(B2409,'[1]DS chỉ đk làm KLTN HK2 19-20'!$B$8:$B$24,1,FALSE)</f>
        <v>#N/A</v>
      </c>
      <c r="N2409" s="4" t="s">
        <v>6050</v>
      </c>
    </row>
    <row r="2410" spans="1:14" ht="33" x14ac:dyDescent="0.25">
      <c r="A2410" s="18">
        <f>IF(B2410&lt;&gt;"",SUBTOTAL(103,B$9:$B2410))</f>
        <v>2402</v>
      </c>
      <c r="B2410" s="44" t="s">
        <v>6401</v>
      </c>
      <c r="C2410" s="45" t="s">
        <v>2880</v>
      </c>
      <c r="D2410" s="46" t="s">
        <v>82</v>
      </c>
      <c r="E2410" s="44" t="s">
        <v>6244</v>
      </c>
      <c r="F2410" s="47" t="s">
        <v>6402</v>
      </c>
      <c r="G2410" s="44" t="s">
        <v>6391</v>
      </c>
      <c r="H2410" s="23"/>
      <c r="I2410" s="24" t="s">
        <v>3760</v>
      </c>
      <c r="J2410" s="4" t="s">
        <v>6382</v>
      </c>
      <c r="K2410" s="4" t="e">
        <f>VLOOKUP(B2410,'[1]DS chỉ đk làm KLTN HK2 19-20'!$B$8:$B$24,1,FALSE)</f>
        <v>#N/A</v>
      </c>
      <c r="N2410" s="4" t="s">
        <v>6050</v>
      </c>
    </row>
    <row r="2411" spans="1:14" ht="49.5" x14ac:dyDescent="0.25">
      <c r="A2411" s="18">
        <f>IF(B2411&lt;&gt;"",SUBTOTAL(103,B$9:$B2411))</f>
        <v>2403</v>
      </c>
      <c r="B2411" s="44" t="s">
        <v>6403</v>
      </c>
      <c r="C2411" s="45" t="s">
        <v>293</v>
      </c>
      <c r="D2411" s="46" t="s">
        <v>244</v>
      </c>
      <c r="E2411" s="44" t="s">
        <v>6244</v>
      </c>
      <c r="F2411" s="47" t="s">
        <v>6404</v>
      </c>
      <c r="G2411" s="44" t="s">
        <v>6391</v>
      </c>
      <c r="H2411" s="23"/>
      <c r="I2411" s="24" t="s">
        <v>3760</v>
      </c>
      <c r="J2411" s="4" t="s">
        <v>6382</v>
      </c>
      <c r="K2411" s="4" t="e">
        <f>VLOOKUP(B2411,'[1]DS chỉ đk làm KLTN HK2 19-20'!$B$8:$B$24,1,FALSE)</f>
        <v>#N/A</v>
      </c>
      <c r="N2411" s="4" t="s">
        <v>6050</v>
      </c>
    </row>
    <row r="2412" spans="1:14" ht="33" x14ac:dyDescent="0.25">
      <c r="A2412" s="18">
        <f>IF(B2412&lt;&gt;"",SUBTOTAL(103,B$9:$B2412))</f>
        <v>2404</v>
      </c>
      <c r="B2412" s="44" t="s">
        <v>6405</v>
      </c>
      <c r="C2412" s="45" t="s">
        <v>364</v>
      </c>
      <c r="D2412" s="46" t="s">
        <v>87</v>
      </c>
      <c r="E2412" s="44" t="s">
        <v>6244</v>
      </c>
      <c r="F2412" s="47" t="s">
        <v>6406</v>
      </c>
      <c r="G2412" s="44" t="s">
        <v>6391</v>
      </c>
      <c r="H2412" s="23"/>
      <c r="I2412" s="24" t="s">
        <v>3760</v>
      </c>
      <c r="J2412" s="4" t="s">
        <v>6382</v>
      </c>
      <c r="K2412" s="4" t="e">
        <f>VLOOKUP(B2412,'[1]DS chỉ đk làm KLTN HK2 19-20'!$B$8:$B$24,1,FALSE)</f>
        <v>#N/A</v>
      </c>
      <c r="N2412" s="4" t="s">
        <v>6050</v>
      </c>
    </row>
    <row r="2413" spans="1:14" ht="49.5" x14ac:dyDescent="0.25">
      <c r="A2413" s="18">
        <f>IF(B2413&lt;&gt;"",SUBTOTAL(103,B$9:$B2413))</f>
        <v>2405</v>
      </c>
      <c r="B2413" s="44" t="s">
        <v>6407</v>
      </c>
      <c r="C2413" s="45" t="s">
        <v>51</v>
      </c>
      <c r="D2413" s="46" t="s">
        <v>96</v>
      </c>
      <c r="E2413" s="44" t="s">
        <v>6244</v>
      </c>
      <c r="F2413" s="47" t="s">
        <v>6408</v>
      </c>
      <c r="G2413" s="44" t="s">
        <v>6409</v>
      </c>
      <c r="H2413" s="23"/>
      <c r="I2413" s="24" t="s">
        <v>3760</v>
      </c>
      <c r="J2413" s="4" t="s">
        <v>6382</v>
      </c>
      <c r="K2413" s="4" t="e">
        <f>VLOOKUP(B2413,'[1]DS chỉ đk làm KLTN HK2 19-20'!$B$8:$B$24,1,FALSE)</f>
        <v>#N/A</v>
      </c>
      <c r="N2413" s="4" t="s">
        <v>6050</v>
      </c>
    </row>
    <row r="2414" spans="1:14" ht="49.5" x14ac:dyDescent="0.25">
      <c r="A2414" s="18">
        <f>IF(B2414&lt;&gt;"",SUBTOTAL(103,B$9:$B2414))</f>
        <v>2406</v>
      </c>
      <c r="B2414" s="44" t="s">
        <v>6410</v>
      </c>
      <c r="C2414" s="45" t="s">
        <v>51</v>
      </c>
      <c r="D2414" s="46" t="s">
        <v>3728</v>
      </c>
      <c r="E2414" s="44" t="s">
        <v>6244</v>
      </c>
      <c r="F2414" s="47" t="s">
        <v>6411</v>
      </c>
      <c r="G2414" s="44" t="s">
        <v>6409</v>
      </c>
      <c r="H2414" s="23"/>
      <c r="I2414" s="24" t="s">
        <v>3760</v>
      </c>
      <c r="J2414" s="4" t="s">
        <v>6382</v>
      </c>
      <c r="K2414" s="4" t="e">
        <f>VLOOKUP(B2414,'[1]DS chỉ đk làm KLTN HK2 19-20'!$B$8:$B$24,1,FALSE)</f>
        <v>#N/A</v>
      </c>
      <c r="N2414" s="4" t="s">
        <v>6050</v>
      </c>
    </row>
    <row r="2415" spans="1:14" ht="33" x14ac:dyDescent="0.25">
      <c r="A2415" s="18">
        <f>IF(B2415&lt;&gt;"",SUBTOTAL(103,B$9:$B2415))</f>
        <v>2407</v>
      </c>
      <c r="B2415" s="44" t="s">
        <v>6412</v>
      </c>
      <c r="C2415" s="45" t="s">
        <v>6413</v>
      </c>
      <c r="D2415" s="46" t="s">
        <v>103</v>
      </c>
      <c r="E2415" s="44" t="s">
        <v>6244</v>
      </c>
      <c r="F2415" s="47" t="s">
        <v>6414</v>
      </c>
      <c r="G2415" s="44" t="s">
        <v>6409</v>
      </c>
      <c r="H2415" s="23"/>
      <c r="I2415" s="24" t="s">
        <v>3760</v>
      </c>
      <c r="J2415" s="4" t="s">
        <v>6382</v>
      </c>
      <c r="K2415" s="4" t="e">
        <f>VLOOKUP(B2415,'[1]DS chỉ đk làm KLTN HK2 19-20'!$B$8:$B$24,1,FALSE)</f>
        <v>#N/A</v>
      </c>
      <c r="N2415" s="4" t="s">
        <v>6050</v>
      </c>
    </row>
    <row r="2416" spans="1:14" ht="66" x14ac:dyDescent="0.25">
      <c r="A2416" s="18">
        <f>IF(B2416&lt;&gt;"",SUBTOTAL(103,B$9:$B2416))</f>
        <v>2408</v>
      </c>
      <c r="B2416" s="44" t="s">
        <v>6415</v>
      </c>
      <c r="C2416" s="45" t="s">
        <v>6416</v>
      </c>
      <c r="D2416" s="46" t="s">
        <v>103</v>
      </c>
      <c r="E2416" s="44" t="s">
        <v>6244</v>
      </c>
      <c r="F2416" s="47" t="s">
        <v>6417</v>
      </c>
      <c r="G2416" s="44" t="s">
        <v>6409</v>
      </c>
      <c r="H2416" s="23"/>
      <c r="I2416" s="24" t="s">
        <v>3760</v>
      </c>
      <c r="J2416" s="4" t="s">
        <v>6382</v>
      </c>
      <c r="K2416" s="4" t="e">
        <f>VLOOKUP(B2416,'[1]DS chỉ đk làm KLTN HK2 19-20'!$B$8:$B$24,1,FALSE)</f>
        <v>#N/A</v>
      </c>
      <c r="N2416" s="4" t="s">
        <v>6050</v>
      </c>
    </row>
    <row r="2417" spans="1:14" ht="33" x14ac:dyDescent="0.25">
      <c r="A2417" s="18">
        <f>IF(B2417&lt;&gt;"",SUBTOTAL(103,B$9:$B2417))</f>
        <v>2409</v>
      </c>
      <c r="B2417" s="44" t="s">
        <v>6418</v>
      </c>
      <c r="C2417" s="45" t="s">
        <v>180</v>
      </c>
      <c r="D2417" s="46" t="s">
        <v>103</v>
      </c>
      <c r="E2417" s="44" t="s">
        <v>6244</v>
      </c>
      <c r="F2417" s="47" t="s">
        <v>6419</v>
      </c>
      <c r="G2417" s="44" t="s">
        <v>6420</v>
      </c>
      <c r="H2417" s="23"/>
      <c r="I2417" s="24" t="s">
        <v>3760</v>
      </c>
      <c r="J2417" s="4" t="s">
        <v>6382</v>
      </c>
      <c r="K2417" s="4" t="e">
        <f>VLOOKUP(B2417,'[1]DS chỉ đk làm KLTN HK2 19-20'!$B$8:$B$24,1,FALSE)</f>
        <v>#N/A</v>
      </c>
      <c r="N2417" s="4" t="s">
        <v>6050</v>
      </c>
    </row>
    <row r="2418" spans="1:14" ht="33" x14ac:dyDescent="0.25">
      <c r="A2418" s="18">
        <f>IF(B2418&lt;&gt;"",SUBTOTAL(103,B$9:$B2418))</f>
        <v>2410</v>
      </c>
      <c r="B2418" s="44" t="s">
        <v>6421</v>
      </c>
      <c r="C2418" s="45" t="s">
        <v>788</v>
      </c>
      <c r="D2418" s="46" t="s">
        <v>529</v>
      </c>
      <c r="E2418" s="44" t="s">
        <v>6244</v>
      </c>
      <c r="F2418" s="47" t="s">
        <v>6422</v>
      </c>
      <c r="G2418" s="44" t="s">
        <v>6420</v>
      </c>
      <c r="H2418" s="23"/>
      <c r="I2418" s="24" t="s">
        <v>3760</v>
      </c>
      <c r="J2418" s="4" t="s">
        <v>6382</v>
      </c>
      <c r="K2418" s="4" t="e">
        <f>VLOOKUP(B2418,'[1]DS chỉ đk làm KLTN HK2 19-20'!$B$8:$B$24,1,FALSE)</f>
        <v>#N/A</v>
      </c>
      <c r="N2418" s="4" t="s">
        <v>6050</v>
      </c>
    </row>
    <row r="2419" spans="1:14" ht="49.5" x14ac:dyDescent="0.25">
      <c r="A2419" s="18">
        <f>IF(B2419&lt;&gt;"",SUBTOTAL(103,B$9:$B2419))</f>
        <v>2411</v>
      </c>
      <c r="B2419" s="44" t="s">
        <v>6423</v>
      </c>
      <c r="C2419" s="45" t="s">
        <v>6424</v>
      </c>
      <c r="D2419" s="46" t="s">
        <v>114</v>
      </c>
      <c r="E2419" s="44" t="s">
        <v>6244</v>
      </c>
      <c r="F2419" s="47" t="s">
        <v>6425</v>
      </c>
      <c r="G2419" s="44" t="s">
        <v>6420</v>
      </c>
      <c r="H2419" s="23"/>
      <c r="I2419" s="24" t="s">
        <v>3760</v>
      </c>
      <c r="J2419" s="4" t="s">
        <v>6382</v>
      </c>
      <c r="K2419" s="4" t="e">
        <f>VLOOKUP(B2419,'[1]DS chỉ đk làm KLTN HK2 19-20'!$B$8:$B$24,1,FALSE)</f>
        <v>#N/A</v>
      </c>
      <c r="N2419" s="4" t="s">
        <v>6050</v>
      </c>
    </row>
    <row r="2420" spans="1:14" ht="49.5" x14ac:dyDescent="0.25">
      <c r="A2420" s="18">
        <f>IF(B2420&lt;&gt;"",SUBTOTAL(103,B$9:$B2420))</f>
        <v>2412</v>
      </c>
      <c r="B2420" s="44" t="s">
        <v>6426</v>
      </c>
      <c r="C2420" s="45" t="s">
        <v>525</v>
      </c>
      <c r="D2420" s="46" t="s">
        <v>118</v>
      </c>
      <c r="E2420" s="44" t="s">
        <v>6244</v>
      </c>
      <c r="F2420" s="47" t="s">
        <v>6427</v>
      </c>
      <c r="G2420" s="44" t="s">
        <v>6420</v>
      </c>
      <c r="H2420" s="23"/>
      <c r="I2420" s="24" t="s">
        <v>3760</v>
      </c>
      <c r="J2420" s="4" t="s">
        <v>6382</v>
      </c>
      <c r="K2420" s="4" t="e">
        <f>VLOOKUP(B2420,'[1]DS chỉ đk làm KLTN HK2 19-20'!$B$8:$B$24,1,FALSE)</f>
        <v>#N/A</v>
      </c>
      <c r="N2420" s="4" t="s">
        <v>6050</v>
      </c>
    </row>
    <row r="2421" spans="1:14" ht="33" x14ac:dyDescent="0.25">
      <c r="A2421" s="18">
        <f>IF(B2421&lt;&gt;"",SUBTOTAL(103,B$9:$B2421))</f>
        <v>2413</v>
      </c>
      <c r="B2421" s="44" t="s">
        <v>6428</v>
      </c>
      <c r="C2421" s="45" t="s">
        <v>1417</v>
      </c>
      <c r="D2421" s="46" t="s">
        <v>408</v>
      </c>
      <c r="E2421" s="44" t="s">
        <v>6244</v>
      </c>
      <c r="F2421" s="47" t="s">
        <v>6429</v>
      </c>
      <c r="G2421" s="44" t="s">
        <v>6420</v>
      </c>
      <c r="H2421" s="23"/>
      <c r="I2421" s="24" t="s">
        <v>3760</v>
      </c>
      <c r="J2421" s="4" t="s">
        <v>6382</v>
      </c>
      <c r="K2421" s="4" t="e">
        <f>VLOOKUP(B2421,'[1]DS chỉ đk làm KLTN HK2 19-20'!$B$8:$B$24,1,FALSE)</f>
        <v>#N/A</v>
      </c>
      <c r="N2421" s="4" t="s">
        <v>6050</v>
      </c>
    </row>
    <row r="2422" spans="1:14" ht="33" x14ac:dyDescent="0.25">
      <c r="A2422" s="18">
        <f>IF(B2422&lt;&gt;"",SUBTOTAL(103,B$9:$B2422))</f>
        <v>2414</v>
      </c>
      <c r="B2422" s="44" t="s">
        <v>6430</v>
      </c>
      <c r="C2422" s="45" t="s">
        <v>6431</v>
      </c>
      <c r="D2422" s="46" t="s">
        <v>447</v>
      </c>
      <c r="E2422" s="44" t="s">
        <v>6244</v>
      </c>
      <c r="F2422" s="47" t="s">
        <v>6432</v>
      </c>
      <c r="G2422" s="44" t="s">
        <v>6420</v>
      </c>
      <c r="H2422" s="23"/>
      <c r="I2422" s="24" t="s">
        <v>3760</v>
      </c>
      <c r="J2422" s="4" t="s">
        <v>6382</v>
      </c>
      <c r="K2422" s="4" t="e">
        <f>VLOOKUP(B2422,'[1]DS chỉ đk làm KLTN HK2 19-20'!$B$8:$B$24,1,FALSE)</f>
        <v>#N/A</v>
      </c>
      <c r="N2422" s="4" t="s">
        <v>6050</v>
      </c>
    </row>
    <row r="2423" spans="1:14" ht="33" x14ac:dyDescent="0.25">
      <c r="A2423" s="18">
        <f>IF(B2423&lt;&gt;"",SUBTOTAL(103,B$9:$B2423))</f>
        <v>2415</v>
      </c>
      <c r="B2423" s="44" t="s">
        <v>6433</v>
      </c>
      <c r="C2423" s="45" t="s">
        <v>1657</v>
      </c>
      <c r="D2423" s="46" t="s">
        <v>2141</v>
      </c>
      <c r="E2423" s="44" t="s">
        <v>6434</v>
      </c>
      <c r="F2423" s="47" t="s">
        <v>6435</v>
      </c>
      <c r="G2423" s="44" t="s">
        <v>6420</v>
      </c>
      <c r="H2423" s="23"/>
      <c r="I2423" s="24" t="s">
        <v>3760</v>
      </c>
      <c r="J2423" s="4" t="s">
        <v>6382</v>
      </c>
      <c r="K2423" s="4" t="e">
        <f>VLOOKUP(B2423,'[1]DS chỉ đk làm KLTN HK2 19-20'!$B$8:$B$24,1,FALSE)</f>
        <v>#N/A</v>
      </c>
      <c r="N2423" s="4" t="s">
        <v>6050</v>
      </c>
    </row>
    <row r="2424" spans="1:14" ht="49.5" x14ac:dyDescent="0.25">
      <c r="A2424" s="18">
        <f>IF(B2424&lt;&gt;"",SUBTOTAL(103,B$9:$B2424))</f>
        <v>2416</v>
      </c>
      <c r="B2424" s="44" t="s">
        <v>6436</v>
      </c>
      <c r="C2424" s="45" t="s">
        <v>2182</v>
      </c>
      <c r="D2424" s="46" t="s">
        <v>29</v>
      </c>
      <c r="E2424" s="44" t="s">
        <v>6437</v>
      </c>
      <c r="F2424" s="47" t="s">
        <v>6438</v>
      </c>
      <c r="G2424" s="44" t="s">
        <v>6420</v>
      </c>
      <c r="H2424" s="23"/>
      <c r="I2424" s="24" t="s">
        <v>3760</v>
      </c>
      <c r="J2424" s="4" t="s">
        <v>6382</v>
      </c>
      <c r="K2424" s="4" t="e">
        <f>VLOOKUP(B2424,'[1]DS chỉ đk làm KLTN HK2 19-20'!$B$8:$B$24,1,FALSE)</f>
        <v>#N/A</v>
      </c>
      <c r="N2424" s="4" t="s">
        <v>6050</v>
      </c>
    </row>
    <row r="2425" spans="1:14" ht="33" x14ac:dyDescent="0.25">
      <c r="A2425" s="18">
        <f>IF(B2425&lt;&gt;"",SUBTOTAL(103,B$9:$B2425))</f>
        <v>2417</v>
      </c>
      <c r="B2425" s="44" t="s">
        <v>6439</v>
      </c>
      <c r="C2425" s="45" t="s">
        <v>166</v>
      </c>
      <c r="D2425" s="46" t="s">
        <v>2117</v>
      </c>
      <c r="E2425" s="44" t="s">
        <v>6440</v>
      </c>
      <c r="F2425" s="47" t="s">
        <v>6441</v>
      </c>
      <c r="G2425" s="44" t="s">
        <v>6442</v>
      </c>
      <c r="H2425" s="23"/>
      <c r="I2425" s="24" t="s">
        <v>3760</v>
      </c>
      <c r="J2425" s="4" t="s">
        <v>6382</v>
      </c>
      <c r="K2425" s="4" t="e">
        <f>VLOOKUP(B2425,'[1]DS chỉ đk làm KLTN HK2 19-20'!$B$8:$B$24,1,FALSE)</f>
        <v>#N/A</v>
      </c>
      <c r="N2425" s="4" t="s">
        <v>6050</v>
      </c>
    </row>
    <row r="2426" spans="1:14" x14ac:dyDescent="0.25">
      <c r="A2426" s="18">
        <f>IF(B2426&lt;&gt;"",SUBTOTAL(103,B$9:$B2426))</f>
        <v>2418</v>
      </c>
      <c r="B2426" s="44" t="s">
        <v>6443</v>
      </c>
      <c r="C2426" s="45" t="s">
        <v>522</v>
      </c>
      <c r="D2426" s="46" t="s">
        <v>6444</v>
      </c>
      <c r="E2426" s="44" t="s">
        <v>6445</v>
      </c>
      <c r="F2426" s="47" t="s">
        <v>6446</v>
      </c>
      <c r="G2426" s="44" t="s">
        <v>6447</v>
      </c>
      <c r="H2426" s="23"/>
      <c r="I2426" s="24" t="s">
        <v>3760</v>
      </c>
      <c r="J2426" s="4" t="s">
        <v>6382</v>
      </c>
      <c r="K2426" s="4" t="e">
        <f>VLOOKUP(B2426,'[1]DS chỉ đk làm KLTN HK2 19-20'!$B$8:$B$24,1,FALSE)</f>
        <v>#N/A</v>
      </c>
      <c r="N2426" s="4" t="s">
        <v>6050</v>
      </c>
    </row>
    <row r="2427" spans="1:14" ht="33" x14ac:dyDescent="0.25">
      <c r="A2427" s="18">
        <f>IF(B2427&lt;&gt;"",SUBTOTAL(103,B$9:$B2427))</f>
        <v>2419</v>
      </c>
      <c r="B2427" s="44" t="s">
        <v>6448</v>
      </c>
      <c r="C2427" s="45" t="s">
        <v>6449</v>
      </c>
      <c r="D2427" s="46" t="s">
        <v>29</v>
      </c>
      <c r="E2427" s="44" t="s">
        <v>6450</v>
      </c>
      <c r="F2427" s="47" t="s">
        <v>6451</v>
      </c>
      <c r="G2427" s="44" t="s">
        <v>6452</v>
      </c>
      <c r="H2427" s="23"/>
      <c r="I2427" s="24" t="s">
        <v>3760</v>
      </c>
      <c r="J2427" s="4" t="s">
        <v>6382</v>
      </c>
      <c r="K2427" s="4" t="e">
        <f>VLOOKUP(B2427,'[1]DS chỉ đk làm KLTN HK2 19-20'!$B$8:$B$24,1,FALSE)</f>
        <v>#N/A</v>
      </c>
      <c r="N2427" s="4" t="s">
        <v>6050</v>
      </c>
    </row>
    <row r="2428" spans="1:14" ht="33" x14ac:dyDescent="0.25">
      <c r="A2428" s="18">
        <f>IF(B2428&lt;&gt;"",SUBTOTAL(103,B$9:$B2428))</f>
        <v>2420</v>
      </c>
      <c r="B2428" s="44" t="s">
        <v>6453</v>
      </c>
      <c r="C2428" s="45" t="s">
        <v>608</v>
      </c>
      <c r="D2428" s="46" t="s">
        <v>29</v>
      </c>
      <c r="E2428" s="44" t="s">
        <v>6046</v>
      </c>
      <c r="F2428" s="47" t="s">
        <v>6454</v>
      </c>
      <c r="G2428" s="44" t="s">
        <v>6455</v>
      </c>
      <c r="H2428" s="23"/>
      <c r="I2428" s="24" t="s">
        <v>6456</v>
      </c>
      <c r="J2428" s="4" t="s">
        <v>6382</v>
      </c>
      <c r="K2428" s="4" t="e">
        <f>VLOOKUP(B2428,'[1]DS chỉ đk làm KLTN HK2 19-20'!$B$8:$B$24,1,FALSE)</f>
        <v>#N/A</v>
      </c>
      <c r="N2428" s="4" t="s">
        <v>6050</v>
      </c>
    </row>
    <row r="2429" spans="1:14" ht="33" x14ac:dyDescent="0.25">
      <c r="A2429" s="18">
        <f>IF(B2429&lt;&gt;"",SUBTOTAL(103,B$9:$B2429))</f>
        <v>2421</v>
      </c>
      <c r="B2429" s="44" t="s">
        <v>6457</v>
      </c>
      <c r="C2429" s="45" t="s">
        <v>6458</v>
      </c>
      <c r="D2429" s="46" t="s">
        <v>487</v>
      </c>
      <c r="E2429" s="44" t="s">
        <v>6217</v>
      </c>
      <c r="F2429" s="47" t="s">
        <v>6459</v>
      </c>
      <c r="G2429" s="44" t="s">
        <v>6460</v>
      </c>
      <c r="H2429" s="23"/>
      <c r="I2429" s="24" t="s">
        <v>6456</v>
      </c>
      <c r="J2429" s="4" t="s">
        <v>6382</v>
      </c>
      <c r="K2429" s="4" t="e">
        <f>VLOOKUP(B2429,'[1]DS chỉ đk làm KLTN HK2 19-20'!$B$8:$B$24,1,FALSE)</f>
        <v>#N/A</v>
      </c>
      <c r="N2429" s="4" t="s">
        <v>6050</v>
      </c>
    </row>
    <row r="2430" spans="1:14" ht="49.5" x14ac:dyDescent="0.25">
      <c r="A2430" s="18">
        <f>IF(B2430&lt;&gt;"",SUBTOTAL(103,B$9:$B2430))</f>
        <v>2422</v>
      </c>
      <c r="B2430" s="44" t="s">
        <v>6461</v>
      </c>
      <c r="C2430" s="45" t="s">
        <v>6462</v>
      </c>
      <c r="D2430" s="46" t="s">
        <v>65</v>
      </c>
      <c r="E2430" s="44" t="s">
        <v>6217</v>
      </c>
      <c r="F2430" s="47" t="s">
        <v>6463</v>
      </c>
      <c r="G2430" s="44" t="s">
        <v>6464</v>
      </c>
      <c r="H2430" s="23"/>
      <c r="I2430" s="24" t="s">
        <v>6456</v>
      </c>
      <c r="J2430" s="4" t="s">
        <v>6382</v>
      </c>
      <c r="K2430" s="4" t="e">
        <f>VLOOKUP(B2430,'[1]DS chỉ đk làm KLTN HK2 19-20'!$B$8:$B$24,1,FALSE)</f>
        <v>#N/A</v>
      </c>
      <c r="N2430" s="4" t="s">
        <v>6050</v>
      </c>
    </row>
    <row r="2431" spans="1:14" ht="33" x14ac:dyDescent="0.25">
      <c r="A2431" s="18">
        <f>IF(B2431&lt;&gt;"",SUBTOTAL(103,B$9:$B2431))</f>
        <v>2423</v>
      </c>
      <c r="B2431" s="44" t="s">
        <v>6465</v>
      </c>
      <c r="C2431" s="45" t="s">
        <v>51</v>
      </c>
      <c r="D2431" s="46" t="s">
        <v>70</v>
      </c>
      <c r="E2431" s="44" t="s">
        <v>6217</v>
      </c>
      <c r="F2431" s="47" t="s">
        <v>6466</v>
      </c>
      <c r="G2431" s="44" t="s">
        <v>6467</v>
      </c>
      <c r="H2431" s="23"/>
      <c r="I2431" s="24" t="s">
        <v>6456</v>
      </c>
      <c r="J2431" s="4" t="s">
        <v>6382</v>
      </c>
      <c r="K2431" s="4" t="e">
        <f>VLOOKUP(B2431,'[1]DS chỉ đk làm KLTN HK2 19-20'!$B$8:$B$24,1,FALSE)</f>
        <v>#N/A</v>
      </c>
      <c r="N2431" s="4" t="s">
        <v>6050</v>
      </c>
    </row>
    <row r="2432" spans="1:14" ht="33" x14ac:dyDescent="0.25">
      <c r="A2432" s="18">
        <f>IF(B2432&lt;&gt;"",SUBTOTAL(103,B$9:$B2432))</f>
        <v>2424</v>
      </c>
      <c r="B2432" s="44" t="s">
        <v>6468</v>
      </c>
      <c r="C2432" s="45" t="s">
        <v>180</v>
      </c>
      <c r="D2432" s="46" t="s">
        <v>232</v>
      </c>
      <c r="E2432" s="44" t="s">
        <v>6217</v>
      </c>
      <c r="F2432" s="47" t="s">
        <v>6469</v>
      </c>
      <c r="G2432" s="44" t="s">
        <v>6470</v>
      </c>
      <c r="H2432" s="23"/>
      <c r="I2432" s="24" t="s">
        <v>6456</v>
      </c>
      <c r="J2432" s="4" t="s">
        <v>6382</v>
      </c>
      <c r="K2432" s="4" t="e">
        <f>VLOOKUP(B2432,'[1]DS chỉ đk làm KLTN HK2 19-20'!$B$8:$B$24,1,FALSE)</f>
        <v>#N/A</v>
      </c>
      <c r="N2432" s="4" t="s">
        <v>6050</v>
      </c>
    </row>
    <row r="2433" spans="1:14" ht="33" x14ac:dyDescent="0.25">
      <c r="A2433" s="18">
        <f>IF(B2433&lt;&gt;"",SUBTOTAL(103,B$9:$B2433))</f>
        <v>2425</v>
      </c>
      <c r="B2433" s="44" t="s">
        <v>6471</v>
      </c>
      <c r="C2433" s="45" t="s">
        <v>1704</v>
      </c>
      <c r="D2433" s="46" t="s">
        <v>374</v>
      </c>
      <c r="E2433" s="44" t="s">
        <v>6217</v>
      </c>
      <c r="F2433" s="47" t="s">
        <v>6472</v>
      </c>
      <c r="G2433" s="44" t="s">
        <v>6473</v>
      </c>
      <c r="H2433" s="23"/>
      <c r="I2433" s="24" t="s">
        <v>6456</v>
      </c>
      <c r="J2433" s="4" t="s">
        <v>6382</v>
      </c>
      <c r="K2433" s="4" t="e">
        <f>VLOOKUP(B2433,'[1]DS chỉ đk làm KLTN HK2 19-20'!$B$8:$B$24,1,FALSE)</f>
        <v>#N/A</v>
      </c>
      <c r="N2433" s="4" t="s">
        <v>6050</v>
      </c>
    </row>
    <row r="2434" spans="1:14" ht="33" x14ac:dyDescent="0.25">
      <c r="A2434" s="18">
        <f>IF(B2434&lt;&gt;"",SUBTOTAL(103,B$9:$B2434))</f>
        <v>2426</v>
      </c>
      <c r="B2434" s="44" t="s">
        <v>6474</v>
      </c>
      <c r="C2434" s="45" t="s">
        <v>2382</v>
      </c>
      <c r="D2434" s="46" t="s">
        <v>87</v>
      </c>
      <c r="E2434" s="44" t="s">
        <v>6217</v>
      </c>
      <c r="F2434" s="47" t="s">
        <v>6475</v>
      </c>
      <c r="G2434" s="44" t="s">
        <v>6473</v>
      </c>
      <c r="H2434" s="23"/>
      <c r="I2434" s="24" t="s">
        <v>6456</v>
      </c>
      <c r="J2434" s="4" t="s">
        <v>6382</v>
      </c>
      <c r="K2434" s="4" t="e">
        <f>VLOOKUP(B2434,'[1]DS chỉ đk làm KLTN HK2 19-20'!$B$8:$B$24,1,FALSE)</f>
        <v>#N/A</v>
      </c>
      <c r="N2434" s="4" t="s">
        <v>6050</v>
      </c>
    </row>
    <row r="2435" spans="1:14" ht="33" x14ac:dyDescent="0.25">
      <c r="A2435" s="18">
        <f>IF(B2435&lt;&gt;"",SUBTOTAL(103,B$9:$B2435))</f>
        <v>2427</v>
      </c>
      <c r="B2435" s="44" t="s">
        <v>6476</v>
      </c>
      <c r="C2435" s="45" t="s">
        <v>5565</v>
      </c>
      <c r="D2435" s="46" t="s">
        <v>96</v>
      </c>
      <c r="E2435" s="44" t="s">
        <v>6217</v>
      </c>
      <c r="F2435" s="47" t="s">
        <v>6477</v>
      </c>
      <c r="G2435" s="44" t="s">
        <v>6478</v>
      </c>
      <c r="H2435" s="23"/>
      <c r="I2435" s="24" t="s">
        <v>6456</v>
      </c>
      <c r="J2435" s="4" t="s">
        <v>6382</v>
      </c>
      <c r="K2435" s="4" t="e">
        <f>VLOOKUP(B2435,'[1]DS chỉ đk làm KLTN HK2 19-20'!$B$8:$B$24,1,FALSE)</f>
        <v>#N/A</v>
      </c>
      <c r="N2435" s="4" t="s">
        <v>6050</v>
      </c>
    </row>
    <row r="2436" spans="1:14" ht="33" x14ac:dyDescent="0.25">
      <c r="A2436" s="18">
        <f>IF(B2436&lt;&gt;"",SUBTOTAL(103,B$9:$B2436))</f>
        <v>2428</v>
      </c>
      <c r="B2436" s="44" t="s">
        <v>6479</v>
      </c>
      <c r="C2436" s="45" t="s">
        <v>257</v>
      </c>
      <c r="D2436" s="46" t="s">
        <v>103</v>
      </c>
      <c r="E2436" s="44" t="s">
        <v>6217</v>
      </c>
      <c r="F2436" s="47" t="s">
        <v>6480</v>
      </c>
      <c r="G2436" s="44" t="s">
        <v>6470</v>
      </c>
      <c r="H2436" s="23"/>
      <c r="I2436" s="24" t="s">
        <v>6456</v>
      </c>
      <c r="J2436" s="4" t="s">
        <v>6382</v>
      </c>
      <c r="K2436" s="4" t="e">
        <f>VLOOKUP(B2436,'[1]DS chỉ đk làm KLTN HK2 19-20'!$B$8:$B$24,1,FALSE)</f>
        <v>#N/A</v>
      </c>
      <c r="N2436" s="4" t="s">
        <v>6050</v>
      </c>
    </row>
    <row r="2437" spans="1:14" ht="49.5" x14ac:dyDescent="0.25">
      <c r="A2437" s="18">
        <f>IF(B2437&lt;&gt;"",SUBTOTAL(103,B$9:$B2437))</f>
        <v>2429</v>
      </c>
      <c r="B2437" s="44" t="s">
        <v>6481</v>
      </c>
      <c r="C2437" s="45" t="s">
        <v>6482</v>
      </c>
      <c r="D2437" s="46" t="s">
        <v>114</v>
      </c>
      <c r="E2437" s="44" t="s">
        <v>6217</v>
      </c>
      <c r="F2437" s="47" t="s">
        <v>6483</v>
      </c>
      <c r="G2437" s="44" t="s">
        <v>6464</v>
      </c>
      <c r="H2437" s="23"/>
      <c r="I2437" s="24" t="s">
        <v>6456</v>
      </c>
      <c r="J2437" s="4" t="s">
        <v>6382</v>
      </c>
      <c r="K2437" s="4" t="e">
        <f>VLOOKUP(B2437,'[1]DS chỉ đk làm KLTN HK2 19-20'!$B$8:$B$24,1,FALSE)</f>
        <v>#N/A</v>
      </c>
      <c r="N2437" s="4" t="s">
        <v>6050</v>
      </c>
    </row>
    <row r="2438" spans="1:14" ht="49.5" x14ac:dyDescent="0.25">
      <c r="A2438" s="18">
        <f>IF(B2438&lt;&gt;"",SUBTOTAL(103,B$9:$B2438))</f>
        <v>2430</v>
      </c>
      <c r="B2438" s="44" t="s">
        <v>6484</v>
      </c>
      <c r="C2438" s="45" t="s">
        <v>1114</v>
      </c>
      <c r="D2438" s="46" t="s">
        <v>118</v>
      </c>
      <c r="E2438" s="44" t="s">
        <v>6217</v>
      </c>
      <c r="F2438" s="47" t="s">
        <v>6485</v>
      </c>
      <c r="G2438" s="44" t="s">
        <v>6464</v>
      </c>
      <c r="H2438" s="23"/>
      <c r="I2438" s="24" t="s">
        <v>6456</v>
      </c>
      <c r="J2438" s="4" t="s">
        <v>6382</v>
      </c>
      <c r="K2438" s="4" t="e">
        <f>VLOOKUP(B2438,'[1]DS chỉ đk làm KLTN HK2 19-20'!$B$8:$B$24,1,FALSE)</f>
        <v>#N/A</v>
      </c>
      <c r="N2438" s="4" t="s">
        <v>6050</v>
      </c>
    </row>
    <row r="2439" spans="1:14" ht="33" x14ac:dyDescent="0.25">
      <c r="A2439" s="18">
        <f>IF(B2439&lt;&gt;"",SUBTOTAL(103,B$9:$B2439))</f>
        <v>2431</v>
      </c>
      <c r="B2439" s="44" t="s">
        <v>6486</v>
      </c>
      <c r="C2439" s="45" t="s">
        <v>6487</v>
      </c>
      <c r="D2439" s="46" t="s">
        <v>673</v>
      </c>
      <c r="E2439" s="44" t="s">
        <v>6217</v>
      </c>
      <c r="F2439" s="47" t="s">
        <v>6488</v>
      </c>
      <c r="G2439" s="44" t="s">
        <v>6489</v>
      </c>
      <c r="H2439" s="23"/>
      <c r="I2439" s="24" t="s">
        <v>6456</v>
      </c>
      <c r="J2439" s="4" t="s">
        <v>6382</v>
      </c>
      <c r="K2439" s="4" t="e">
        <f>VLOOKUP(B2439,'[1]DS chỉ đk làm KLTN HK2 19-20'!$B$8:$B$24,1,FALSE)</f>
        <v>#N/A</v>
      </c>
      <c r="N2439" s="4" t="s">
        <v>6050</v>
      </c>
    </row>
    <row r="2440" spans="1:14" ht="49.5" x14ac:dyDescent="0.25">
      <c r="A2440" s="18">
        <f>IF(B2440&lt;&gt;"",SUBTOTAL(103,B$9:$B2440))</f>
        <v>2432</v>
      </c>
      <c r="B2440" s="44" t="s">
        <v>6490</v>
      </c>
      <c r="C2440" s="45" t="s">
        <v>5774</v>
      </c>
      <c r="D2440" s="46" t="s">
        <v>136</v>
      </c>
      <c r="E2440" s="44" t="s">
        <v>6217</v>
      </c>
      <c r="F2440" s="47" t="s">
        <v>6491</v>
      </c>
      <c r="G2440" s="44" t="s">
        <v>6492</v>
      </c>
      <c r="H2440" s="23"/>
      <c r="I2440" s="24" t="s">
        <v>6456</v>
      </c>
      <c r="J2440" s="4" t="s">
        <v>6382</v>
      </c>
      <c r="K2440" s="4" t="e">
        <f>VLOOKUP(B2440,'[1]DS chỉ đk làm KLTN HK2 19-20'!$B$8:$B$24,1,FALSE)</f>
        <v>#N/A</v>
      </c>
      <c r="N2440" s="4" t="s">
        <v>6050</v>
      </c>
    </row>
    <row r="2441" spans="1:14" ht="49.5" x14ac:dyDescent="0.25">
      <c r="A2441" s="18">
        <f>IF(B2441&lt;&gt;"",SUBTOTAL(103,B$9:$B2441))</f>
        <v>2433</v>
      </c>
      <c r="B2441" s="44" t="s">
        <v>6493</v>
      </c>
      <c r="C2441" s="45" t="s">
        <v>904</v>
      </c>
      <c r="D2441" s="46" t="s">
        <v>139</v>
      </c>
      <c r="E2441" s="44" t="s">
        <v>6217</v>
      </c>
      <c r="F2441" s="47" t="s">
        <v>6494</v>
      </c>
      <c r="G2441" s="44" t="s">
        <v>6478</v>
      </c>
      <c r="H2441" s="23"/>
      <c r="I2441" s="24" t="s">
        <v>6456</v>
      </c>
      <c r="J2441" s="4" t="s">
        <v>6382</v>
      </c>
      <c r="K2441" s="4" t="e">
        <f>VLOOKUP(B2441,'[1]DS chỉ đk làm KLTN HK2 19-20'!$B$8:$B$24,1,FALSE)</f>
        <v>#N/A</v>
      </c>
      <c r="N2441" s="4" t="s">
        <v>6050</v>
      </c>
    </row>
    <row r="2442" spans="1:14" ht="49.5" x14ac:dyDescent="0.25">
      <c r="A2442" s="18">
        <f>IF(B2442&lt;&gt;"",SUBTOTAL(103,B$9:$B2442))</f>
        <v>2434</v>
      </c>
      <c r="B2442" s="44" t="s">
        <v>6495</v>
      </c>
      <c r="C2442" s="45" t="s">
        <v>1148</v>
      </c>
      <c r="D2442" s="46" t="s">
        <v>155</v>
      </c>
      <c r="E2442" s="44" t="s">
        <v>6217</v>
      </c>
      <c r="F2442" s="47" t="s">
        <v>6496</v>
      </c>
      <c r="G2442" s="44" t="s">
        <v>6473</v>
      </c>
      <c r="H2442" s="23"/>
      <c r="I2442" s="24" t="s">
        <v>6456</v>
      </c>
      <c r="J2442" s="4" t="s">
        <v>6382</v>
      </c>
      <c r="K2442" s="4" t="e">
        <f>VLOOKUP(B2442,'[1]DS chỉ đk làm KLTN HK2 19-20'!$B$8:$B$24,1,FALSE)</f>
        <v>#N/A</v>
      </c>
      <c r="N2442" s="4" t="s">
        <v>6050</v>
      </c>
    </row>
    <row r="2443" spans="1:14" ht="49.5" x14ac:dyDescent="0.25">
      <c r="A2443" s="18">
        <f>IF(B2443&lt;&gt;"",SUBTOTAL(103,B$9:$B2443))</f>
        <v>2435</v>
      </c>
      <c r="B2443" s="44" t="s">
        <v>6497</v>
      </c>
      <c r="C2443" s="45" t="s">
        <v>180</v>
      </c>
      <c r="D2443" s="46" t="s">
        <v>563</v>
      </c>
      <c r="E2443" s="44" t="s">
        <v>6217</v>
      </c>
      <c r="F2443" s="47" t="s">
        <v>6498</v>
      </c>
      <c r="G2443" s="44" t="s">
        <v>6470</v>
      </c>
      <c r="H2443" s="23"/>
      <c r="I2443" s="24" t="s">
        <v>6456</v>
      </c>
      <c r="J2443" s="4" t="s">
        <v>6382</v>
      </c>
      <c r="K2443" s="4" t="e">
        <f>VLOOKUP(B2443,'[1]DS chỉ đk làm KLTN HK2 19-20'!$B$8:$B$24,1,FALSE)</f>
        <v>#N/A</v>
      </c>
      <c r="N2443" s="4" t="s">
        <v>6050</v>
      </c>
    </row>
    <row r="2444" spans="1:14" ht="33" x14ac:dyDescent="0.25">
      <c r="A2444" s="18">
        <f>IF(B2444&lt;&gt;"",SUBTOTAL(103,B$9:$B2444))</f>
        <v>2436</v>
      </c>
      <c r="B2444" s="44" t="s">
        <v>6499</v>
      </c>
      <c r="C2444" s="45" t="s">
        <v>51</v>
      </c>
      <c r="D2444" s="46" t="s">
        <v>700</v>
      </c>
      <c r="E2444" s="44" t="s">
        <v>6217</v>
      </c>
      <c r="F2444" s="47" t="s">
        <v>6500</v>
      </c>
      <c r="G2444" s="44" t="s">
        <v>6470</v>
      </c>
      <c r="H2444" s="23"/>
      <c r="I2444" s="24" t="s">
        <v>6456</v>
      </c>
      <c r="J2444" s="4" t="s">
        <v>6382</v>
      </c>
      <c r="K2444" s="4" t="e">
        <f>VLOOKUP(B2444,'[1]DS chỉ đk làm KLTN HK2 19-20'!$B$8:$B$24,1,FALSE)</f>
        <v>#N/A</v>
      </c>
      <c r="N2444" s="4" t="s">
        <v>6050</v>
      </c>
    </row>
    <row r="2445" spans="1:14" ht="49.5" x14ac:dyDescent="0.25">
      <c r="A2445" s="18">
        <f>IF(B2445&lt;&gt;"",SUBTOTAL(103,B$9:$B2445))</f>
        <v>2437</v>
      </c>
      <c r="B2445" s="44" t="s">
        <v>6501</v>
      </c>
      <c r="C2445" s="45" t="s">
        <v>166</v>
      </c>
      <c r="D2445" s="46" t="s">
        <v>587</v>
      </c>
      <c r="E2445" s="44" t="s">
        <v>6217</v>
      </c>
      <c r="F2445" s="47" t="s">
        <v>6502</v>
      </c>
      <c r="G2445" s="44" t="s">
        <v>6470</v>
      </c>
      <c r="H2445" s="23"/>
      <c r="I2445" s="24" t="s">
        <v>6456</v>
      </c>
      <c r="J2445" s="4" t="s">
        <v>6382</v>
      </c>
      <c r="K2445" s="4" t="e">
        <f>VLOOKUP(B2445,'[1]DS chỉ đk làm KLTN HK2 19-20'!$B$8:$B$24,1,FALSE)</f>
        <v>#N/A</v>
      </c>
      <c r="N2445" s="4" t="s">
        <v>6050</v>
      </c>
    </row>
    <row r="2446" spans="1:14" ht="33" x14ac:dyDescent="0.25">
      <c r="A2446" s="18">
        <f>IF(B2446&lt;&gt;"",SUBTOTAL(103,B$9:$B2446))</f>
        <v>2438</v>
      </c>
      <c r="B2446" s="44" t="s">
        <v>6503</v>
      </c>
      <c r="C2446" s="45" t="s">
        <v>257</v>
      </c>
      <c r="D2446" s="46" t="s">
        <v>186</v>
      </c>
      <c r="E2446" s="44" t="s">
        <v>6217</v>
      </c>
      <c r="F2446" s="47" t="s">
        <v>6504</v>
      </c>
      <c r="G2446" s="44" t="s">
        <v>6470</v>
      </c>
      <c r="H2446" s="23"/>
      <c r="I2446" s="24" t="s">
        <v>6456</v>
      </c>
      <c r="J2446" s="4" t="s">
        <v>6382</v>
      </c>
      <c r="K2446" s="4" t="e">
        <f>VLOOKUP(B2446,'[1]DS chỉ đk làm KLTN HK2 19-20'!$B$8:$B$24,1,FALSE)</f>
        <v>#N/A</v>
      </c>
      <c r="N2446" s="4" t="s">
        <v>6050</v>
      </c>
    </row>
    <row r="2447" spans="1:14" ht="33" x14ac:dyDescent="0.25">
      <c r="A2447" s="18">
        <f>IF(B2447&lt;&gt;"",SUBTOTAL(103,B$9:$B2447))</f>
        <v>2439</v>
      </c>
      <c r="B2447" s="44" t="s">
        <v>6505</v>
      </c>
      <c r="C2447" s="45" t="s">
        <v>395</v>
      </c>
      <c r="D2447" s="46" t="s">
        <v>29</v>
      </c>
      <c r="E2447" s="44" t="s">
        <v>6240</v>
      </c>
      <c r="F2447" s="47" t="s">
        <v>6506</v>
      </c>
      <c r="G2447" s="44" t="s">
        <v>6467</v>
      </c>
      <c r="H2447" s="23"/>
      <c r="I2447" s="24" t="s">
        <v>6456</v>
      </c>
      <c r="J2447" s="4" t="s">
        <v>6382</v>
      </c>
      <c r="K2447" s="4" t="e">
        <f>VLOOKUP(B2447,'[1]DS chỉ đk làm KLTN HK2 19-20'!$B$8:$B$24,1,FALSE)</f>
        <v>#N/A</v>
      </c>
      <c r="N2447" s="4" t="s">
        <v>6050</v>
      </c>
    </row>
    <row r="2448" spans="1:14" ht="33" x14ac:dyDescent="0.25">
      <c r="A2448" s="18">
        <f>IF(B2448&lt;&gt;"",SUBTOTAL(103,B$9:$B2448))</f>
        <v>2440</v>
      </c>
      <c r="B2448" s="44" t="s">
        <v>6507</v>
      </c>
      <c r="C2448" s="45" t="s">
        <v>6508</v>
      </c>
      <c r="D2448" s="46" t="s">
        <v>29</v>
      </c>
      <c r="E2448" s="44" t="s">
        <v>6240</v>
      </c>
      <c r="F2448" s="47" t="s">
        <v>6509</v>
      </c>
      <c r="G2448" s="44" t="s">
        <v>6470</v>
      </c>
      <c r="H2448" s="23"/>
      <c r="I2448" s="24" t="s">
        <v>6456</v>
      </c>
      <c r="J2448" s="4" t="s">
        <v>6382</v>
      </c>
      <c r="K2448" s="4" t="e">
        <f>VLOOKUP(B2448,'[1]DS chỉ đk làm KLTN HK2 19-20'!$B$8:$B$24,1,FALSE)</f>
        <v>#N/A</v>
      </c>
      <c r="N2448" s="4" t="s">
        <v>6050</v>
      </c>
    </row>
    <row r="2449" spans="1:14" ht="49.5" x14ac:dyDescent="0.25">
      <c r="A2449" s="18">
        <f>IF(B2449&lt;&gt;"",SUBTOTAL(103,B$9:$B2449))</f>
        <v>2441</v>
      </c>
      <c r="B2449" s="44" t="s">
        <v>6510</v>
      </c>
      <c r="C2449" s="45" t="s">
        <v>180</v>
      </c>
      <c r="D2449" s="46" t="s">
        <v>487</v>
      </c>
      <c r="E2449" s="44" t="s">
        <v>6240</v>
      </c>
      <c r="F2449" s="47" t="s">
        <v>6511</v>
      </c>
      <c r="G2449" s="44" t="s">
        <v>6512</v>
      </c>
      <c r="H2449" s="23"/>
      <c r="I2449" s="24" t="s">
        <v>6456</v>
      </c>
      <c r="J2449" s="4" t="s">
        <v>6382</v>
      </c>
      <c r="K2449" s="4" t="e">
        <f>VLOOKUP(B2449,'[1]DS chỉ đk làm KLTN HK2 19-20'!$B$8:$B$24,1,FALSE)</f>
        <v>#N/A</v>
      </c>
      <c r="N2449" s="4" t="s">
        <v>6050</v>
      </c>
    </row>
    <row r="2450" spans="1:14" ht="49.5" x14ac:dyDescent="0.25">
      <c r="A2450" s="18">
        <f>IF(B2450&lt;&gt;"",SUBTOTAL(103,B$9:$B2450))</f>
        <v>2442</v>
      </c>
      <c r="B2450" s="44" t="s">
        <v>6513</v>
      </c>
      <c r="C2450" s="45" t="s">
        <v>3478</v>
      </c>
      <c r="D2450" s="46" t="s">
        <v>65</v>
      </c>
      <c r="E2450" s="44" t="s">
        <v>6240</v>
      </c>
      <c r="F2450" s="47" t="s">
        <v>6514</v>
      </c>
      <c r="G2450" s="44" t="s">
        <v>6478</v>
      </c>
      <c r="H2450" s="23"/>
      <c r="I2450" s="24" t="s">
        <v>6456</v>
      </c>
      <c r="J2450" s="4" t="s">
        <v>6382</v>
      </c>
      <c r="K2450" s="4" t="e">
        <f>VLOOKUP(B2450,'[1]DS chỉ đk làm KLTN HK2 19-20'!$B$8:$B$24,1,FALSE)</f>
        <v>#N/A</v>
      </c>
      <c r="N2450" s="4" t="s">
        <v>6050</v>
      </c>
    </row>
    <row r="2451" spans="1:14" ht="33" x14ac:dyDescent="0.25">
      <c r="A2451" s="18">
        <f>IF(B2451&lt;&gt;"",SUBTOTAL(103,B$9:$B2451))</f>
        <v>2443</v>
      </c>
      <c r="B2451" s="44" t="s">
        <v>6515</v>
      </c>
      <c r="C2451" s="45" t="s">
        <v>279</v>
      </c>
      <c r="D2451" s="46" t="s">
        <v>360</v>
      </c>
      <c r="E2451" s="44" t="s">
        <v>6240</v>
      </c>
      <c r="F2451" s="47" t="s">
        <v>6516</v>
      </c>
      <c r="G2451" s="44" t="s">
        <v>6455</v>
      </c>
      <c r="H2451" s="23"/>
      <c r="I2451" s="24" t="s">
        <v>6456</v>
      </c>
      <c r="J2451" s="4" t="s">
        <v>6382</v>
      </c>
      <c r="K2451" s="4" t="e">
        <f>VLOOKUP(B2451,'[1]DS chỉ đk làm KLTN HK2 19-20'!$B$8:$B$24,1,FALSE)</f>
        <v>#N/A</v>
      </c>
      <c r="N2451" s="4" t="s">
        <v>6050</v>
      </c>
    </row>
    <row r="2452" spans="1:14" ht="49.5" x14ac:dyDescent="0.25">
      <c r="A2452" s="18">
        <f>IF(B2452&lt;&gt;"",SUBTOTAL(103,B$9:$B2452))</f>
        <v>2444</v>
      </c>
      <c r="B2452" s="44" t="s">
        <v>6517</v>
      </c>
      <c r="C2452" s="45" t="s">
        <v>180</v>
      </c>
      <c r="D2452" s="46" t="s">
        <v>370</v>
      </c>
      <c r="E2452" s="44" t="s">
        <v>6240</v>
      </c>
      <c r="F2452" s="47" t="s">
        <v>6518</v>
      </c>
      <c r="G2452" s="44" t="s">
        <v>6489</v>
      </c>
      <c r="H2452" s="23"/>
      <c r="I2452" s="24" t="s">
        <v>6456</v>
      </c>
      <c r="J2452" s="4" t="s">
        <v>6382</v>
      </c>
      <c r="K2452" s="4" t="e">
        <f>VLOOKUP(B2452,'[1]DS chỉ đk làm KLTN HK2 19-20'!$B$8:$B$24,1,FALSE)</f>
        <v>#N/A</v>
      </c>
      <c r="N2452" s="4" t="s">
        <v>6050</v>
      </c>
    </row>
    <row r="2453" spans="1:14" ht="49.5" x14ac:dyDescent="0.25">
      <c r="A2453" s="18">
        <f>IF(B2453&lt;&gt;"",SUBTOTAL(103,B$9:$B2453))</f>
        <v>2445</v>
      </c>
      <c r="B2453" s="44" t="s">
        <v>6519</v>
      </c>
      <c r="C2453" s="45" t="s">
        <v>763</v>
      </c>
      <c r="D2453" s="46" t="s">
        <v>87</v>
      </c>
      <c r="E2453" s="44" t="s">
        <v>6240</v>
      </c>
      <c r="F2453" s="47" t="s">
        <v>6520</v>
      </c>
      <c r="G2453" s="44" t="s">
        <v>6467</v>
      </c>
      <c r="H2453" s="23"/>
      <c r="I2453" s="24" t="s">
        <v>6456</v>
      </c>
      <c r="J2453" s="4" t="s">
        <v>6382</v>
      </c>
      <c r="K2453" s="4" t="e">
        <f>VLOOKUP(B2453,'[1]DS chỉ đk làm KLTN HK2 19-20'!$B$8:$B$24,1,FALSE)</f>
        <v>#N/A</v>
      </c>
      <c r="N2453" s="4" t="s">
        <v>6050</v>
      </c>
    </row>
    <row r="2454" spans="1:14" ht="49.5" x14ac:dyDescent="0.25">
      <c r="A2454" s="18">
        <f>IF(B2454&lt;&gt;"",SUBTOTAL(103,B$9:$B2454))</f>
        <v>2446</v>
      </c>
      <c r="B2454" s="44" t="s">
        <v>6521</v>
      </c>
      <c r="C2454" s="45" t="s">
        <v>117</v>
      </c>
      <c r="D2454" s="46" t="s">
        <v>91</v>
      </c>
      <c r="E2454" s="44" t="s">
        <v>6240</v>
      </c>
      <c r="F2454" s="47" t="s">
        <v>6522</v>
      </c>
      <c r="G2454" s="44" t="s">
        <v>6470</v>
      </c>
      <c r="H2454" s="23"/>
      <c r="I2454" s="24" t="s">
        <v>6456</v>
      </c>
      <c r="J2454" s="4" t="s">
        <v>6382</v>
      </c>
      <c r="K2454" s="4" t="e">
        <f>VLOOKUP(B2454,'[1]DS chỉ đk làm KLTN HK2 19-20'!$B$8:$B$24,1,FALSE)</f>
        <v>#N/A</v>
      </c>
      <c r="N2454" s="4" t="s">
        <v>6050</v>
      </c>
    </row>
    <row r="2455" spans="1:14" ht="33" x14ac:dyDescent="0.25">
      <c r="A2455" s="18">
        <f>IF(B2455&lt;&gt;"",SUBTOTAL(103,B$9:$B2455))</f>
        <v>2447</v>
      </c>
      <c r="B2455" s="44" t="s">
        <v>6523</v>
      </c>
      <c r="C2455" s="45" t="s">
        <v>1608</v>
      </c>
      <c r="D2455" s="46" t="s">
        <v>96</v>
      </c>
      <c r="E2455" s="44" t="s">
        <v>6240</v>
      </c>
      <c r="F2455" s="47" t="s">
        <v>6524</v>
      </c>
      <c r="G2455" s="44" t="s">
        <v>6460</v>
      </c>
      <c r="H2455" s="23"/>
      <c r="I2455" s="24" t="s">
        <v>6456</v>
      </c>
      <c r="J2455" s="4" t="s">
        <v>6382</v>
      </c>
      <c r="K2455" s="4" t="e">
        <f>VLOOKUP(B2455,'[1]DS chỉ đk làm KLTN HK2 19-20'!$B$8:$B$24,1,FALSE)</f>
        <v>#N/A</v>
      </c>
      <c r="N2455" s="4" t="s">
        <v>6050</v>
      </c>
    </row>
    <row r="2456" spans="1:14" ht="33" x14ac:dyDescent="0.25">
      <c r="A2456" s="18">
        <f>IF(B2456&lt;&gt;"",SUBTOTAL(103,B$9:$B2456))</f>
        <v>2448</v>
      </c>
      <c r="B2456" s="44" t="s">
        <v>6525</v>
      </c>
      <c r="C2456" s="45" t="s">
        <v>6458</v>
      </c>
      <c r="D2456" s="46" t="s">
        <v>103</v>
      </c>
      <c r="E2456" s="44" t="s">
        <v>6240</v>
      </c>
      <c r="F2456" s="47" t="s">
        <v>6526</v>
      </c>
      <c r="G2456" s="44" t="s">
        <v>6527</v>
      </c>
      <c r="H2456" s="23"/>
      <c r="I2456" s="24" t="s">
        <v>6456</v>
      </c>
      <c r="J2456" s="4" t="s">
        <v>6382</v>
      </c>
      <c r="K2456" s="4" t="e">
        <f>VLOOKUP(B2456,'[1]DS chỉ đk làm KLTN HK2 19-20'!$B$8:$B$24,1,FALSE)</f>
        <v>#N/A</v>
      </c>
      <c r="N2456" s="4" t="s">
        <v>6050</v>
      </c>
    </row>
    <row r="2457" spans="1:14" ht="33" x14ac:dyDescent="0.25">
      <c r="A2457" s="18">
        <f>IF(B2457&lt;&gt;"",SUBTOTAL(103,B$9:$B2457))</f>
        <v>2449</v>
      </c>
      <c r="B2457" s="44" t="s">
        <v>6528</v>
      </c>
      <c r="C2457" s="45" t="s">
        <v>6529</v>
      </c>
      <c r="D2457" s="46" t="s">
        <v>114</v>
      </c>
      <c r="E2457" s="44" t="s">
        <v>6240</v>
      </c>
      <c r="F2457" s="47" t="s">
        <v>6530</v>
      </c>
      <c r="G2457" s="44" t="s">
        <v>6470</v>
      </c>
      <c r="H2457" s="23"/>
      <c r="I2457" s="24" t="s">
        <v>6456</v>
      </c>
      <c r="J2457" s="4" t="s">
        <v>881</v>
      </c>
      <c r="K2457" s="4" t="e">
        <f>VLOOKUP(B2457,'[1]DS chỉ đk làm KLTN HK2 19-20'!$B$8:$B$24,1,FALSE)</f>
        <v>#N/A</v>
      </c>
      <c r="N2457" s="4" t="s">
        <v>6050</v>
      </c>
    </row>
    <row r="2458" spans="1:14" ht="49.5" x14ac:dyDescent="0.25">
      <c r="A2458" s="18">
        <f>IF(B2458&lt;&gt;"",SUBTOTAL(103,B$9:$B2458))</f>
        <v>2450</v>
      </c>
      <c r="B2458" s="44" t="s">
        <v>6531</v>
      </c>
      <c r="C2458" s="45" t="s">
        <v>5243</v>
      </c>
      <c r="D2458" s="46" t="s">
        <v>118</v>
      </c>
      <c r="E2458" s="44" t="s">
        <v>6240</v>
      </c>
      <c r="F2458" s="47" t="s">
        <v>6532</v>
      </c>
      <c r="G2458" s="44" t="s">
        <v>6470</v>
      </c>
      <c r="H2458" s="23"/>
      <c r="I2458" s="24" t="s">
        <v>6456</v>
      </c>
      <c r="J2458" s="4" t="s">
        <v>881</v>
      </c>
      <c r="K2458" s="4" t="e">
        <f>VLOOKUP(B2458,'[1]DS chỉ đk làm KLTN HK2 19-20'!$B$8:$B$24,1,FALSE)</f>
        <v>#N/A</v>
      </c>
      <c r="N2458" s="4" t="s">
        <v>6050</v>
      </c>
    </row>
    <row r="2459" spans="1:14" ht="49.5" x14ac:dyDescent="0.25">
      <c r="A2459" s="18">
        <f>IF(B2459&lt;&gt;"",SUBTOTAL(103,B$9:$B2459))</f>
        <v>2451</v>
      </c>
      <c r="B2459" s="44" t="s">
        <v>6533</v>
      </c>
      <c r="C2459" s="45" t="s">
        <v>6534</v>
      </c>
      <c r="D2459" s="46" t="s">
        <v>128</v>
      </c>
      <c r="E2459" s="44" t="s">
        <v>6240</v>
      </c>
      <c r="F2459" s="47" t="s">
        <v>6535</v>
      </c>
      <c r="G2459" s="44" t="s">
        <v>6527</v>
      </c>
      <c r="H2459" s="23"/>
      <c r="I2459" s="24" t="s">
        <v>6456</v>
      </c>
      <c r="J2459" s="4" t="s">
        <v>881</v>
      </c>
      <c r="K2459" s="4" t="e">
        <f>VLOOKUP(B2459,'[1]DS chỉ đk làm KLTN HK2 19-20'!$B$8:$B$24,1,FALSE)</f>
        <v>#N/A</v>
      </c>
      <c r="N2459" s="4" t="s">
        <v>6050</v>
      </c>
    </row>
    <row r="2460" spans="1:14" ht="33" x14ac:dyDescent="0.25">
      <c r="A2460" s="18">
        <f>IF(B2460&lt;&gt;"",SUBTOTAL(103,B$9:$B2460))</f>
        <v>2452</v>
      </c>
      <c r="B2460" s="44" t="s">
        <v>6536</v>
      </c>
      <c r="C2460" s="45" t="s">
        <v>51</v>
      </c>
      <c r="D2460" s="46" t="s">
        <v>544</v>
      </c>
      <c r="E2460" s="44" t="s">
        <v>6240</v>
      </c>
      <c r="F2460" s="47" t="s">
        <v>6537</v>
      </c>
      <c r="G2460" s="44" t="s">
        <v>6492</v>
      </c>
      <c r="H2460" s="23"/>
      <c r="I2460" s="24" t="s">
        <v>6456</v>
      </c>
      <c r="J2460" s="4" t="s">
        <v>881</v>
      </c>
      <c r="K2460" s="4" t="e">
        <f>VLOOKUP(B2460,'[1]DS chỉ đk làm KLTN HK2 19-20'!$B$8:$B$24,1,FALSE)</f>
        <v>#N/A</v>
      </c>
      <c r="N2460" s="4" t="s">
        <v>6050</v>
      </c>
    </row>
    <row r="2461" spans="1:14" ht="49.5" x14ac:dyDescent="0.25">
      <c r="A2461" s="18">
        <f>IF(B2461&lt;&gt;"",SUBTOTAL(103,B$9:$B2461))</f>
        <v>2453</v>
      </c>
      <c r="B2461" s="44" t="s">
        <v>6538</v>
      </c>
      <c r="C2461" s="45" t="s">
        <v>51</v>
      </c>
      <c r="D2461" s="46" t="s">
        <v>6539</v>
      </c>
      <c r="E2461" s="44" t="s">
        <v>6240</v>
      </c>
      <c r="F2461" s="47" t="s">
        <v>6540</v>
      </c>
      <c r="G2461" s="44" t="s">
        <v>6460</v>
      </c>
      <c r="H2461" s="23"/>
      <c r="I2461" s="24" t="s">
        <v>6456</v>
      </c>
      <c r="J2461" s="4" t="s">
        <v>881</v>
      </c>
      <c r="K2461" s="4" t="e">
        <f>VLOOKUP(B2461,'[1]DS chỉ đk làm KLTN HK2 19-20'!$B$8:$B$24,1,FALSE)</f>
        <v>#N/A</v>
      </c>
      <c r="N2461" s="4" t="s">
        <v>6050</v>
      </c>
    </row>
    <row r="2462" spans="1:14" ht="49.5" x14ac:dyDescent="0.25">
      <c r="A2462" s="18">
        <f>IF(B2462&lt;&gt;"",SUBTOTAL(103,B$9:$B2462))</f>
        <v>2454</v>
      </c>
      <c r="B2462" s="44" t="s">
        <v>6541</v>
      </c>
      <c r="C2462" s="45" t="s">
        <v>122</v>
      </c>
      <c r="D2462" s="46" t="s">
        <v>155</v>
      </c>
      <c r="E2462" s="44" t="s">
        <v>6240</v>
      </c>
      <c r="F2462" s="47" t="s">
        <v>6542</v>
      </c>
      <c r="G2462" s="44" t="s">
        <v>6527</v>
      </c>
      <c r="H2462" s="23"/>
      <c r="I2462" s="24" t="s">
        <v>6456</v>
      </c>
      <c r="J2462" s="4" t="s">
        <v>881</v>
      </c>
      <c r="K2462" s="4" t="e">
        <f>VLOOKUP(B2462,'[1]DS chỉ đk làm KLTN HK2 19-20'!$B$8:$B$24,1,FALSE)</f>
        <v>#N/A</v>
      </c>
      <c r="N2462" s="4" t="s">
        <v>6050</v>
      </c>
    </row>
    <row r="2463" spans="1:14" ht="49.5" x14ac:dyDescent="0.25">
      <c r="A2463" s="18">
        <f>IF(B2463&lt;&gt;"",SUBTOTAL(103,B$9:$B2463))</f>
        <v>2455</v>
      </c>
      <c r="B2463" s="44" t="s">
        <v>6543</v>
      </c>
      <c r="C2463" s="45" t="s">
        <v>463</v>
      </c>
      <c r="D2463" s="46" t="s">
        <v>163</v>
      </c>
      <c r="E2463" s="44" t="s">
        <v>6240</v>
      </c>
      <c r="F2463" s="47" t="s">
        <v>6544</v>
      </c>
      <c r="G2463" s="44" t="s">
        <v>6489</v>
      </c>
      <c r="H2463" s="23"/>
      <c r="I2463" s="24" t="s">
        <v>6456</v>
      </c>
      <c r="J2463" s="4" t="s">
        <v>881</v>
      </c>
      <c r="K2463" s="4" t="e">
        <f>VLOOKUP(B2463,'[1]DS chỉ đk làm KLTN HK2 19-20'!$B$8:$B$24,1,FALSE)</f>
        <v>#N/A</v>
      </c>
      <c r="N2463" s="4" t="s">
        <v>6050</v>
      </c>
    </row>
    <row r="2464" spans="1:14" ht="33" x14ac:dyDescent="0.25">
      <c r="A2464" s="18">
        <f>IF(B2464&lt;&gt;"",SUBTOTAL(103,B$9:$B2464))</f>
        <v>2456</v>
      </c>
      <c r="B2464" s="44" t="s">
        <v>6545</v>
      </c>
      <c r="C2464" s="45" t="s">
        <v>2344</v>
      </c>
      <c r="D2464" s="46" t="s">
        <v>700</v>
      </c>
      <c r="E2464" s="44" t="s">
        <v>6240</v>
      </c>
      <c r="F2464" s="47" t="s">
        <v>6546</v>
      </c>
      <c r="G2464" s="44" t="s">
        <v>6470</v>
      </c>
      <c r="H2464" s="23"/>
      <c r="I2464" s="24" t="s">
        <v>6456</v>
      </c>
      <c r="J2464" s="4" t="s">
        <v>881</v>
      </c>
      <c r="K2464" s="4" t="e">
        <f>VLOOKUP(B2464,'[1]DS chỉ đk làm KLTN HK2 19-20'!$B$8:$B$24,1,FALSE)</f>
        <v>#N/A</v>
      </c>
      <c r="N2464" s="4" t="s">
        <v>6050</v>
      </c>
    </row>
    <row r="2465" spans="1:14" ht="33" x14ac:dyDescent="0.25">
      <c r="A2465" s="18">
        <f>IF(B2465&lt;&gt;"",SUBTOTAL(103,B$9:$B2465))</f>
        <v>2457</v>
      </c>
      <c r="B2465" s="44" t="s">
        <v>6547</v>
      </c>
      <c r="C2465" s="45" t="s">
        <v>51</v>
      </c>
      <c r="D2465" s="46" t="s">
        <v>6548</v>
      </c>
      <c r="E2465" s="44" t="s">
        <v>6240</v>
      </c>
      <c r="F2465" s="47" t="s">
        <v>6549</v>
      </c>
      <c r="G2465" s="44" t="s">
        <v>6512</v>
      </c>
      <c r="H2465" s="23"/>
      <c r="I2465" s="24" t="s">
        <v>6456</v>
      </c>
      <c r="J2465" s="4" t="s">
        <v>881</v>
      </c>
      <c r="K2465" s="4" t="e">
        <f>VLOOKUP(B2465,'[1]DS chỉ đk làm KLTN HK2 19-20'!$B$8:$B$24,1,FALSE)</f>
        <v>#N/A</v>
      </c>
      <c r="N2465" s="4" t="s">
        <v>6050</v>
      </c>
    </row>
    <row r="2466" spans="1:14" ht="66" x14ac:dyDescent="0.25">
      <c r="A2466" s="18">
        <f>IF(B2466&lt;&gt;"",SUBTOTAL(103,B$9:$B2466))</f>
        <v>2458</v>
      </c>
      <c r="B2466" s="44" t="s">
        <v>6550</v>
      </c>
      <c r="C2466" s="45" t="s">
        <v>6551</v>
      </c>
      <c r="D2466" s="46" t="s">
        <v>47</v>
      </c>
      <c r="E2466" s="44" t="s">
        <v>6437</v>
      </c>
      <c r="F2466" s="47" t="s">
        <v>6552</v>
      </c>
      <c r="G2466" s="44" t="s">
        <v>6473</v>
      </c>
      <c r="H2466" s="23"/>
      <c r="I2466" s="24" t="s">
        <v>6456</v>
      </c>
      <c r="J2466" s="4" t="s">
        <v>881</v>
      </c>
      <c r="K2466" s="4" t="e">
        <f>VLOOKUP(B2466,'[1]DS chỉ đk làm KLTN HK2 19-20'!$B$8:$B$24,1,FALSE)</f>
        <v>#N/A</v>
      </c>
      <c r="N2466" s="4" t="s">
        <v>6050</v>
      </c>
    </row>
    <row r="2467" spans="1:14" ht="33" x14ac:dyDescent="0.25">
      <c r="A2467" s="18">
        <f>IF(B2467&lt;&gt;"",SUBTOTAL(103,B$9:$B2467))</f>
        <v>2459</v>
      </c>
      <c r="B2467" s="44" t="s">
        <v>6553</v>
      </c>
      <c r="C2467" s="45" t="s">
        <v>6554</v>
      </c>
      <c r="D2467" s="46" t="s">
        <v>994</v>
      </c>
      <c r="E2467" s="44" t="s">
        <v>6440</v>
      </c>
      <c r="F2467" s="47" t="s">
        <v>6555</v>
      </c>
      <c r="G2467" s="44" t="s">
        <v>6527</v>
      </c>
      <c r="H2467" s="23"/>
      <c r="I2467" s="24" t="s">
        <v>6456</v>
      </c>
      <c r="J2467" s="4" t="s">
        <v>881</v>
      </c>
      <c r="K2467" s="4" t="e">
        <f>VLOOKUP(B2467,'[1]DS chỉ đk làm KLTN HK2 19-20'!$B$8:$B$24,1,FALSE)</f>
        <v>#N/A</v>
      </c>
      <c r="N2467" s="4" t="s">
        <v>6050</v>
      </c>
    </row>
    <row r="2468" spans="1:14" ht="33" x14ac:dyDescent="0.25">
      <c r="A2468" s="18">
        <f>IF(B2468&lt;&gt;"",SUBTOTAL(103,B$9:$B2468))</f>
        <v>2460</v>
      </c>
      <c r="B2468" s="44" t="s">
        <v>6556</v>
      </c>
      <c r="C2468" s="45" t="s">
        <v>6424</v>
      </c>
      <c r="D2468" s="46" t="s">
        <v>713</v>
      </c>
      <c r="E2468" s="44" t="s">
        <v>6557</v>
      </c>
      <c r="F2468" s="47" t="s">
        <v>6558</v>
      </c>
      <c r="G2468" s="44" t="s">
        <v>6492</v>
      </c>
      <c r="H2468" s="23"/>
      <c r="I2468" s="24" t="s">
        <v>6456</v>
      </c>
      <c r="J2468" s="4" t="s">
        <v>881</v>
      </c>
      <c r="K2468" s="4" t="e">
        <f>VLOOKUP(B2468,'[1]DS chỉ đk làm KLTN HK2 19-20'!$B$8:$B$24,1,FALSE)</f>
        <v>#N/A</v>
      </c>
      <c r="N2468" s="4" t="s">
        <v>6050</v>
      </c>
    </row>
    <row r="2469" spans="1:14" ht="49.5" x14ac:dyDescent="0.25">
      <c r="A2469" s="18">
        <f>IF(B2469&lt;&gt;"",SUBTOTAL(103,B$9:$B2469))</f>
        <v>2461</v>
      </c>
      <c r="B2469" s="44" t="s">
        <v>6559</v>
      </c>
      <c r="C2469" s="45" t="s">
        <v>117</v>
      </c>
      <c r="D2469" s="46" t="s">
        <v>190</v>
      </c>
      <c r="E2469" s="44" t="s">
        <v>6557</v>
      </c>
      <c r="F2469" s="47" t="s">
        <v>6560</v>
      </c>
      <c r="G2469" s="44" t="s">
        <v>6470</v>
      </c>
      <c r="H2469" s="23"/>
      <c r="I2469" s="24" t="s">
        <v>6456</v>
      </c>
      <c r="J2469" s="4" t="s">
        <v>881</v>
      </c>
      <c r="K2469" s="4" t="e">
        <f>VLOOKUP(B2469,'[1]DS chỉ đk làm KLTN HK2 19-20'!$B$8:$B$24,1,FALSE)</f>
        <v>#N/A</v>
      </c>
      <c r="N2469" s="4" t="s">
        <v>6050</v>
      </c>
    </row>
    <row r="2470" spans="1:14" ht="49.5" x14ac:dyDescent="0.25">
      <c r="A2470" s="18">
        <f>IF(B2470&lt;&gt;"",SUBTOTAL(103,B$9:$B2470))</f>
        <v>2462</v>
      </c>
      <c r="B2470" s="44" t="s">
        <v>6561</v>
      </c>
      <c r="C2470" s="45" t="s">
        <v>6562</v>
      </c>
      <c r="D2470" s="46" t="s">
        <v>103</v>
      </c>
      <c r="E2470" s="44" t="s">
        <v>6557</v>
      </c>
      <c r="F2470" s="47" t="s">
        <v>6563</v>
      </c>
      <c r="G2470" s="44" t="s">
        <v>6512</v>
      </c>
      <c r="H2470" s="23"/>
      <c r="I2470" s="24" t="s">
        <v>6456</v>
      </c>
      <c r="J2470" s="4" t="s">
        <v>881</v>
      </c>
      <c r="K2470" s="4" t="e">
        <f>VLOOKUP(B2470,'[1]DS chỉ đk làm KLTN HK2 19-20'!$B$8:$B$24,1,FALSE)</f>
        <v>#N/A</v>
      </c>
      <c r="N2470" s="4" t="s">
        <v>6050</v>
      </c>
    </row>
    <row r="2471" spans="1:14" ht="33" x14ac:dyDescent="0.25">
      <c r="A2471" s="18">
        <f>IF(B2471&lt;&gt;"",SUBTOTAL(103,B$9:$B2471))</f>
        <v>2463</v>
      </c>
      <c r="B2471" s="44" t="s">
        <v>6564</v>
      </c>
      <c r="C2471" s="45" t="s">
        <v>509</v>
      </c>
      <c r="D2471" s="46" t="s">
        <v>29</v>
      </c>
      <c r="E2471" s="44" t="s">
        <v>6565</v>
      </c>
      <c r="F2471" s="47" t="s">
        <v>6566</v>
      </c>
      <c r="G2471" s="44" t="s">
        <v>6473</v>
      </c>
      <c r="H2471" s="23"/>
      <c r="I2471" s="24" t="s">
        <v>6456</v>
      </c>
      <c r="J2471" s="4" t="s">
        <v>881</v>
      </c>
      <c r="K2471" s="4" t="e">
        <f>VLOOKUP(B2471,'[1]DS chỉ đk làm KLTN HK2 19-20'!$B$8:$B$24,1,FALSE)</f>
        <v>#N/A</v>
      </c>
      <c r="N2471" s="4" t="s">
        <v>6050</v>
      </c>
    </row>
    <row r="2472" spans="1:14" ht="49.5" x14ac:dyDescent="0.25">
      <c r="A2472" s="18">
        <f>IF(B2472&lt;&gt;"",SUBTOTAL(103,B$9:$B2472))</f>
        <v>2464</v>
      </c>
      <c r="B2472" s="44" t="s">
        <v>6567</v>
      </c>
      <c r="C2472" s="45" t="s">
        <v>735</v>
      </c>
      <c r="D2472" s="46" t="s">
        <v>29</v>
      </c>
      <c r="E2472" s="44" t="s">
        <v>6565</v>
      </c>
      <c r="F2472" s="47" t="s">
        <v>6568</v>
      </c>
      <c r="G2472" s="44" t="s">
        <v>6527</v>
      </c>
      <c r="H2472" s="23"/>
      <c r="I2472" s="24" t="s">
        <v>6456</v>
      </c>
      <c r="J2472" s="4" t="s">
        <v>881</v>
      </c>
      <c r="K2472" s="4" t="e">
        <f>VLOOKUP(B2472,'[1]DS chỉ đk làm KLTN HK2 19-20'!$B$8:$B$24,1,FALSE)</f>
        <v>#N/A</v>
      </c>
      <c r="N2472" s="4" t="s">
        <v>6050</v>
      </c>
    </row>
    <row r="2473" spans="1:14" ht="33" x14ac:dyDescent="0.25">
      <c r="A2473" s="18">
        <f>IF(B2473&lt;&gt;"",SUBTOTAL(103,B$9:$B2473))</f>
        <v>2465</v>
      </c>
      <c r="B2473" s="44" t="s">
        <v>6569</v>
      </c>
      <c r="C2473" s="45" t="s">
        <v>6570</v>
      </c>
      <c r="D2473" s="46" t="s">
        <v>29</v>
      </c>
      <c r="E2473" s="44" t="s">
        <v>6565</v>
      </c>
      <c r="F2473" s="47" t="s">
        <v>6571</v>
      </c>
      <c r="G2473" s="44" t="s">
        <v>6464</v>
      </c>
      <c r="H2473" s="23"/>
      <c r="I2473" s="24" t="s">
        <v>6456</v>
      </c>
      <c r="J2473" s="4" t="s">
        <v>881</v>
      </c>
      <c r="K2473" s="4" t="e">
        <f>VLOOKUP(B2473,'[1]DS chỉ đk làm KLTN HK2 19-20'!$B$8:$B$24,1,FALSE)</f>
        <v>#N/A</v>
      </c>
      <c r="N2473" s="4" t="s">
        <v>6050</v>
      </c>
    </row>
    <row r="2474" spans="1:14" ht="33" x14ac:dyDescent="0.25">
      <c r="A2474" s="18">
        <f>IF(B2474&lt;&gt;"",SUBTOTAL(103,B$9:$B2474))</f>
        <v>2466</v>
      </c>
      <c r="B2474" s="44" t="s">
        <v>6572</v>
      </c>
      <c r="C2474" s="45" t="s">
        <v>6573</v>
      </c>
      <c r="D2474" s="46" t="s">
        <v>36</v>
      </c>
      <c r="E2474" s="44" t="s">
        <v>6565</v>
      </c>
      <c r="F2474" s="47" t="s">
        <v>6574</v>
      </c>
      <c r="G2474" s="44" t="s">
        <v>6512</v>
      </c>
      <c r="H2474" s="23"/>
      <c r="I2474" s="24" t="s">
        <v>6456</v>
      </c>
      <c r="J2474" s="4" t="s">
        <v>881</v>
      </c>
      <c r="K2474" s="4" t="e">
        <f>VLOOKUP(B2474,'[1]DS chỉ đk làm KLTN HK2 19-20'!$B$8:$B$24,1,FALSE)</f>
        <v>#N/A</v>
      </c>
      <c r="N2474" s="4" t="s">
        <v>6050</v>
      </c>
    </row>
    <row r="2475" spans="1:14" ht="33" x14ac:dyDescent="0.25">
      <c r="A2475" s="18">
        <f>IF(B2475&lt;&gt;"",SUBTOTAL(103,B$9:$B2475))</f>
        <v>2467</v>
      </c>
      <c r="B2475" s="44" t="s">
        <v>6575</v>
      </c>
      <c r="C2475" s="45" t="s">
        <v>176</v>
      </c>
      <c r="D2475" s="46" t="s">
        <v>350</v>
      </c>
      <c r="E2475" s="44" t="s">
        <v>6565</v>
      </c>
      <c r="F2475" s="47" t="s">
        <v>6576</v>
      </c>
      <c r="G2475" s="44" t="s">
        <v>6527</v>
      </c>
      <c r="H2475" s="23"/>
      <c r="I2475" s="24" t="s">
        <v>6456</v>
      </c>
      <c r="J2475" s="4" t="s">
        <v>881</v>
      </c>
      <c r="K2475" s="4" t="e">
        <f>VLOOKUP(B2475,'[1]DS chỉ đk làm KLTN HK2 19-20'!$B$8:$B$24,1,FALSE)</f>
        <v>#N/A</v>
      </c>
      <c r="N2475" s="4" t="s">
        <v>6050</v>
      </c>
    </row>
    <row r="2476" spans="1:14" ht="33" x14ac:dyDescent="0.25">
      <c r="A2476" s="18">
        <f>IF(B2476&lt;&gt;"",SUBTOTAL(103,B$9:$B2476))</f>
        <v>2468</v>
      </c>
      <c r="B2476" s="44" t="s">
        <v>6577</v>
      </c>
      <c r="C2476" s="45" t="s">
        <v>6578</v>
      </c>
      <c r="D2476" s="46" t="s">
        <v>354</v>
      </c>
      <c r="E2476" s="44" t="s">
        <v>6565</v>
      </c>
      <c r="F2476" s="47" t="s">
        <v>6579</v>
      </c>
      <c r="G2476" s="44" t="s">
        <v>6464</v>
      </c>
      <c r="H2476" s="23"/>
      <c r="I2476" s="24" t="s">
        <v>6456</v>
      </c>
      <c r="J2476" s="4" t="s">
        <v>881</v>
      </c>
      <c r="K2476" s="4" t="e">
        <f>VLOOKUP(B2476,'[1]DS chỉ đk làm KLTN HK2 19-20'!$B$8:$B$24,1,FALSE)</f>
        <v>#N/A</v>
      </c>
      <c r="N2476" s="4" t="s">
        <v>6050</v>
      </c>
    </row>
    <row r="2477" spans="1:14" ht="33" x14ac:dyDescent="0.25">
      <c r="A2477" s="18">
        <f>IF(B2477&lt;&gt;"",SUBTOTAL(103,B$9:$B2477))</f>
        <v>2469</v>
      </c>
      <c r="B2477" s="44" t="s">
        <v>6580</v>
      </c>
      <c r="C2477" s="45" t="s">
        <v>2309</v>
      </c>
      <c r="D2477" s="46" t="s">
        <v>65</v>
      </c>
      <c r="E2477" s="44" t="s">
        <v>6565</v>
      </c>
      <c r="F2477" s="47" t="s">
        <v>6581</v>
      </c>
      <c r="G2477" s="44" t="s">
        <v>6527</v>
      </c>
      <c r="H2477" s="23"/>
      <c r="I2477" s="24" t="s">
        <v>6456</v>
      </c>
      <c r="J2477" s="4" t="s">
        <v>881</v>
      </c>
      <c r="K2477" s="4" t="e">
        <f>VLOOKUP(B2477,'[1]DS chỉ đk làm KLTN HK2 19-20'!$B$8:$B$24,1,FALSE)</f>
        <v>#N/A</v>
      </c>
      <c r="N2477" s="4" t="s">
        <v>6050</v>
      </c>
    </row>
    <row r="2478" spans="1:14" ht="33" x14ac:dyDescent="0.25">
      <c r="A2478" s="18">
        <f>IF(B2478&lt;&gt;"",SUBTOTAL(103,B$9:$B2478))</f>
        <v>2470</v>
      </c>
      <c r="B2478" s="44" t="s">
        <v>6582</v>
      </c>
      <c r="C2478" s="45" t="s">
        <v>2880</v>
      </c>
      <c r="D2478" s="46" t="s">
        <v>70</v>
      </c>
      <c r="E2478" s="44" t="s">
        <v>6565</v>
      </c>
      <c r="F2478" s="47" t="s">
        <v>6583</v>
      </c>
      <c r="G2478" s="44" t="s">
        <v>6512</v>
      </c>
      <c r="H2478" s="23"/>
      <c r="I2478" s="24" t="s">
        <v>6456</v>
      </c>
      <c r="J2478" s="4" t="s">
        <v>881</v>
      </c>
      <c r="K2478" s="4" t="e">
        <f>VLOOKUP(B2478,'[1]DS chỉ đk làm KLTN HK2 19-20'!$B$8:$B$24,1,FALSE)</f>
        <v>#N/A</v>
      </c>
      <c r="N2478" s="4" t="s">
        <v>6050</v>
      </c>
    </row>
    <row r="2479" spans="1:14" ht="49.5" x14ac:dyDescent="0.25">
      <c r="A2479" s="18">
        <f>IF(B2479&lt;&gt;"",SUBTOTAL(103,B$9:$B2479))</f>
        <v>2471</v>
      </c>
      <c r="B2479" s="44" t="s">
        <v>6584</v>
      </c>
      <c r="C2479" s="45" t="s">
        <v>712</v>
      </c>
      <c r="D2479" s="46" t="s">
        <v>78</v>
      </c>
      <c r="E2479" s="44" t="s">
        <v>6565</v>
      </c>
      <c r="F2479" s="47" t="s">
        <v>6585</v>
      </c>
      <c r="G2479" s="44" t="s">
        <v>6473</v>
      </c>
      <c r="H2479" s="23"/>
      <c r="I2479" s="24" t="s">
        <v>6456</v>
      </c>
      <c r="J2479" s="4" t="s">
        <v>881</v>
      </c>
      <c r="K2479" s="4" t="e">
        <f>VLOOKUP(B2479,'[1]DS chỉ đk làm KLTN HK2 19-20'!$B$8:$B$24,1,FALSE)</f>
        <v>#N/A</v>
      </c>
      <c r="N2479" s="4" t="s">
        <v>6050</v>
      </c>
    </row>
    <row r="2480" spans="1:14" ht="49.5" x14ac:dyDescent="0.25">
      <c r="A2480" s="18">
        <f>IF(B2480&lt;&gt;"",SUBTOTAL(103,B$9:$B2480))</f>
        <v>2472</v>
      </c>
      <c r="B2480" s="44" t="s">
        <v>6586</v>
      </c>
      <c r="C2480" s="45" t="s">
        <v>6587</v>
      </c>
      <c r="D2480" s="46" t="s">
        <v>779</v>
      </c>
      <c r="E2480" s="44" t="s">
        <v>6565</v>
      </c>
      <c r="F2480" s="47" t="s">
        <v>6588</v>
      </c>
      <c r="G2480" s="44" t="s">
        <v>6527</v>
      </c>
      <c r="H2480" s="23"/>
      <c r="I2480" s="24" t="s">
        <v>6456</v>
      </c>
      <c r="J2480" s="4" t="s">
        <v>881</v>
      </c>
      <c r="K2480" s="4" t="e">
        <f>VLOOKUP(B2480,'[1]DS chỉ đk làm KLTN HK2 19-20'!$B$8:$B$24,1,FALSE)</f>
        <v>#N/A</v>
      </c>
      <c r="N2480" s="4" t="s">
        <v>6050</v>
      </c>
    </row>
    <row r="2481" spans="1:14" ht="33" x14ac:dyDescent="0.25">
      <c r="A2481" s="18">
        <f>IF(B2481&lt;&gt;"",SUBTOTAL(103,B$9:$B2481))</f>
        <v>2473</v>
      </c>
      <c r="B2481" s="44" t="s">
        <v>6589</v>
      </c>
      <c r="C2481" s="45" t="s">
        <v>712</v>
      </c>
      <c r="D2481" s="46" t="s">
        <v>87</v>
      </c>
      <c r="E2481" s="44" t="s">
        <v>6565</v>
      </c>
      <c r="F2481" s="47" t="s">
        <v>6590</v>
      </c>
      <c r="G2481" s="44" t="s">
        <v>6492</v>
      </c>
      <c r="H2481" s="23"/>
      <c r="I2481" s="24" t="s">
        <v>6456</v>
      </c>
      <c r="J2481" s="4" t="s">
        <v>881</v>
      </c>
      <c r="K2481" s="4" t="e">
        <f>VLOOKUP(B2481,'[1]DS chỉ đk làm KLTN HK2 19-20'!$B$8:$B$24,1,FALSE)</f>
        <v>#N/A</v>
      </c>
      <c r="N2481" s="4" t="s">
        <v>6050</v>
      </c>
    </row>
    <row r="2482" spans="1:14" ht="33" x14ac:dyDescent="0.25">
      <c r="A2482" s="18">
        <f>IF(B2482&lt;&gt;"",SUBTOTAL(103,B$9:$B2482))</f>
        <v>2474</v>
      </c>
      <c r="B2482" s="44" t="s">
        <v>6591</v>
      </c>
      <c r="C2482" s="45" t="s">
        <v>1089</v>
      </c>
      <c r="D2482" s="46" t="s">
        <v>96</v>
      </c>
      <c r="E2482" s="44" t="s">
        <v>6565</v>
      </c>
      <c r="F2482" s="47" t="s">
        <v>6592</v>
      </c>
      <c r="G2482" s="44" t="s">
        <v>6512</v>
      </c>
      <c r="H2482" s="23"/>
      <c r="I2482" s="24" t="s">
        <v>6456</v>
      </c>
      <c r="J2482" s="4" t="s">
        <v>881</v>
      </c>
      <c r="K2482" s="4" t="e">
        <f>VLOOKUP(B2482,'[1]DS chỉ đk làm KLTN HK2 19-20'!$B$8:$B$24,1,FALSE)</f>
        <v>#N/A</v>
      </c>
      <c r="N2482" s="4" t="s">
        <v>6050</v>
      </c>
    </row>
    <row r="2483" spans="1:14" ht="33" x14ac:dyDescent="0.25">
      <c r="A2483" s="18">
        <f>IF(B2483&lt;&gt;"",SUBTOTAL(103,B$9:$B2483))</f>
        <v>2475</v>
      </c>
      <c r="B2483" s="44" t="s">
        <v>6593</v>
      </c>
      <c r="C2483" s="45" t="s">
        <v>433</v>
      </c>
      <c r="D2483" s="46" t="s">
        <v>96</v>
      </c>
      <c r="E2483" s="44" t="s">
        <v>6565</v>
      </c>
      <c r="F2483" s="47" t="s">
        <v>6594</v>
      </c>
      <c r="G2483" s="44" t="s">
        <v>6460</v>
      </c>
      <c r="H2483" s="23"/>
      <c r="I2483" s="24" t="s">
        <v>6456</v>
      </c>
      <c r="J2483" s="4" t="s">
        <v>881</v>
      </c>
      <c r="K2483" s="4" t="e">
        <f>VLOOKUP(B2483,'[1]DS chỉ đk làm KLTN HK2 19-20'!$B$8:$B$24,1,FALSE)</f>
        <v>#N/A</v>
      </c>
      <c r="N2483" s="4" t="s">
        <v>6050</v>
      </c>
    </row>
    <row r="2484" spans="1:14" ht="33" x14ac:dyDescent="0.25">
      <c r="A2484" s="18">
        <f>IF(B2484&lt;&gt;"",SUBTOTAL(103,B$9:$B2484))</f>
        <v>2476</v>
      </c>
      <c r="B2484" s="44" t="s">
        <v>6595</v>
      </c>
      <c r="C2484" s="45" t="s">
        <v>4210</v>
      </c>
      <c r="D2484" s="46" t="s">
        <v>1133</v>
      </c>
      <c r="E2484" s="44" t="s">
        <v>6565</v>
      </c>
      <c r="F2484" s="47" t="s">
        <v>6596</v>
      </c>
      <c r="G2484" s="44" t="s">
        <v>6492</v>
      </c>
      <c r="H2484" s="23"/>
      <c r="I2484" s="24" t="s">
        <v>6456</v>
      </c>
      <c r="J2484" s="4" t="s">
        <v>881</v>
      </c>
      <c r="K2484" s="4" t="e">
        <f>VLOOKUP(B2484,'[1]DS chỉ đk làm KLTN HK2 19-20'!$B$8:$B$24,1,FALSE)</f>
        <v>#N/A</v>
      </c>
      <c r="N2484" s="4" t="s">
        <v>6050</v>
      </c>
    </row>
    <row r="2485" spans="1:14" ht="33" x14ac:dyDescent="0.25">
      <c r="A2485" s="18">
        <f>IF(B2485&lt;&gt;"",SUBTOTAL(103,B$9:$B2485))</f>
        <v>2477</v>
      </c>
      <c r="B2485" s="44" t="s">
        <v>6597</v>
      </c>
      <c r="C2485" s="45" t="s">
        <v>6598</v>
      </c>
      <c r="D2485" s="46" t="s">
        <v>103</v>
      </c>
      <c r="E2485" s="44" t="s">
        <v>6565</v>
      </c>
      <c r="F2485" s="47" t="s">
        <v>6599</v>
      </c>
      <c r="G2485" s="44" t="s">
        <v>6464</v>
      </c>
      <c r="H2485" s="23"/>
      <c r="I2485" s="24" t="s">
        <v>6456</v>
      </c>
      <c r="J2485" s="4" t="s">
        <v>881</v>
      </c>
      <c r="K2485" s="4" t="e">
        <f>VLOOKUP(B2485,'[1]DS chỉ đk làm KLTN HK2 19-20'!$B$8:$B$24,1,FALSE)</f>
        <v>#N/A</v>
      </c>
      <c r="N2485" s="4" t="s">
        <v>6050</v>
      </c>
    </row>
    <row r="2486" spans="1:14" ht="33" x14ac:dyDescent="0.25">
      <c r="A2486" s="18">
        <f>IF(B2486&lt;&gt;"",SUBTOTAL(103,B$9:$B2486))</f>
        <v>2478</v>
      </c>
      <c r="B2486" s="44" t="s">
        <v>6600</v>
      </c>
      <c r="C2486" s="45" t="s">
        <v>788</v>
      </c>
      <c r="D2486" s="46" t="s">
        <v>408</v>
      </c>
      <c r="E2486" s="44" t="s">
        <v>6565</v>
      </c>
      <c r="F2486" s="47" t="s">
        <v>6601</v>
      </c>
      <c r="G2486" s="44" t="s">
        <v>6527</v>
      </c>
      <c r="H2486" s="23"/>
      <c r="I2486" s="24" t="s">
        <v>6456</v>
      </c>
      <c r="J2486" s="4" t="s">
        <v>881</v>
      </c>
      <c r="K2486" s="4" t="e">
        <f>VLOOKUP(B2486,'[1]DS chỉ đk làm KLTN HK2 19-20'!$B$8:$B$24,1,FALSE)</f>
        <v>#N/A</v>
      </c>
      <c r="N2486" s="4" t="s">
        <v>6050</v>
      </c>
    </row>
    <row r="2487" spans="1:14" ht="33" x14ac:dyDescent="0.25">
      <c r="A2487" s="18">
        <f>IF(B2487&lt;&gt;"",SUBTOTAL(103,B$9:$B2487))</f>
        <v>2479</v>
      </c>
      <c r="B2487" s="44" t="s">
        <v>6602</v>
      </c>
      <c r="C2487" s="45" t="s">
        <v>6603</v>
      </c>
      <c r="D2487" s="46" t="s">
        <v>132</v>
      </c>
      <c r="E2487" s="44" t="s">
        <v>6565</v>
      </c>
      <c r="F2487" s="47" t="s">
        <v>6604</v>
      </c>
      <c r="G2487" s="44" t="s">
        <v>6478</v>
      </c>
      <c r="H2487" s="23"/>
      <c r="I2487" s="24" t="s">
        <v>6456</v>
      </c>
      <c r="J2487" s="4" t="s">
        <v>881</v>
      </c>
      <c r="K2487" s="4" t="e">
        <f>VLOOKUP(B2487,'[1]DS chỉ đk làm KLTN HK2 19-20'!$B$8:$B$24,1,FALSE)</f>
        <v>#N/A</v>
      </c>
      <c r="N2487" s="4" t="s">
        <v>6050</v>
      </c>
    </row>
    <row r="2488" spans="1:14" ht="33" x14ac:dyDescent="0.25">
      <c r="A2488" s="18">
        <f>IF(B2488&lt;&gt;"",SUBTOTAL(103,B$9:$B2488))</f>
        <v>2480</v>
      </c>
      <c r="B2488" s="44" t="s">
        <v>6605</v>
      </c>
      <c r="C2488" s="45" t="s">
        <v>35</v>
      </c>
      <c r="D2488" s="46" t="s">
        <v>2383</v>
      </c>
      <c r="E2488" s="44" t="s">
        <v>6565</v>
      </c>
      <c r="F2488" s="47" t="s">
        <v>6606</v>
      </c>
      <c r="G2488" s="44" t="s">
        <v>6478</v>
      </c>
      <c r="H2488" s="23"/>
      <c r="I2488" s="24" t="s">
        <v>6456</v>
      </c>
      <c r="J2488" s="4" t="s">
        <v>881</v>
      </c>
      <c r="K2488" s="4" t="e">
        <f>VLOOKUP(B2488,'[1]DS chỉ đk làm KLTN HK2 19-20'!$B$8:$B$24,1,FALSE)</f>
        <v>#N/A</v>
      </c>
      <c r="N2488" s="4" t="s">
        <v>6050</v>
      </c>
    </row>
    <row r="2489" spans="1:14" x14ac:dyDescent="0.25">
      <c r="A2489" s="18">
        <f>IF(B2489&lt;&gt;"",SUBTOTAL(103,B$9:$B2489))</f>
        <v>2481</v>
      </c>
      <c r="B2489" s="44" t="s">
        <v>6607</v>
      </c>
      <c r="C2489" s="45" t="s">
        <v>788</v>
      </c>
      <c r="D2489" s="46" t="s">
        <v>155</v>
      </c>
      <c r="E2489" s="44" t="s">
        <v>6565</v>
      </c>
      <c r="F2489" s="47" t="s">
        <v>6608</v>
      </c>
      <c r="G2489" s="44" t="s">
        <v>6512</v>
      </c>
      <c r="H2489" s="23"/>
      <c r="I2489" s="24" t="s">
        <v>6456</v>
      </c>
      <c r="J2489" s="4" t="s">
        <v>881</v>
      </c>
      <c r="K2489" s="4" t="e">
        <f>VLOOKUP(B2489,'[1]DS chỉ đk làm KLTN HK2 19-20'!$B$8:$B$24,1,FALSE)</f>
        <v>#N/A</v>
      </c>
      <c r="N2489" s="4" t="s">
        <v>6050</v>
      </c>
    </row>
    <row r="2490" spans="1:14" ht="33" x14ac:dyDescent="0.25">
      <c r="A2490" s="18">
        <f>IF(B2490&lt;&gt;"",SUBTOTAL(103,B$9:$B2490))</f>
        <v>2482</v>
      </c>
      <c r="B2490" s="44" t="s">
        <v>6609</v>
      </c>
      <c r="C2490" s="45" t="s">
        <v>712</v>
      </c>
      <c r="D2490" s="46" t="s">
        <v>155</v>
      </c>
      <c r="E2490" s="44" t="s">
        <v>6565</v>
      </c>
      <c r="F2490" s="47" t="s">
        <v>6610</v>
      </c>
      <c r="G2490" s="44" t="s">
        <v>6478</v>
      </c>
      <c r="H2490" s="23"/>
      <c r="I2490" s="24" t="s">
        <v>6456</v>
      </c>
      <c r="J2490" s="4" t="s">
        <v>881</v>
      </c>
      <c r="K2490" s="4" t="e">
        <f>VLOOKUP(B2490,'[1]DS chỉ đk làm KLTN HK2 19-20'!$B$8:$B$24,1,FALSE)</f>
        <v>#N/A</v>
      </c>
      <c r="N2490" s="4" t="s">
        <v>6050</v>
      </c>
    </row>
    <row r="2491" spans="1:14" ht="33" x14ac:dyDescent="0.25">
      <c r="A2491" s="18">
        <f>IF(B2491&lt;&gt;"",SUBTOTAL(103,B$9:$B2491))</f>
        <v>2483</v>
      </c>
      <c r="B2491" s="44" t="s">
        <v>6611</v>
      </c>
      <c r="C2491" s="45" t="s">
        <v>6612</v>
      </c>
      <c r="D2491" s="46" t="s">
        <v>700</v>
      </c>
      <c r="E2491" s="44" t="s">
        <v>6565</v>
      </c>
      <c r="F2491" s="47" t="s">
        <v>6613</v>
      </c>
      <c r="G2491" s="44" t="s">
        <v>6478</v>
      </c>
      <c r="H2491" s="23"/>
      <c r="I2491" s="24" t="s">
        <v>6456</v>
      </c>
      <c r="J2491" s="4" t="s">
        <v>881</v>
      </c>
      <c r="K2491" s="4" t="e">
        <f>VLOOKUP(B2491,'[1]DS chỉ đk làm KLTN HK2 19-20'!$B$8:$B$24,1,FALSE)</f>
        <v>#N/A</v>
      </c>
      <c r="N2491" s="4" t="s">
        <v>6050</v>
      </c>
    </row>
    <row r="2492" spans="1:14" ht="33" x14ac:dyDescent="0.25">
      <c r="A2492" s="18">
        <f>IF(B2492&lt;&gt;"",SUBTOTAL(103,B$9:$B2492))</f>
        <v>2484</v>
      </c>
      <c r="B2492" s="44" t="s">
        <v>6614</v>
      </c>
      <c r="C2492" s="45" t="s">
        <v>373</v>
      </c>
      <c r="D2492" s="46" t="s">
        <v>181</v>
      </c>
      <c r="E2492" s="44" t="s">
        <v>6565</v>
      </c>
      <c r="F2492" s="47" t="s">
        <v>6615</v>
      </c>
      <c r="G2492" s="44" t="s">
        <v>6512</v>
      </c>
      <c r="H2492" s="23"/>
      <c r="I2492" s="24" t="s">
        <v>6456</v>
      </c>
      <c r="J2492" s="4" t="s">
        <v>881</v>
      </c>
      <c r="K2492" s="4" t="e">
        <f>VLOOKUP(B2492,'[1]DS chỉ đk làm KLTN HK2 19-20'!$B$8:$B$24,1,FALSE)</f>
        <v>#N/A</v>
      </c>
      <c r="N2492" s="4" t="s">
        <v>6050</v>
      </c>
    </row>
    <row r="2493" spans="1:14" ht="33" x14ac:dyDescent="0.25">
      <c r="A2493" s="18">
        <f>IF(B2493&lt;&gt;"",SUBTOTAL(103,B$9:$B2493))</f>
        <v>2485</v>
      </c>
      <c r="B2493" s="44" t="s">
        <v>6616</v>
      </c>
      <c r="C2493" s="45" t="s">
        <v>51</v>
      </c>
      <c r="D2493" s="46" t="s">
        <v>186</v>
      </c>
      <c r="E2493" s="44" t="s">
        <v>6565</v>
      </c>
      <c r="F2493" s="47" t="s">
        <v>6617</v>
      </c>
      <c r="G2493" s="44" t="s">
        <v>6467</v>
      </c>
      <c r="H2493" s="23"/>
      <c r="I2493" s="24" t="s">
        <v>6456</v>
      </c>
      <c r="J2493" s="4" t="s">
        <v>881</v>
      </c>
      <c r="K2493" s="4" t="e">
        <f>VLOOKUP(B2493,'[1]DS chỉ đk làm KLTN HK2 19-20'!$B$8:$B$24,1,FALSE)</f>
        <v>#N/A</v>
      </c>
      <c r="N2493" s="4" t="s">
        <v>6050</v>
      </c>
    </row>
    <row r="2494" spans="1:14" ht="33" x14ac:dyDescent="0.25">
      <c r="A2494" s="18">
        <f>IF(B2494&lt;&gt;"",SUBTOTAL(103,B$9:$B2494))</f>
        <v>2486</v>
      </c>
      <c r="B2494" s="44" t="s">
        <v>6618</v>
      </c>
      <c r="C2494" s="45" t="s">
        <v>6619</v>
      </c>
      <c r="D2494" s="46" t="s">
        <v>186</v>
      </c>
      <c r="E2494" s="44" t="s">
        <v>6565</v>
      </c>
      <c r="F2494" s="47" t="s">
        <v>6620</v>
      </c>
      <c r="G2494" s="44" t="s">
        <v>6512</v>
      </c>
      <c r="H2494" s="23"/>
      <c r="I2494" s="24" t="s">
        <v>6456</v>
      </c>
      <c r="J2494" s="4" t="s">
        <v>881</v>
      </c>
      <c r="K2494" s="4" t="e">
        <f>VLOOKUP(B2494,'[1]DS chỉ đk làm KLTN HK2 19-20'!$B$8:$B$24,1,FALSE)</f>
        <v>#N/A</v>
      </c>
      <c r="N2494" s="4" t="s">
        <v>6050</v>
      </c>
    </row>
    <row r="2495" spans="1:14" ht="33" x14ac:dyDescent="0.25">
      <c r="A2495" s="18">
        <f>IF(B2495&lt;&gt;"",SUBTOTAL(103,B$9:$B2495))</f>
        <v>2487</v>
      </c>
      <c r="B2495" s="44" t="s">
        <v>6621</v>
      </c>
      <c r="C2495" s="45" t="s">
        <v>6622</v>
      </c>
      <c r="D2495" s="46" t="s">
        <v>4264</v>
      </c>
      <c r="E2495" s="44" t="s">
        <v>6565</v>
      </c>
      <c r="F2495" s="47" t="s">
        <v>6623</v>
      </c>
      <c r="G2495" s="44" t="s">
        <v>6478</v>
      </c>
      <c r="H2495" s="23"/>
      <c r="I2495" s="24" t="s">
        <v>6456</v>
      </c>
      <c r="J2495" s="4" t="s">
        <v>881</v>
      </c>
      <c r="K2495" s="4" t="e">
        <f>VLOOKUP(B2495,'[1]DS chỉ đk làm KLTN HK2 19-20'!$B$8:$B$24,1,FALSE)</f>
        <v>#N/A</v>
      </c>
      <c r="N2495" s="4" t="s">
        <v>6050</v>
      </c>
    </row>
    <row r="2496" spans="1:14" ht="33" x14ac:dyDescent="0.25">
      <c r="A2496" s="18">
        <f>IF(B2496&lt;&gt;"",SUBTOTAL(103,B$9:$B2496))</f>
        <v>2488</v>
      </c>
      <c r="B2496" s="44" t="s">
        <v>6624</v>
      </c>
      <c r="C2496" s="45" t="s">
        <v>543</v>
      </c>
      <c r="D2496" s="46" t="s">
        <v>443</v>
      </c>
      <c r="E2496" s="44" t="s">
        <v>6565</v>
      </c>
      <c r="F2496" s="47" t="s">
        <v>6625</v>
      </c>
      <c r="G2496" s="44" t="s">
        <v>6478</v>
      </c>
      <c r="H2496" s="23"/>
      <c r="I2496" s="24" t="s">
        <v>6456</v>
      </c>
      <c r="J2496" s="4" t="s">
        <v>881</v>
      </c>
      <c r="K2496" s="4" t="e">
        <f>VLOOKUP(B2496,'[1]DS chỉ đk làm KLTN HK2 19-20'!$B$8:$B$24,1,FALSE)</f>
        <v>#N/A</v>
      </c>
      <c r="N2496" s="4" t="s">
        <v>6050</v>
      </c>
    </row>
    <row r="2497" spans="1:14" ht="33" x14ac:dyDescent="0.25">
      <c r="A2497" s="18">
        <f>IF(B2497&lt;&gt;"",SUBTOTAL(103,B$9:$B2497))</f>
        <v>2489</v>
      </c>
      <c r="B2497" s="44" t="s">
        <v>6626</v>
      </c>
      <c r="C2497" s="45" t="s">
        <v>6627</v>
      </c>
      <c r="D2497" s="46" t="s">
        <v>938</v>
      </c>
      <c r="E2497" s="44" t="s">
        <v>6565</v>
      </c>
      <c r="F2497" s="47" t="s">
        <v>6628</v>
      </c>
      <c r="G2497" s="44" t="s">
        <v>6473</v>
      </c>
      <c r="H2497" s="23"/>
      <c r="I2497" s="24" t="s">
        <v>6456</v>
      </c>
      <c r="J2497" s="4" t="s">
        <v>881</v>
      </c>
      <c r="K2497" s="4" t="e">
        <f>VLOOKUP(B2497,'[1]DS chỉ đk làm KLTN HK2 19-20'!$B$8:$B$24,1,FALSE)</f>
        <v>#N/A</v>
      </c>
      <c r="N2497" s="4" t="s">
        <v>6050</v>
      </c>
    </row>
    <row r="2498" spans="1:14" ht="33" x14ac:dyDescent="0.25">
      <c r="A2498" s="18">
        <f>IF(B2498&lt;&gt;"",SUBTOTAL(103,B$9:$B2498))</f>
        <v>2490</v>
      </c>
      <c r="B2498" s="44" t="s">
        <v>6629</v>
      </c>
      <c r="C2498" s="45" t="s">
        <v>6627</v>
      </c>
      <c r="D2498" s="46" t="s">
        <v>190</v>
      </c>
      <c r="E2498" s="44" t="s">
        <v>6565</v>
      </c>
      <c r="F2498" s="47" t="s">
        <v>6630</v>
      </c>
      <c r="G2498" s="44" t="s">
        <v>6460</v>
      </c>
      <c r="H2498" s="23"/>
      <c r="I2498" s="24" t="s">
        <v>6456</v>
      </c>
      <c r="J2498" s="4" t="s">
        <v>881</v>
      </c>
      <c r="K2498" s="4" t="e">
        <f>VLOOKUP(B2498,'[1]DS chỉ đk làm KLTN HK2 19-20'!$B$8:$B$24,1,FALSE)</f>
        <v>#N/A</v>
      </c>
      <c r="N2498" s="4" t="s">
        <v>6050</v>
      </c>
    </row>
    <row r="2499" spans="1:14" ht="49.5" x14ac:dyDescent="0.25">
      <c r="A2499" s="18">
        <f>IF(B2499&lt;&gt;"",SUBTOTAL(103,B$9:$B2499))</f>
        <v>2491</v>
      </c>
      <c r="B2499" s="44" t="s">
        <v>6631</v>
      </c>
      <c r="C2499" s="45" t="s">
        <v>6113</v>
      </c>
      <c r="D2499" s="46" t="s">
        <v>1395</v>
      </c>
      <c r="E2499" s="44" t="s">
        <v>6565</v>
      </c>
      <c r="F2499" s="47" t="s">
        <v>6632</v>
      </c>
      <c r="G2499" s="44" t="s">
        <v>6460</v>
      </c>
      <c r="H2499" s="23"/>
      <c r="I2499" s="24" t="s">
        <v>6456</v>
      </c>
      <c r="J2499" s="4" t="s">
        <v>881</v>
      </c>
      <c r="K2499" s="4" t="e">
        <f>VLOOKUP(B2499,'[1]DS chỉ đk làm KLTN HK2 19-20'!$B$8:$B$24,1,FALSE)</f>
        <v>#N/A</v>
      </c>
      <c r="N2499" s="4" t="s">
        <v>6050</v>
      </c>
    </row>
    <row r="2500" spans="1:14" ht="49.5" x14ac:dyDescent="0.25">
      <c r="A2500" s="18">
        <f>IF(B2500&lt;&gt;"",SUBTOTAL(103,B$9:$B2500))</f>
        <v>2492</v>
      </c>
      <c r="B2500" s="44" t="s">
        <v>6633</v>
      </c>
      <c r="C2500" s="45" t="s">
        <v>2898</v>
      </c>
      <c r="D2500" s="46" t="s">
        <v>198</v>
      </c>
      <c r="E2500" s="44" t="s">
        <v>6565</v>
      </c>
      <c r="F2500" s="47" t="s">
        <v>6634</v>
      </c>
      <c r="G2500" s="44" t="s">
        <v>6460</v>
      </c>
      <c r="H2500" s="23"/>
      <c r="I2500" s="24" t="s">
        <v>6456</v>
      </c>
      <c r="J2500" s="4" t="s">
        <v>881</v>
      </c>
      <c r="K2500" s="4" t="e">
        <f>VLOOKUP(B2500,'[1]DS chỉ đk làm KLTN HK2 19-20'!$B$8:$B$24,1,FALSE)</f>
        <v>#N/A</v>
      </c>
      <c r="N2500" s="4" t="s">
        <v>6050</v>
      </c>
    </row>
    <row r="2501" spans="1:14" ht="33" x14ac:dyDescent="0.25">
      <c r="A2501" s="18">
        <f>IF(B2501&lt;&gt;"",SUBTOTAL(103,B$9:$B2501))</f>
        <v>2493</v>
      </c>
      <c r="B2501" s="44" t="s">
        <v>6635</v>
      </c>
      <c r="C2501" s="45" t="s">
        <v>6636</v>
      </c>
      <c r="D2501" s="46" t="s">
        <v>29</v>
      </c>
      <c r="E2501" s="44" t="s">
        <v>6637</v>
      </c>
      <c r="F2501" s="47" t="s">
        <v>6638</v>
      </c>
      <c r="G2501" s="44" t="s">
        <v>6464</v>
      </c>
      <c r="H2501" s="23"/>
      <c r="I2501" s="24" t="s">
        <v>6456</v>
      </c>
      <c r="J2501" s="4" t="s">
        <v>881</v>
      </c>
      <c r="K2501" s="4" t="e">
        <f>VLOOKUP(B2501,'[1]DS chỉ đk làm KLTN HK2 19-20'!$B$8:$B$24,1,FALSE)</f>
        <v>#N/A</v>
      </c>
      <c r="N2501" s="4" t="s">
        <v>6050</v>
      </c>
    </row>
    <row r="2502" spans="1:14" ht="33" x14ac:dyDescent="0.25">
      <c r="A2502" s="18">
        <f>IF(B2502&lt;&gt;"",SUBTOTAL(103,B$9:$B2502))</f>
        <v>2494</v>
      </c>
      <c r="B2502" s="44" t="s">
        <v>6639</v>
      </c>
      <c r="C2502" s="45" t="s">
        <v>3566</v>
      </c>
      <c r="D2502" s="46" t="s">
        <v>29</v>
      </c>
      <c r="E2502" s="44" t="s">
        <v>6637</v>
      </c>
      <c r="F2502" s="47" t="s">
        <v>6640</v>
      </c>
      <c r="G2502" s="44" t="s">
        <v>6492</v>
      </c>
      <c r="H2502" s="23"/>
      <c r="I2502" s="24" t="s">
        <v>6456</v>
      </c>
      <c r="J2502" s="4" t="s">
        <v>881</v>
      </c>
      <c r="K2502" s="4" t="e">
        <f>VLOOKUP(B2502,'[1]DS chỉ đk làm KLTN HK2 19-20'!$B$8:$B$24,1,FALSE)</f>
        <v>#N/A</v>
      </c>
      <c r="N2502" s="4" t="s">
        <v>6050</v>
      </c>
    </row>
    <row r="2503" spans="1:14" ht="33" x14ac:dyDescent="0.25">
      <c r="A2503" s="18">
        <f>IF(B2503&lt;&gt;"",SUBTOTAL(103,B$9:$B2503))</f>
        <v>2495</v>
      </c>
      <c r="B2503" s="44" t="s">
        <v>6641</v>
      </c>
      <c r="C2503" s="45" t="s">
        <v>676</v>
      </c>
      <c r="D2503" s="46" t="s">
        <v>29</v>
      </c>
      <c r="E2503" s="44" t="s">
        <v>6637</v>
      </c>
      <c r="F2503" s="47" t="s">
        <v>6642</v>
      </c>
      <c r="G2503" s="44" t="s">
        <v>6512</v>
      </c>
      <c r="H2503" s="23"/>
      <c r="I2503" s="24" t="s">
        <v>6456</v>
      </c>
      <c r="J2503" s="4" t="s">
        <v>881</v>
      </c>
      <c r="K2503" s="4" t="e">
        <f>VLOOKUP(B2503,'[1]DS chỉ đk làm KLTN HK2 19-20'!$B$8:$B$24,1,FALSE)</f>
        <v>#N/A</v>
      </c>
      <c r="N2503" s="4" t="s">
        <v>6050</v>
      </c>
    </row>
    <row r="2504" spans="1:14" ht="33" x14ac:dyDescent="0.25">
      <c r="A2504" s="18">
        <f>IF(B2504&lt;&gt;"",SUBTOTAL(103,B$9:$B2504))</f>
        <v>2496</v>
      </c>
      <c r="B2504" s="44" t="s">
        <v>6643</v>
      </c>
      <c r="C2504" s="45" t="s">
        <v>2722</v>
      </c>
      <c r="D2504" s="46" t="s">
        <v>29</v>
      </c>
      <c r="E2504" s="44" t="s">
        <v>6637</v>
      </c>
      <c r="F2504" s="47" t="s">
        <v>6644</v>
      </c>
      <c r="G2504" s="44" t="s">
        <v>6512</v>
      </c>
      <c r="H2504" s="23"/>
      <c r="I2504" s="24" t="s">
        <v>6456</v>
      </c>
      <c r="J2504" s="4" t="s">
        <v>881</v>
      </c>
      <c r="K2504" s="4" t="e">
        <f>VLOOKUP(B2504,'[1]DS chỉ đk làm KLTN HK2 19-20'!$B$8:$B$24,1,FALSE)</f>
        <v>#N/A</v>
      </c>
      <c r="N2504" s="4" t="s">
        <v>6050</v>
      </c>
    </row>
    <row r="2505" spans="1:14" ht="33" x14ac:dyDescent="0.25">
      <c r="A2505" s="18">
        <f>IF(B2505&lt;&gt;"",SUBTOTAL(103,B$9:$B2505))</f>
        <v>2497</v>
      </c>
      <c r="B2505" s="44" t="s">
        <v>6645</v>
      </c>
      <c r="C2505" s="45" t="s">
        <v>6646</v>
      </c>
      <c r="D2505" s="46" t="s">
        <v>760</v>
      </c>
      <c r="E2505" s="44" t="s">
        <v>6637</v>
      </c>
      <c r="F2505" s="47" t="s">
        <v>6647</v>
      </c>
      <c r="G2505" s="44" t="s">
        <v>6527</v>
      </c>
      <c r="H2505" s="23"/>
      <c r="I2505" s="24" t="s">
        <v>6456</v>
      </c>
      <c r="J2505" s="4" t="s">
        <v>881</v>
      </c>
      <c r="K2505" s="4" t="e">
        <f>VLOOKUP(B2505,'[1]DS chỉ đk làm KLTN HK2 19-20'!$B$8:$B$24,1,FALSE)</f>
        <v>#N/A</v>
      </c>
      <c r="N2505" s="4" t="s">
        <v>6050</v>
      </c>
    </row>
    <row r="2506" spans="1:14" ht="33" x14ac:dyDescent="0.25">
      <c r="A2506" s="18">
        <f>IF(B2506&lt;&gt;"",SUBTOTAL(103,B$9:$B2506))</f>
        <v>2498</v>
      </c>
      <c r="B2506" s="44" t="s">
        <v>6648</v>
      </c>
      <c r="C2506" s="45" t="s">
        <v>1020</v>
      </c>
      <c r="D2506" s="46" t="s">
        <v>65</v>
      </c>
      <c r="E2506" s="44" t="s">
        <v>6637</v>
      </c>
      <c r="F2506" s="47" t="s">
        <v>6649</v>
      </c>
      <c r="G2506" s="44" t="s">
        <v>6455</v>
      </c>
      <c r="H2506" s="23"/>
      <c r="I2506" s="24" t="s">
        <v>6456</v>
      </c>
      <c r="J2506" s="4" t="s">
        <v>881</v>
      </c>
      <c r="K2506" s="4" t="e">
        <f>VLOOKUP(B2506,'[1]DS chỉ đk làm KLTN HK2 19-20'!$B$8:$B$24,1,FALSE)</f>
        <v>#N/A</v>
      </c>
      <c r="N2506" s="4" t="s">
        <v>6050</v>
      </c>
    </row>
    <row r="2507" spans="1:14" ht="33" x14ac:dyDescent="0.25">
      <c r="A2507" s="18">
        <f>IF(B2507&lt;&gt;"",SUBTOTAL(103,B$9:$B2507))</f>
        <v>2499</v>
      </c>
      <c r="B2507" s="44" t="s">
        <v>6650</v>
      </c>
      <c r="C2507" s="45" t="s">
        <v>185</v>
      </c>
      <c r="D2507" s="46" t="s">
        <v>96</v>
      </c>
      <c r="E2507" s="44" t="s">
        <v>6637</v>
      </c>
      <c r="F2507" s="47" t="s">
        <v>6651</v>
      </c>
      <c r="G2507" s="44" t="s">
        <v>6455</v>
      </c>
      <c r="H2507" s="23"/>
      <c r="I2507" s="24" t="s">
        <v>6456</v>
      </c>
      <c r="J2507" s="4" t="s">
        <v>881</v>
      </c>
      <c r="K2507" s="4" t="e">
        <f>VLOOKUP(B2507,'[1]DS chỉ đk làm KLTN HK2 19-20'!$B$8:$B$24,1,FALSE)</f>
        <v>#N/A</v>
      </c>
      <c r="N2507" s="4" t="s">
        <v>6050</v>
      </c>
    </row>
    <row r="2508" spans="1:14" ht="33" x14ac:dyDescent="0.25">
      <c r="A2508" s="18">
        <f>IF(B2508&lt;&gt;"",SUBTOTAL(103,B$9:$B2508))</f>
        <v>2500</v>
      </c>
      <c r="B2508" s="44" t="s">
        <v>6652</v>
      </c>
      <c r="C2508" s="45" t="s">
        <v>3622</v>
      </c>
      <c r="D2508" s="46" t="s">
        <v>96</v>
      </c>
      <c r="E2508" s="44" t="s">
        <v>6637</v>
      </c>
      <c r="F2508" s="47" t="s">
        <v>6653</v>
      </c>
      <c r="G2508" s="44" t="s">
        <v>6455</v>
      </c>
      <c r="H2508" s="23"/>
      <c r="I2508" s="24" t="s">
        <v>6456</v>
      </c>
      <c r="J2508" s="4" t="s">
        <v>881</v>
      </c>
      <c r="K2508" s="4" t="e">
        <f>VLOOKUP(B2508,'[1]DS chỉ đk làm KLTN HK2 19-20'!$B$8:$B$24,1,FALSE)</f>
        <v>#N/A</v>
      </c>
      <c r="N2508" s="4" t="s">
        <v>6050</v>
      </c>
    </row>
    <row r="2509" spans="1:14" ht="33" x14ac:dyDescent="0.25">
      <c r="A2509" s="18">
        <f>IF(B2509&lt;&gt;"",SUBTOTAL(103,B$9:$B2509))</f>
        <v>2501</v>
      </c>
      <c r="B2509" s="44" t="s">
        <v>6654</v>
      </c>
      <c r="C2509" s="45" t="s">
        <v>6655</v>
      </c>
      <c r="D2509" s="46" t="s">
        <v>516</v>
      </c>
      <c r="E2509" s="44" t="s">
        <v>6637</v>
      </c>
      <c r="F2509" s="47" t="s">
        <v>6656</v>
      </c>
      <c r="G2509" s="44" t="s">
        <v>6492</v>
      </c>
      <c r="H2509" s="23"/>
      <c r="I2509" s="24" t="s">
        <v>6456</v>
      </c>
      <c r="J2509" s="4" t="s">
        <v>881</v>
      </c>
      <c r="K2509" s="4" t="e">
        <f>VLOOKUP(B2509,'[1]DS chỉ đk làm KLTN HK2 19-20'!$B$8:$B$24,1,FALSE)</f>
        <v>#N/A</v>
      </c>
      <c r="N2509" s="4" t="s">
        <v>6050</v>
      </c>
    </row>
    <row r="2510" spans="1:14" ht="33" x14ac:dyDescent="0.25">
      <c r="A2510" s="18">
        <f>IF(B2510&lt;&gt;"",SUBTOTAL(103,B$9:$B2510))</f>
        <v>2502</v>
      </c>
      <c r="B2510" s="44" t="s">
        <v>6657</v>
      </c>
      <c r="C2510" s="45" t="s">
        <v>51</v>
      </c>
      <c r="D2510" s="46" t="s">
        <v>2363</v>
      </c>
      <c r="E2510" s="44" t="s">
        <v>6637</v>
      </c>
      <c r="F2510" s="47" t="s">
        <v>6658</v>
      </c>
      <c r="G2510" s="44" t="s">
        <v>6478</v>
      </c>
      <c r="H2510" s="23"/>
      <c r="I2510" s="24" t="s">
        <v>6456</v>
      </c>
      <c r="J2510" s="4" t="s">
        <v>881</v>
      </c>
      <c r="K2510" s="4" t="e">
        <f>VLOOKUP(B2510,'[1]DS chỉ đk làm KLTN HK2 19-20'!$B$8:$B$24,1,FALSE)</f>
        <v>#N/A</v>
      </c>
      <c r="N2510" s="4" t="s">
        <v>6050</v>
      </c>
    </row>
    <row r="2511" spans="1:14" ht="33" x14ac:dyDescent="0.25">
      <c r="A2511" s="18">
        <f>IF(B2511&lt;&gt;"",SUBTOTAL(103,B$9:$B2511))</f>
        <v>2503</v>
      </c>
      <c r="B2511" s="44" t="s">
        <v>6659</v>
      </c>
      <c r="C2511" s="45" t="s">
        <v>6660</v>
      </c>
      <c r="D2511" s="46" t="s">
        <v>103</v>
      </c>
      <c r="E2511" s="44" t="s">
        <v>6637</v>
      </c>
      <c r="F2511" s="47" t="s">
        <v>6661</v>
      </c>
      <c r="G2511" s="44" t="s">
        <v>6473</v>
      </c>
      <c r="H2511" s="23"/>
      <c r="I2511" s="24" t="s">
        <v>6456</v>
      </c>
      <c r="J2511" s="4" t="s">
        <v>881</v>
      </c>
      <c r="K2511" s="4" t="e">
        <f>VLOOKUP(B2511,'[1]DS chỉ đk làm KLTN HK2 19-20'!$B$8:$B$24,1,FALSE)</f>
        <v>#N/A</v>
      </c>
      <c r="N2511" s="4" t="s">
        <v>6050</v>
      </c>
    </row>
    <row r="2512" spans="1:14" ht="33" x14ac:dyDescent="0.25">
      <c r="A2512" s="18">
        <f>IF(B2512&lt;&gt;"",SUBTOTAL(103,B$9:$B2512))</f>
        <v>2504</v>
      </c>
      <c r="B2512" s="44" t="s">
        <v>6662</v>
      </c>
      <c r="C2512" s="45" t="s">
        <v>1633</v>
      </c>
      <c r="D2512" s="46" t="s">
        <v>103</v>
      </c>
      <c r="E2512" s="44" t="s">
        <v>6637</v>
      </c>
      <c r="F2512" s="47" t="s">
        <v>6663</v>
      </c>
      <c r="G2512" s="44" t="s">
        <v>6492</v>
      </c>
      <c r="H2512" s="23"/>
      <c r="I2512" s="24" t="s">
        <v>6456</v>
      </c>
      <c r="J2512" s="4" t="s">
        <v>881</v>
      </c>
      <c r="K2512" s="4" t="e">
        <f>VLOOKUP(B2512,'[1]DS chỉ đk làm KLTN HK2 19-20'!$B$8:$B$24,1,FALSE)</f>
        <v>#N/A</v>
      </c>
      <c r="N2512" s="4" t="s">
        <v>6050</v>
      </c>
    </row>
    <row r="2513" spans="1:14" ht="33" x14ac:dyDescent="0.25">
      <c r="A2513" s="18">
        <f>IF(B2513&lt;&gt;"",SUBTOTAL(103,B$9:$B2513))</f>
        <v>2505</v>
      </c>
      <c r="B2513" s="44" t="s">
        <v>6664</v>
      </c>
      <c r="C2513" s="45" t="s">
        <v>231</v>
      </c>
      <c r="D2513" s="46" t="s">
        <v>103</v>
      </c>
      <c r="E2513" s="44" t="s">
        <v>6637</v>
      </c>
      <c r="F2513" s="47" t="s">
        <v>6665</v>
      </c>
      <c r="G2513" s="44" t="s">
        <v>6527</v>
      </c>
      <c r="H2513" s="23"/>
      <c r="I2513" s="24" t="s">
        <v>6456</v>
      </c>
      <c r="J2513" s="4" t="s">
        <v>881</v>
      </c>
      <c r="K2513" s="4" t="e">
        <f>VLOOKUP(B2513,'[1]DS chỉ đk làm KLTN HK2 19-20'!$B$8:$B$24,1,FALSE)</f>
        <v>#N/A</v>
      </c>
      <c r="N2513" s="4" t="s">
        <v>6050</v>
      </c>
    </row>
    <row r="2514" spans="1:14" ht="33" x14ac:dyDescent="0.25">
      <c r="A2514" s="18">
        <f>IF(B2514&lt;&gt;"",SUBTOTAL(103,B$9:$B2514))</f>
        <v>2506</v>
      </c>
      <c r="B2514" s="44" t="s">
        <v>6666</v>
      </c>
      <c r="C2514" s="45" t="s">
        <v>6667</v>
      </c>
      <c r="D2514" s="46" t="s">
        <v>799</v>
      </c>
      <c r="E2514" s="44" t="s">
        <v>6637</v>
      </c>
      <c r="F2514" s="47" t="s">
        <v>6668</v>
      </c>
      <c r="G2514" s="44" t="s">
        <v>6464</v>
      </c>
      <c r="H2514" s="23"/>
      <c r="I2514" s="24" t="s">
        <v>6456</v>
      </c>
      <c r="J2514" s="4" t="s">
        <v>881</v>
      </c>
      <c r="K2514" s="4" t="e">
        <f>VLOOKUP(B2514,'[1]DS chỉ đk làm KLTN HK2 19-20'!$B$8:$B$24,1,FALSE)</f>
        <v>#N/A</v>
      </c>
      <c r="N2514" s="4" t="s">
        <v>6050</v>
      </c>
    </row>
    <row r="2515" spans="1:14" ht="33" x14ac:dyDescent="0.25">
      <c r="A2515" s="18">
        <f>IF(B2515&lt;&gt;"",SUBTOTAL(103,B$9:$B2515))</f>
        <v>2507</v>
      </c>
      <c r="B2515" s="44" t="s">
        <v>6669</v>
      </c>
      <c r="C2515" s="45" t="s">
        <v>6670</v>
      </c>
      <c r="D2515" s="46" t="s">
        <v>114</v>
      </c>
      <c r="E2515" s="44" t="s">
        <v>6637</v>
      </c>
      <c r="F2515" s="47" t="s">
        <v>6671</v>
      </c>
      <c r="G2515" s="44" t="s">
        <v>6492</v>
      </c>
      <c r="H2515" s="23"/>
      <c r="I2515" s="24" t="s">
        <v>6456</v>
      </c>
      <c r="J2515" s="4" t="s">
        <v>881</v>
      </c>
      <c r="K2515" s="4" t="e">
        <f>VLOOKUP(B2515,'[1]DS chỉ đk làm KLTN HK2 19-20'!$B$8:$B$24,1,FALSE)</f>
        <v>#N/A</v>
      </c>
      <c r="N2515" s="4" t="s">
        <v>6050</v>
      </c>
    </row>
    <row r="2516" spans="1:14" ht="33" x14ac:dyDescent="0.25">
      <c r="A2516" s="18">
        <f>IF(B2516&lt;&gt;"",SUBTOTAL(103,B$9:$B2516))</f>
        <v>2508</v>
      </c>
      <c r="B2516" s="44" t="s">
        <v>6672</v>
      </c>
      <c r="C2516" s="45" t="s">
        <v>6673</v>
      </c>
      <c r="D2516" s="46" t="s">
        <v>408</v>
      </c>
      <c r="E2516" s="44" t="s">
        <v>6637</v>
      </c>
      <c r="F2516" s="47" t="s">
        <v>6674</v>
      </c>
      <c r="G2516" s="44" t="s">
        <v>6467</v>
      </c>
      <c r="H2516" s="23"/>
      <c r="I2516" s="24" t="s">
        <v>6456</v>
      </c>
      <c r="J2516" s="4" t="s">
        <v>881</v>
      </c>
      <c r="K2516" s="4" t="e">
        <f>VLOOKUP(B2516,'[1]DS chỉ đk làm KLTN HK2 19-20'!$B$8:$B$24,1,FALSE)</f>
        <v>#N/A</v>
      </c>
      <c r="N2516" s="4" t="s">
        <v>6050</v>
      </c>
    </row>
    <row r="2517" spans="1:14" x14ac:dyDescent="0.25">
      <c r="A2517" s="18">
        <f>IF(B2517&lt;&gt;"",SUBTOTAL(103,B$9:$B2517))</f>
        <v>2509</v>
      </c>
      <c r="B2517" s="44" t="s">
        <v>6675</v>
      </c>
      <c r="C2517" s="45" t="s">
        <v>1657</v>
      </c>
      <c r="D2517" s="46" t="s">
        <v>272</v>
      </c>
      <c r="E2517" s="44" t="s">
        <v>6637</v>
      </c>
      <c r="F2517" s="47" t="s">
        <v>6676</v>
      </c>
      <c r="G2517" s="44" t="s">
        <v>6473</v>
      </c>
      <c r="H2517" s="23"/>
      <c r="I2517" s="24" t="s">
        <v>6456</v>
      </c>
      <c r="J2517" s="4" t="s">
        <v>881</v>
      </c>
      <c r="K2517" s="4" t="e">
        <f>VLOOKUP(B2517,'[1]DS chỉ đk làm KLTN HK2 19-20'!$B$8:$B$24,1,FALSE)</f>
        <v>#N/A</v>
      </c>
      <c r="N2517" s="4" t="s">
        <v>6050</v>
      </c>
    </row>
    <row r="2518" spans="1:14" ht="33" x14ac:dyDescent="0.25">
      <c r="A2518" s="18">
        <f>IF(B2518&lt;&gt;"",SUBTOTAL(103,B$9:$B2518))</f>
        <v>2510</v>
      </c>
      <c r="B2518" s="44" t="s">
        <v>6677</v>
      </c>
      <c r="C2518" s="45" t="s">
        <v>6678</v>
      </c>
      <c r="D2518" s="46" t="s">
        <v>132</v>
      </c>
      <c r="E2518" s="44" t="s">
        <v>6637</v>
      </c>
      <c r="F2518" s="47" t="s">
        <v>6679</v>
      </c>
      <c r="G2518" s="44" t="s">
        <v>6464</v>
      </c>
      <c r="H2518" s="23"/>
      <c r="I2518" s="24" t="s">
        <v>6456</v>
      </c>
      <c r="J2518" s="4" t="s">
        <v>881</v>
      </c>
      <c r="K2518" s="4" t="e">
        <f>VLOOKUP(B2518,'[1]DS chỉ đk làm KLTN HK2 19-20'!$B$8:$B$24,1,FALSE)</f>
        <v>#N/A</v>
      </c>
      <c r="N2518" s="4" t="s">
        <v>6050</v>
      </c>
    </row>
    <row r="2519" spans="1:14" ht="33" x14ac:dyDescent="0.25">
      <c r="A2519" s="18">
        <f>IF(B2519&lt;&gt;"",SUBTOTAL(103,B$9:$B2519))</f>
        <v>2511</v>
      </c>
      <c r="B2519" s="44" t="s">
        <v>6680</v>
      </c>
      <c r="C2519" s="45" t="s">
        <v>349</v>
      </c>
      <c r="D2519" s="46" t="s">
        <v>552</v>
      </c>
      <c r="E2519" s="44" t="s">
        <v>6637</v>
      </c>
      <c r="F2519" s="47" t="s">
        <v>6681</v>
      </c>
      <c r="G2519" s="44" t="s">
        <v>6473</v>
      </c>
      <c r="H2519" s="23"/>
      <c r="I2519" s="24" t="s">
        <v>6456</v>
      </c>
      <c r="J2519" s="4" t="s">
        <v>881</v>
      </c>
      <c r="K2519" s="4" t="e">
        <f>VLOOKUP(B2519,'[1]DS chỉ đk làm KLTN HK2 19-20'!$B$8:$B$24,1,FALSE)</f>
        <v>#N/A</v>
      </c>
      <c r="N2519" s="4" t="s">
        <v>6050</v>
      </c>
    </row>
    <row r="2520" spans="1:14" ht="33" x14ac:dyDescent="0.25">
      <c r="A2520" s="18">
        <f>IF(B2520&lt;&gt;"",SUBTOTAL(103,B$9:$B2520))</f>
        <v>2512</v>
      </c>
      <c r="B2520" s="44" t="s">
        <v>6682</v>
      </c>
      <c r="C2520" s="45" t="s">
        <v>6683</v>
      </c>
      <c r="D2520" s="46" t="s">
        <v>155</v>
      </c>
      <c r="E2520" s="44" t="s">
        <v>6637</v>
      </c>
      <c r="F2520" s="47" t="s">
        <v>6684</v>
      </c>
      <c r="G2520" s="44" t="s">
        <v>6492</v>
      </c>
      <c r="H2520" s="23"/>
      <c r="I2520" s="24" t="s">
        <v>6456</v>
      </c>
      <c r="J2520" s="4" t="s">
        <v>881</v>
      </c>
      <c r="K2520" s="4" t="e">
        <f>VLOOKUP(B2520,'[1]DS chỉ đk làm KLTN HK2 19-20'!$B$8:$B$24,1,FALSE)</f>
        <v>#N/A</v>
      </c>
      <c r="N2520" s="4" t="s">
        <v>6050</v>
      </c>
    </row>
    <row r="2521" spans="1:14" ht="33" x14ac:dyDescent="0.25">
      <c r="A2521" s="18">
        <f>IF(B2521&lt;&gt;"",SUBTOTAL(103,B$9:$B2521))</f>
        <v>2513</v>
      </c>
      <c r="B2521" s="44" t="s">
        <v>6685</v>
      </c>
      <c r="C2521" s="45" t="s">
        <v>883</v>
      </c>
      <c r="D2521" s="46" t="s">
        <v>163</v>
      </c>
      <c r="E2521" s="44" t="s">
        <v>6637</v>
      </c>
      <c r="F2521" s="47" t="s">
        <v>6686</v>
      </c>
      <c r="G2521" s="44" t="s">
        <v>6492</v>
      </c>
      <c r="H2521" s="23"/>
      <c r="I2521" s="24" t="s">
        <v>6456</v>
      </c>
      <c r="J2521" s="4" t="s">
        <v>881</v>
      </c>
      <c r="K2521" s="4" t="e">
        <f>VLOOKUP(B2521,'[1]DS chỉ đk làm KLTN HK2 19-20'!$B$8:$B$24,1,FALSE)</f>
        <v>#N/A</v>
      </c>
      <c r="N2521" s="4" t="s">
        <v>6050</v>
      </c>
    </row>
    <row r="2522" spans="1:14" ht="33" x14ac:dyDescent="0.25">
      <c r="A2522" s="18">
        <f>IF(B2522&lt;&gt;"",SUBTOTAL(103,B$9:$B2522))</f>
        <v>2514</v>
      </c>
      <c r="B2522" s="44" t="s">
        <v>6687</v>
      </c>
      <c r="C2522" s="45" t="s">
        <v>6688</v>
      </c>
      <c r="D2522" s="46" t="s">
        <v>1230</v>
      </c>
      <c r="E2522" s="44" t="s">
        <v>6637</v>
      </c>
      <c r="F2522" s="47" t="s">
        <v>6689</v>
      </c>
      <c r="G2522" s="44" t="s">
        <v>6464</v>
      </c>
      <c r="H2522" s="23"/>
      <c r="I2522" s="24" t="s">
        <v>6456</v>
      </c>
      <c r="J2522" s="4" t="s">
        <v>881</v>
      </c>
      <c r="K2522" s="4" t="e">
        <f>VLOOKUP(B2522,'[1]DS chỉ đk làm KLTN HK2 19-20'!$B$8:$B$24,1,FALSE)</f>
        <v>#N/A</v>
      </c>
      <c r="N2522" s="4" t="s">
        <v>6050</v>
      </c>
    </row>
    <row r="2523" spans="1:14" ht="33" x14ac:dyDescent="0.25">
      <c r="A2523" s="18">
        <f>IF(B2523&lt;&gt;"",SUBTOTAL(103,B$9:$B2523))</f>
        <v>2515</v>
      </c>
      <c r="B2523" s="44" t="s">
        <v>6690</v>
      </c>
      <c r="C2523" s="45" t="s">
        <v>6691</v>
      </c>
      <c r="D2523" s="46" t="s">
        <v>181</v>
      </c>
      <c r="E2523" s="44" t="s">
        <v>6637</v>
      </c>
      <c r="F2523" s="47" t="s">
        <v>6692</v>
      </c>
      <c r="G2523" s="44" t="s">
        <v>6460</v>
      </c>
      <c r="H2523" s="23"/>
      <c r="I2523" s="24" t="s">
        <v>6456</v>
      </c>
      <c r="J2523" s="4" t="s">
        <v>881</v>
      </c>
      <c r="K2523" s="4" t="e">
        <f>VLOOKUP(B2523,'[1]DS chỉ đk làm KLTN HK2 19-20'!$B$8:$B$24,1,FALSE)</f>
        <v>#N/A</v>
      </c>
      <c r="N2523" s="4" t="s">
        <v>6050</v>
      </c>
    </row>
    <row r="2524" spans="1:14" ht="33" x14ac:dyDescent="0.25">
      <c r="A2524" s="18">
        <f>IF(B2524&lt;&gt;"",SUBTOTAL(103,B$9:$B2524))</f>
        <v>2516</v>
      </c>
      <c r="B2524" s="44" t="s">
        <v>6693</v>
      </c>
      <c r="C2524" s="45" t="s">
        <v>4155</v>
      </c>
      <c r="D2524" s="46" t="s">
        <v>186</v>
      </c>
      <c r="E2524" s="44" t="s">
        <v>6637</v>
      </c>
      <c r="F2524" s="47" t="s">
        <v>6694</v>
      </c>
      <c r="G2524" s="44" t="s">
        <v>6512</v>
      </c>
      <c r="H2524" s="23"/>
      <c r="I2524" s="24" t="s">
        <v>6456</v>
      </c>
      <c r="J2524" s="4" t="s">
        <v>881</v>
      </c>
      <c r="K2524" s="4" t="e">
        <f>VLOOKUP(B2524,'[1]DS chỉ đk làm KLTN HK2 19-20'!$B$8:$B$24,1,FALSE)</f>
        <v>#N/A</v>
      </c>
      <c r="N2524" s="4" t="s">
        <v>6050</v>
      </c>
    </row>
    <row r="2525" spans="1:14" ht="33" x14ac:dyDescent="0.25">
      <c r="A2525" s="18">
        <f>IF(B2525&lt;&gt;"",SUBTOTAL(103,B$9:$B2525))</f>
        <v>2517</v>
      </c>
      <c r="B2525" s="44" t="s">
        <v>6695</v>
      </c>
      <c r="C2525" s="45" t="s">
        <v>486</v>
      </c>
      <c r="D2525" s="46" t="s">
        <v>320</v>
      </c>
      <c r="E2525" s="44" t="s">
        <v>6637</v>
      </c>
      <c r="F2525" s="47" t="s">
        <v>6696</v>
      </c>
      <c r="G2525" s="44" t="s">
        <v>6455</v>
      </c>
      <c r="H2525" s="23"/>
      <c r="I2525" s="24" t="s">
        <v>6456</v>
      </c>
      <c r="J2525" s="4" t="s">
        <v>881</v>
      </c>
      <c r="K2525" s="4" t="e">
        <f>VLOOKUP(B2525,'[1]DS chỉ đk làm KLTN HK2 19-20'!$B$8:$B$24,1,FALSE)</f>
        <v>#N/A</v>
      </c>
      <c r="N2525" s="4" t="s">
        <v>6050</v>
      </c>
    </row>
    <row r="2526" spans="1:14" x14ac:dyDescent="0.25">
      <c r="A2526" s="18">
        <f>IF(B2526&lt;&gt;"",SUBTOTAL(103,B$9:$B2526))</f>
        <v>2518</v>
      </c>
      <c r="B2526" s="44" t="s">
        <v>6697</v>
      </c>
      <c r="C2526" s="45" t="s">
        <v>1639</v>
      </c>
      <c r="D2526" s="46" t="s">
        <v>190</v>
      </c>
      <c r="E2526" s="44" t="s">
        <v>6637</v>
      </c>
      <c r="F2526" s="47" t="s">
        <v>6698</v>
      </c>
      <c r="G2526" s="44" t="s">
        <v>6473</v>
      </c>
      <c r="H2526" s="23"/>
      <c r="I2526" s="24" t="s">
        <v>6456</v>
      </c>
      <c r="J2526" s="4" t="s">
        <v>881</v>
      </c>
      <c r="K2526" s="4" t="e">
        <f>VLOOKUP(B2526,'[1]DS chỉ đk làm KLTN HK2 19-20'!$B$8:$B$24,1,FALSE)</f>
        <v>#N/A</v>
      </c>
      <c r="N2526" s="4" t="s">
        <v>6050</v>
      </c>
    </row>
    <row r="2527" spans="1:14" ht="33" x14ac:dyDescent="0.25">
      <c r="A2527" s="18">
        <f>IF(B2527&lt;&gt;"",SUBTOTAL(103,B$9:$B2527))</f>
        <v>2519</v>
      </c>
      <c r="B2527" s="44" t="s">
        <v>6699</v>
      </c>
      <c r="C2527" s="45" t="s">
        <v>6700</v>
      </c>
      <c r="D2527" s="46" t="s">
        <v>5791</v>
      </c>
      <c r="E2527" s="44" t="s">
        <v>6637</v>
      </c>
      <c r="F2527" s="47" t="s">
        <v>6701</v>
      </c>
      <c r="G2527" s="44" t="s">
        <v>6460</v>
      </c>
      <c r="H2527" s="23"/>
      <c r="I2527" s="24" t="s">
        <v>6456</v>
      </c>
      <c r="J2527" s="4" t="s">
        <v>881</v>
      </c>
      <c r="K2527" s="4" t="e">
        <f>VLOOKUP(B2527,'[1]DS chỉ đk làm KLTN HK2 19-20'!$B$8:$B$24,1,FALSE)</f>
        <v>#N/A</v>
      </c>
      <c r="N2527" s="4" t="s">
        <v>6050</v>
      </c>
    </row>
    <row r="2528" spans="1:14" ht="33" x14ac:dyDescent="0.25">
      <c r="A2528" s="18">
        <f>IF(B2528&lt;&gt;"",SUBTOTAL(103,B$9:$B2528))</f>
        <v>2520</v>
      </c>
      <c r="B2528" s="44" t="s">
        <v>6702</v>
      </c>
      <c r="C2528" s="45" t="s">
        <v>1657</v>
      </c>
      <c r="D2528" s="46" t="s">
        <v>198</v>
      </c>
      <c r="E2528" s="44" t="s">
        <v>6637</v>
      </c>
      <c r="F2528" s="47" t="s">
        <v>6703</v>
      </c>
      <c r="G2528" s="44" t="s">
        <v>6460</v>
      </c>
      <c r="H2528" s="23"/>
      <c r="I2528" s="24" t="s">
        <v>6456</v>
      </c>
      <c r="J2528" s="4" t="s">
        <v>881</v>
      </c>
      <c r="K2528" s="4" t="e">
        <f>VLOOKUP(B2528,'[1]DS chỉ đk làm KLTN HK2 19-20'!$B$8:$B$24,1,FALSE)</f>
        <v>#N/A</v>
      </c>
      <c r="N2528" s="4" t="s">
        <v>6050</v>
      </c>
    </row>
    <row r="2529" spans="1:14" ht="49.5" x14ac:dyDescent="0.25">
      <c r="A2529" s="18">
        <f>IF(B2529&lt;&gt;"",SUBTOTAL(103,B$9:$B2529))</f>
        <v>2521</v>
      </c>
      <c r="B2529" s="44" t="s">
        <v>6704</v>
      </c>
      <c r="C2529" s="45" t="s">
        <v>915</v>
      </c>
      <c r="D2529" s="46" t="s">
        <v>82</v>
      </c>
      <c r="E2529" s="44" t="s">
        <v>6705</v>
      </c>
      <c r="F2529" s="47" t="s">
        <v>6706</v>
      </c>
      <c r="G2529" s="44" t="s">
        <v>6707</v>
      </c>
      <c r="H2529" s="23"/>
      <c r="I2529" s="24" t="s">
        <v>6708</v>
      </c>
      <c r="J2529" s="4" t="s">
        <v>881</v>
      </c>
      <c r="K2529" s="4" t="e">
        <f>VLOOKUP(B2529,'[1]DS chỉ đk làm KLTN HK2 19-20'!$B$8:$B$24,1,FALSE)</f>
        <v>#N/A</v>
      </c>
      <c r="M2529" s="49" t="s">
        <v>6709</v>
      </c>
      <c r="N2529" s="48" t="s">
        <v>6710</v>
      </c>
    </row>
    <row r="2530" spans="1:14" ht="49.5" x14ac:dyDescent="0.25">
      <c r="A2530" s="18">
        <f>IF(B2530&lt;&gt;"",SUBTOTAL(103,B$9:$B2530))</f>
        <v>2522</v>
      </c>
      <c r="B2530" s="44" t="s">
        <v>6711</v>
      </c>
      <c r="C2530" s="45" t="s">
        <v>395</v>
      </c>
      <c r="D2530" s="46" t="s">
        <v>87</v>
      </c>
      <c r="E2530" s="44" t="s">
        <v>6705</v>
      </c>
      <c r="F2530" s="47" t="s">
        <v>6712</v>
      </c>
      <c r="G2530" s="44" t="s">
        <v>6713</v>
      </c>
      <c r="H2530" s="23"/>
      <c r="I2530" s="24" t="s">
        <v>6714</v>
      </c>
      <c r="J2530" s="4" t="s">
        <v>881</v>
      </c>
      <c r="K2530" s="4" t="e">
        <f>VLOOKUP(B2530,'[1]DS chỉ đk làm KLTN HK2 19-20'!$B$8:$B$24,1,FALSE)</f>
        <v>#N/A</v>
      </c>
      <c r="M2530" s="50" t="s">
        <v>6715</v>
      </c>
      <c r="N2530" s="48" t="s">
        <v>6710</v>
      </c>
    </row>
    <row r="2531" spans="1:14" ht="49.5" x14ac:dyDescent="0.25">
      <c r="A2531" s="18">
        <f>IF(B2531&lt;&gt;"",SUBTOTAL(103,B$9:$B2531))</f>
        <v>2523</v>
      </c>
      <c r="B2531" s="44" t="s">
        <v>6716</v>
      </c>
      <c r="C2531" s="45" t="s">
        <v>980</v>
      </c>
      <c r="D2531" s="46" t="s">
        <v>114</v>
      </c>
      <c r="E2531" s="44" t="s">
        <v>6705</v>
      </c>
      <c r="F2531" s="47" t="s">
        <v>6717</v>
      </c>
      <c r="G2531" s="44" t="s">
        <v>6713</v>
      </c>
      <c r="H2531" s="23"/>
      <c r="I2531" s="24" t="s">
        <v>6714</v>
      </c>
      <c r="J2531" s="4" t="s">
        <v>881</v>
      </c>
      <c r="K2531" s="4" t="e">
        <f>VLOOKUP(B2531,'[1]DS chỉ đk làm KLTN HK2 19-20'!$B$8:$B$24,1,FALSE)</f>
        <v>#N/A</v>
      </c>
      <c r="M2531" s="50" t="s">
        <v>6715</v>
      </c>
      <c r="N2531" s="48" t="s">
        <v>6710</v>
      </c>
    </row>
    <row r="2532" spans="1:14" ht="66" x14ac:dyDescent="0.25">
      <c r="A2532" s="18">
        <f>IF(B2532&lt;&gt;"",SUBTOTAL(103,B$9:$B2532))</f>
        <v>2524</v>
      </c>
      <c r="B2532" s="44" t="s">
        <v>6718</v>
      </c>
      <c r="C2532" s="45" t="s">
        <v>1837</v>
      </c>
      <c r="D2532" s="46" t="s">
        <v>136</v>
      </c>
      <c r="E2532" s="44" t="s">
        <v>6705</v>
      </c>
      <c r="F2532" s="47" t="s">
        <v>6719</v>
      </c>
      <c r="G2532" s="44" t="s">
        <v>6713</v>
      </c>
      <c r="H2532" s="23"/>
      <c r="I2532" s="24" t="s">
        <v>6714</v>
      </c>
      <c r="J2532" s="4" t="s">
        <v>881</v>
      </c>
      <c r="K2532" s="4" t="e">
        <f>VLOOKUP(B2532,'[1]DS chỉ đk làm KLTN HK2 19-20'!$B$8:$B$24,1,FALSE)</f>
        <v>#N/A</v>
      </c>
      <c r="M2532" s="50" t="s">
        <v>6715</v>
      </c>
      <c r="N2532" s="48" t="s">
        <v>6710</v>
      </c>
    </row>
    <row r="2533" spans="1:14" ht="49.5" x14ac:dyDescent="0.25">
      <c r="A2533" s="18">
        <f>IF(B2533&lt;&gt;"",SUBTOTAL(103,B$9:$B2533))</f>
        <v>2525</v>
      </c>
      <c r="B2533" s="44" t="s">
        <v>6720</v>
      </c>
      <c r="C2533" s="45" t="s">
        <v>6721</v>
      </c>
      <c r="D2533" s="46" t="s">
        <v>566</v>
      </c>
      <c r="E2533" s="44" t="s">
        <v>6705</v>
      </c>
      <c r="F2533" s="47" t="s">
        <v>6722</v>
      </c>
      <c r="G2533" s="44" t="s">
        <v>6707</v>
      </c>
      <c r="H2533" s="23"/>
      <c r="I2533" s="24" t="s">
        <v>6708</v>
      </c>
      <c r="J2533" s="4" t="s">
        <v>881</v>
      </c>
      <c r="K2533" s="4" t="e">
        <f>VLOOKUP(B2533,'[1]DS chỉ đk làm KLTN HK2 19-20'!$B$8:$B$24,1,FALSE)</f>
        <v>#N/A</v>
      </c>
      <c r="M2533" s="50" t="s">
        <v>6709</v>
      </c>
      <c r="N2533" s="48" t="s">
        <v>6710</v>
      </c>
    </row>
    <row r="2534" spans="1:14" ht="66" x14ac:dyDescent="0.25">
      <c r="A2534" s="18">
        <f>IF(B2534&lt;&gt;"",SUBTOTAL(103,B$9:$B2534))</f>
        <v>2526</v>
      </c>
      <c r="B2534" s="44" t="s">
        <v>6723</v>
      </c>
      <c r="C2534" s="45" t="s">
        <v>915</v>
      </c>
      <c r="D2534" s="46" t="s">
        <v>700</v>
      </c>
      <c r="E2534" s="44" t="s">
        <v>6705</v>
      </c>
      <c r="F2534" s="47" t="s">
        <v>6724</v>
      </c>
      <c r="G2534" s="44" t="s">
        <v>6707</v>
      </c>
      <c r="H2534" s="23"/>
      <c r="I2534" s="24" t="s">
        <v>6708</v>
      </c>
      <c r="J2534" s="4" t="s">
        <v>881</v>
      </c>
      <c r="K2534" s="4" t="e">
        <f>VLOOKUP(B2534,'[1]DS chỉ đk làm KLTN HK2 19-20'!$B$8:$B$24,1,FALSE)</f>
        <v>#N/A</v>
      </c>
      <c r="M2534" s="50" t="s">
        <v>6709</v>
      </c>
      <c r="N2534" s="48" t="s">
        <v>6710</v>
      </c>
    </row>
    <row r="2535" spans="1:14" ht="49.5" x14ac:dyDescent="0.25">
      <c r="A2535" s="18">
        <f>IF(B2535&lt;&gt;"",SUBTOTAL(103,B$9:$B2535))</f>
        <v>2527</v>
      </c>
      <c r="B2535" s="44" t="s">
        <v>6725</v>
      </c>
      <c r="C2535" s="45" t="s">
        <v>180</v>
      </c>
      <c r="D2535" s="46" t="s">
        <v>6726</v>
      </c>
      <c r="E2535" s="44" t="s">
        <v>6705</v>
      </c>
      <c r="F2535" s="47" t="s">
        <v>6727</v>
      </c>
      <c r="G2535" s="44" t="s">
        <v>6728</v>
      </c>
      <c r="H2535" s="23"/>
      <c r="I2535" s="24" t="s">
        <v>6714</v>
      </c>
      <c r="J2535" s="4" t="s">
        <v>881</v>
      </c>
      <c r="K2535" s="4" t="e">
        <f>VLOOKUP(B2535,'[1]DS chỉ đk làm KLTN HK2 19-20'!$B$8:$B$24,1,FALSE)</f>
        <v>#N/A</v>
      </c>
      <c r="M2535" s="50" t="s">
        <v>6715</v>
      </c>
      <c r="N2535" s="48" t="s">
        <v>6710</v>
      </c>
    </row>
    <row r="2536" spans="1:14" ht="49.5" x14ac:dyDescent="0.25">
      <c r="A2536" s="18">
        <f>IF(B2536&lt;&gt;"",SUBTOTAL(103,B$9:$B2536))</f>
        <v>2528</v>
      </c>
      <c r="B2536" s="44" t="s">
        <v>6729</v>
      </c>
      <c r="C2536" s="45" t="s">
        <v>51</v>
      </c>
      <c r="D2536" s="46" t="s">
        <v>584</v>
      </c>
      <c r="E2536" s="44" t="s">
        <v>6705</v>
      </c>
      <c r="F2536" s="47" t="s">
        <v>6730</v>
      </c>
      <c r="G2536" s="44" t="s">
        <v>6728</v>
      </c>
      <c r="H2536" s="23"/>
      <c r="I2536" s="24" t="s">
        <v>6714</v>
      </c>
      <c r="J2536" s="4" t="s">
        <v>881</v>
      </c>
      <c r="K2536" s="4" t="e">
        <f>VLOOKUP(B2536,'[1]DS chỉ đk làm KLTN HK2 19-20'!$B$8:$B$24,1,FALSE)</f>
        <v>#N/A</v>
      </c>
      <c r="M2536" s="50" t="s">
        <v>6715</v>
      </c>
      <c r="N2536" s="48" t="s">
        <v>6710</v>
      </c>
    </row>
    <row r="2537" spans="1:14" ht="49.5" x14ac:dyDescent="0.25">
      <c r="A2537" s="18">
        <f>IF(B2537&lt;&gt;"",SUBTOTAL(103,B$9:$B2537))</f>
        <v>2529</v>
      </c>
      <c r="B2537" s="44" t="s">
        <v>6731</v>
      </c>
      <c r="C2537" s="45" t="s">
        <v>6732</v>
      </c>
      <c r="D2537" s="46" t="s">
        <v>186</v>
      </c>
      <c r="E2537" s="44" t="s">
        <v>6705</v>
      </c>
      <c r="F2537" s="47" t="s">
        <v>6733</v>
      </c>
      <c r="G2537" s="44" t="s">
        <v>6728</v>
      </c>
      <c r="H2537" s="23"/>
      <c r="I2537" s="24" t="s">
        <v>6714</v>
      </c>
      <c r="J2537" s="4" t="s">
        <v>881</v>
      </c>
      <c r="K2537" s="4" t="e">
        <f>VLOOKUP(B2537,'[1]DS chỉ đk làm KLTN HK2 19-20'!$B$8:$B$24,1,FALSE)</f>
        <v>#N/A</v>
      </c>
      <c r="M2537" s="50" t="s">
        <v>6715</v>
      </c>
      <c r="N2537" s="48" t="s">
        <v>6710</v>
      </c>
    </row>
    <row r="2538" spans="1:14" ht="49.5" x14ac:dyDescent="0.25">
      <c r="A2538" s="18">
        <f>IF(B2538&lt;&gt;"",SUBTOTAL(103,B$9:$B2538))</f>
        <v>2530</v>
      </c>
      <c r="B2538" s="44" t="s">
        <v>6734</v>
      </c>
      <c r="C2538" s="45" t="s">
        <v>1398</v>
      </c>
      <c r="D2538" s="46" t="s">
        <v>186</v>
      </c>
      <c r="E2538" s="44" t="s">
        <v>6705</v>
      </c>
      <c r="F2538" s="47" t="s">
        <v>6735</v>
      </c>
      <c r="G2538" s="44" t="s">
        <v>6728</v>
      </c>
      <c r="H2538" s="23"/>
      <c r="I2538" s="24" t="s">
        <v>6714</v>
      </c>
      <c r="J2538" s="4" t="s">
        <v>881</v>
      </c>
      <c r="K2538" s="4" t="e">
        <f>VLOOKUP(B2538,'[1]DS chỉ đk làm KLTN HK2 19-20'!$B$8:$B$24,1,FALSE)</f>
        <v>#N/A</v>
      </c>
      <c r="M2538" s="50" t="s">
        <v>6715</v>
      </c>
      <c r="N2538" s="48" t="s">
        <v>6710</v>
      </c>
    </row>
    <row r="2539" spans="1:14" ht="41.25" customHeight="1" x14ac:dyDescent="0.25">
      <c r="A2539" s="18">
        <f>IF(B2539&lt;&gt;"",SUBTOTAL(103,B$9:$B2539))</f>
        <v>2531</v>
      </c>
      <c r="B2539" s="44" t="s">
        <v>6736</v>
      </c>
      <c r="C2539" s="45" t="s">
        <v>2382</v>
      </c>
      <c r="D2539" s="46" t="s">
        <v>443</v>
      </c>
      <c r="E2539" s="44" t="s">
        <v>6705</v>
      </c>
      <c r="F2539" s="47" t="s">
        <v>6737</v>
      </c>
      <c r="G2539" s="44" t="s">
        <v>6728</v>
      </c>
      <c r="H2539" s="23"/>
      <c r="I2539" s="24" t="s">
        <v>6714</v>
      </c>
      <c r="J2539" s="4" t="s">
        <v>881</v>
      </c>
      <c r="K2539" s="4" t="e">
        <f>VLOOKUP(B2539,'[1]DS chỉ đk làm KLTN HK2 19-20'!$B$8:$B$24,1,FALSE)</f>
        <v>#N/A</v>
      </c>
      <c r="M2539" s="50" t="s">
        <v>6715</v>
      </c>
      <c r="N2539" s="48" t="s">
        <v>6710</v>
      </c>
    </row>
    <row r="2540" spans="1:14" ht="49.5" x14ac:dyDescent="0.25">
      <c r="A2540" s="18">
        <f>IF(B2540&lt;&gt;"",SUBTOTAL(103,B$9:$B2540))</f>
        <v>2532</v>
      </c>
      <c r="B2540" s="44" t="s">
        <v>6738</v>
      </c>
      <c r="C2540" s="45" t="s">
        <v>6739</v>
      </c>
      <c r="D2540" s="46" t="s">
        <v>198</v>
      </c>
      <c r="E2540" s="44" t="s">
        <v>6705</v>
      </c>
      <c r="F2540" s="47" t="s">
        <v>6740</v>
      </c>
      <c r="G2540" s="44" t="s">
        <v>6728</v>
      </c>
      <c r="H2540" s="23"/>
      <c r="I2540" s="24" t="s">
        <v>6714</v>
      </c>
      <c r="J2540" s="4" t="s">
        <v>881</v>
      </c>
      <c r="K2540" s="4" t="e">
        <f>VLOOKUP(B2540,'[1]DS chỉ đk làm KLTN HK2 19-20'!$B$8:$B$24,1,FALSE)</f>
        <v>#N/A</v>
      </c>
      <c r="M2540" s="50" t="s">
        <v>6715</v>
      </c>
      <c r="N2540" s="48" t="s">
        <v>6710</v>
      </c>
    </row>
    <row r="2541" spans="1:14" ht="49.5" x14ac:dyDescent="0.25">
      <c r="A2541" s="18">
        <f>IF(B2541&lt;&gt;"",SUBTOTAL(103,B$9:$B2541))</f>
        <v>2533</v>
      </c>
      <c r="B2541" s="44" t="s">
        <v>6741</v>
      </c>
      <c r="C2541" s="45" t="s">
        <v>6742</v>
      </c>
      <c r="D2541" s="46" t="s">
        <v>36</v>
      </c>
      <c r="E2541" s="44" t="s">
        <v>6743</v>
      </c>
      <c r="F2541" s="47" t="s">
        <v>6744</v>
      </c>
      <c r="G2541" s="44" t="s">
        <v>6707</v>
      </c>
      <c r="H2541" s="23"/>
      <c r="I2541" s="24" t="s">
        <v>6708</v>
      </c>
      <c r="J2541" s="4" t="s">
        <v>881</v>
      </c>
      <c r="K2541" s="4" t="e">
        <f>VLOOKUP(B2541,'[1]DS chỉ đk làm KLTN HK2 19-20'!$B$8:$B$24,1,FALSE)</f>
        <v>#N/A</v>
      </c>
      <c r="M2541" s="50" t="s">
        <v>6709</v>
      </c>
      <c r="N2541" s="48" t="s">
        <v>6710</v>
      </c>
    </row>
    <row r="2542" spans="1:14" ht="66" x14ac:dyDescent="0.25">
      <c r="A2542" s="18">
        <f>IF(B2542&lt;&gt;"",SUBTOTAL(103,B$9:$B2542))</f>
        <v>2534</v>
      </c>
      <c r="B2542" s="44" t="s">
        <v>6745</v>
      </c>
      <c r="C2542" s="45" t="s">
        <v>6746</v>
      </c>
      <c r="D2542" s="46" t="s">
        <v>43</v>
      </c>
      <c r="E2542" s="44" t="s">
        <v>6743</v>
      </c>
      <c r="F2542" s="47" t="s">
        <v>6747</v>
      </c>
      <c r="G2542" s="44" t="s">
        <v>6728</v>
      </c>
      <c r="H2542" s="23"/>
      <c r="I2542" s="24" t="s">
        <v>6714</v>
      </c>
      <c r="J2542" s="4" t="s">
        <v>881</v>
      </c>
      <c r="K2542" s="4" t="e">
        <f>VLOOKUP(B2542,'[1]DS chỉ đk làm KLTN HK2 19-20'!$B$8:$B$24,1,FALSE)</f>
        <v>#N/A</v>
      </c>
      <c r="M2542" s="50" t="s">
        <v>6715</v>
      </c>
      <c r="N2542" s="48" t="s">
        <v>6710</v>
      </c>
    </row>
    <row r="2543" spans="1:14" ht="49.5" x14ac:dyDescent="0.25">
      <c r="A2543" s="18">
        <f>IF(B2543&lt;&gt;"",SUBTOTAL(103,B$9:$B2543))</f>
        <v>2535</v>
      </c>
      <c r="B2543" s="44" t="s">
        <v>6748</v>
      </c>
      <c r="C2543" s="45" t="s">
        <v>6749</v>
      </c>
      <c r="D2543" s="46" t="s">
        <v>65</v>
      </c>
      <c r="E2543" s="44" t="s">
        <v>6743</v>
      </c>
      <c r="F2543" s="47" t="s">
        <v>6750</v>
      </c>
      <c r="G2543" s="44" t="s">
        <v>6728</v>
      </c>
      <c r="H2543" s="23"/>
      <c r="I2543" s="24" t="s">
        <v>6714</v>
      </c>
      <c r="J2543" s="4" t="s">
        <v>881</v>
      </c>
      <c r="K2543" s="4" t="e">
        <f>VLOOKUP(B2543,'[1]DS chỉ đk làm KLTN HK2 19-20'!$B$8:$B$24,1,FALSE)</f>
        <v>#N/A</v>
      </c>
      <c r="M2543" s="50" t="s">
        <v>6715</v>
      </c>
      <c r="N2543" s="48" t="s">
        <v>6710</v>
      </c>
    </row>
    <row r="2544" spans="1:14" ht="66" x14ac:dyDescent="0.25">
      <c r="A2544" s="18">
        <f>IF(B2544&lt;&gt;"",SUBTOTAL(103,B$9:$B2544))</f>
        <v>2536</v>
      </c>
      <c r="B2544" s="44" t="s">
        <v>6751</v>
      </c>
      <c r="C2544" s="45" t="s">
        <v>712</v>
      </c>
      <c r="D2544" s="46" t="s">
        <v>65</v>
      </c>
      <c r="E2544" s="44" t="s">
        <v>6743</v>
      </c>
      <c r="F2544" s="47" t="s">
        <v>6752</v>
      </c>
      <c r="G2544" s="44" t="s">
        <v>6707</v>
      </c>
      <c r="H2544" s="23"/>
      <c r="I2544" s="24" t="s">
        <v>6708</v>
      </c>
      <c r="J2544" s="4" t="s">
        <v>881</v>
      </c>
      <c r="K2544" s="4" t="e">
        <f>VLOOKUP(B2544,'[1]DS chỉ đk làm KLTN HK2 19-20'!$B$8:$B$24,1,FALSE)</f>
        <v>#N/A</v>
      </c>
      <c r="M2544" s="50" t="s">
        <v>6709</v>
      </c>
      <c r="N2544" s="48" t="s">
        <v>6710</v>
      </c>
    </row>
    <row r="2545" spans="1:14" ht="49.5" x14ac:dyDescent="0.25">
      <c r="A2545" s="18">
        <f>IF(B2545&lt;&gt;"",SUBTOTAL(103,B$9:$B2545))</f>
        <v>2537</v>
      </c>
      <c r="B2545" s="44" t="s">
        <v>6753</v>
      </c>
      <c r="C2545" s="45" t="s">
        <v>2818</v>
      </c>
      <c r="D2545" s="46" t="s">
        <v>641</v>
      </c>
      <c r="E2545" s="44" t="s">
        <v>6743</v>
      </c>
      <c r="F2545" s="47" t="s">
        <v>6754</v>
      </c>
      <c r="G2545" s="44" t="s">
        <v>6707</v>
      </c>
      <c r="H2545" s="23"/>
      <c r="I2545" s="24" t="s">
        <v>6708</v>
      </c>
      <c r="J2545" s="4" t="s">
        <v>881</v>
      </c>
      <c r="K2545" s="4" t="e">
        <f>VLOOKUP(B2545,'[1]DS chỉ đk làm KLTN HK2 19-20'!$B$8:$B$24,1,FALSE)</f>
        <v>#N/A</v>
      </c>
      <c r="M2545" s="50" t="s">
        <v>6709</v>
      </c>
      <c r="N2545" s="48" t="s">
        <v>6710</v>
      </c>
    </row>
    <row r="2546" spans="1:14" ht="49.5" x14ac:dyDescent="0.25">
      <c r="A2546" s="18">
        <f>IF(B2546&lt;&gt;"",SUBTOTAL(103,B$9:$B2546))</f>
        <v>2538</v>
      </c>
      <c r="B2546" s="44" t="s">
        <v>6755</v>
      </c>
      <c r="C2546" s="45" t="s">
        <v>6756</v>
      </c>
      <c r="D2546" s="46" t="s">
        <v>4564</v>
      </c>
      <c r="E2546" s="44" t="s">
        <v>6743</v>
      </c>
      <c r="F2546" s="47" t="s">
        <v>6757</v>
      </c>
      <c r="G2546" s="44" t="s">
        <v>6758</v>
      </c>
      <c r="H2546" s="23"/>
      <c r="I2546" s="24" t="s">
        <v>6708</v>
      </c>
      <c r="J2546" s="4" t="s">
        <v>881</v>
      </c>
      <c r="K2546" s="4" t="e">
        <f>VLOOKUP(B2546,'[1]DS chỉ đk làm KLTN HK2 19-20'!$B$8:$B$24,1,FALSE)</f>
        <v>#N/A</v>
      </c>
      <c r="M2546" s="50" t="s">
        <v>6709</v>
      </c>
      <c r="N2546" s="48" t="s">
        <v>6710</v>
      </c>
    </row>
    <row r="2547" spans="1:14" ht="49.5" x14ac:dyDescent="0.25">
      <c r="A2547" s="18">
        <f>IF(B2547&lt;&gt;"",SUBTOTAL(103,B$9:$B2547))</f>
        <v>2539</v>
      </c>
      <c r="B2547" s="44" t="s">
        <v>6759</v>
      </c>
      <c r="C2547" s="45" t="s">
        <v>122</v>
      </c>
      <c r="D2547" s="46" t="s">
        <v>87</v>
      </c>
      <c r="E2547" s="44" t="s">
        <v>6743</v>
      </c>
      <c r="F2547" s="47" t="s">
        <v>6760</v>
      </c>
      <c r="G2547" s="44" t="s">
        <v>6728</v>
      </c>
      <c r="H2547" s="23"/>
      <c r="I2547" s="24" t="s">
        <v>6714</v>
      </c>
      <c r="J2547" s="4" t="s">
        <v>881</v>
      </c>
      <c r="K2547" s="4" t="e">
        <f>VLOOKUP(B2547,'[1]DS chỉ đk làm KLTN HK2 19-20'!$B$8:$B$24,1,FALSE)</f>
        <v>#N/A</v>
      </c>
      <c r="M2547" s="50" t="s">
        <v>6715</v>
      </c>
      <c r="N2547" s="48" t="s">
        <v>6710</v>
      </c>
    </row>
    <row r="2548" spans="1:14" ht="49.5" x14ac:dyDescent="0.25">
      <c r="A2548" s="18">
        <f>IF(B2548&lt;&gt;"",SUBTOTAL(103,B$9:$B2548))</f>
        <v>2540</v>
      </c>
      <c r="B2548" s="44" t="s">
        <v>6761</v>
      </c>
      <c r="C2548" s="45" t="s">
        <v>6762</v>
      </c>
      <c r="D2548" s="46" t="s">
        <v>87</v>
      </c>
      <c r="E2548" s="44" t="s">
        <v>6743</v>
      </c>
      <c r="F2548" s="47" t="s">
        <v>6763</v>
      </c>
      <c r="G2548" s="44" t="s">
        <v>6758</v>
      </c>
      <c r="H2548" s="23"/>
      <c r="I2548" s="24" t="s">
        <v>6708</v>
      </c>
      <c r="J2548" s="4" t="s">
        <v>881</v>
      </c>
      <c r="K2548" s="4" t="e">
        <f>VLOOKUP(B2548,'[1]DS chỉ đk làm KLTN HK2 19-20'!$B$8:$B$24,1,FALSE)</f>
        <v>#N/A</v>
      </c>
      <c r="M2548" s="50" t="s">
        <v>6709</v>
      </c>
      <c r="N2548" s="48" t="s">
        <v>6710</v>
      </c>
    </row>
    <row r="2549" spans="1:14" ht="49.5" x14ac:dyDescent="0.25">
      <c r="A2549" s="18">
        <f>IF(B2549&lt;&gt;"",SUBTOTAL(103,B$9:$B2549))</f>
        <v>2541</v>
      </c>
      <c r="B2549" s="44" t="s">
        <v>6764</v>
      </c>
      <c r="C2549" s="45" t="s">
        <v>2919</v>
      </c>
      <c r="D2549" s="46" t="s">
        <v>103</v>
      </c>
      <c r="E2549" s="44" t="s">
        <v>6743</v>
      </c>
      <c r="F2549" s="47" t="s">
        <v>6765</v>
      </c>
      <c r="G2549" s="44" t="s">
        <v>6766</v>
      </c>
      <c r="H2549" s="23"/>
      <c r="I2549" s="24" t="s">
        <v>6708</v>
      </c>
      <c r="J2549" s="4" t="s">
        <v>881</v>
      </c>
      <c r="K2549" s="4" t="e">
        <f>VLOOKUP(B2549,'[1]DS chỉ đk làm KLTN HK2 19-20'!$B$8:$B$24,1,FALSE)</f>
        <v>#N/A</v>
      </c>
      <c r="M2549" s="50" t="s">
        <v>6709</v>
      </c>
      <c r="N2549" s="48" t="s">
        <v>6710</v>
      </c>
    </row>
    <row r="2550" spans="1:14" ht="49.5" x14ac:dyDescent="0.25">
      <c r="A2550" s="18">
        <f>IF(B2550&lt;&gt;"",SUBTOTAL(103,B$9:$B2550))</f>
        <v>2542</v>
      </c>
      <c r="B2550" s="44" t="s">
        <v>6767</v>
      </c>
      <c r="C2550" s="45" t="s">
        <v>5911</v>
      </c>
      <c r="D2550" s="46" t="s">
        <v>136</v>
      </c>
      <c r="E2550" s="44" t="s">
        <v>6743</v>
      </c>
      <c r="F2550" s="47" t="s">
        <v>6768</v>
      </c>
      <c r="G2550" s="44" t="s">
        <v>6769</v>
      </c>
      <c r="H2550" s="23"/>
      <c r="I2550" s="24" t="s">
        <v>6714</v>
      </c>
      <c r="J2550" s="4" t="s">
        <v>881</v>
      </c>
      <c r="K2550" s="4" t="e">
        <f>VLOOKUP(B2550,'[1]DS chỉ đk làm KLTN HK2 19-20'!$B$8:$B$24,1,FALSE)</f>
        <v>#N/A</v>
      </c>
      <c r="M2550" s="50" t="s">
        <v>6715</v>
      </c>
      <c r="N2550" s="48" t="s">
        <v>6710</v>
      </c>
    </row>
    <row r="2551" spans="1:14" ht="49.5" x14ac:dyDescent="0.25">
      <c r="A2551" s="18">
        <f>IF(B2551&lt;&gt;"",SUBTOTAL(103,B$9:$B2551))</f>
        <v>2543</v>
      </c>
      <c r="B2551" s="44" t="s">
        <v>6770</v>
      </c>
      <c r="C2551" s="45" t="s">
        <v>51</v>
      </c>
      <c r="D2551" s="46" t="s">
        <v>143</v>
      </c>
      <c r="E2551" s="44" t="s">
        <v>6743</v>
      </c>
      <c r="F2551" s="47" t="s">
        <v>6771</v>
      </c>
      <c r="G2551" s="44" t="s">
        <v>6769</v>
      </c>
      <c r="H2551" s="23"/>
      <c r="I2551" s="24" t="s">
        <v>6714</v>
      </c>
      <c r="J2551" s="4" t="s">
        <v>881</v>
      </c>
      <c r="K2551" s="4" t="e">
        <f>VLOOKUP(B2551,'[1]DS chỉ đk làm KLTN HK2 19-20'!$B$8:$B$24,1,FALSE)</f>
        <v>#N/A</v>
      </c>
      <c r="M2551" s="50" t="s">
        <v>6715</v>
      </c>
      <c r="N2551" s="48" t="s">
        <v>6710</v>
      </c>
    </row>
    <row r="2552" spans="1:14" ht="49.5" x14ac:dyDescent="0.25">
      <c r="A2552" s="18">
        <f>IF(B2552&lt;&gt;"",SUBTOTAL(103,B$9:$B2552))</f>
        <v>2544</v>
      </c>
      <c r="B2552" s="44" t="s">
        <v>6772</v>
      </c>
      <c r="C2552" s="45" t="s">
        <v>509</v>
      </c>
      <c r="D2552" s="46" t="s">
        <v>151</v>
      </c>
      <c r="E2552" s="44" t="s">
        <v>6743</v>
      </c>
      <c r="F2552" s="47" t="s">
        <v>6773</v>
      </c>
      <c r="G2552" s="44" t="s">
        <v>6758</v>
      </c>
      <c r="H2552" s="23"/>
      <c r="I2552" s="24" t="s">
        <v>6708</v>
      </c>
      <c r="J2552" s="4" t="s">
        <v>881</v>
      </c>
      <c r="K2552" s="4" t="e">
        <f>VLOOKUP(B2552,'[1]DS chỉ đk làm KLTN HK2 19-20'!$B$8:$B$24,1,FALSE)</f>
        <v>#N/A</v>
      </c>
      <c r="M2552" s="50" t="s">
        <v>6709</v>
      </c>
      <c r="N2552" s="48" t="s">
        <v>6710</v>
      </c>
    </row>
    <row r="2553" spans="1:14" ht="66" x14ac:dyDescent="0.25">
      <c r="A2553" s="18">
        <f>IF(B2553&lt;&gt;"",SUBTOTAL(103,B$9:$B2553))</f>
        <v>2545</v>
      </c>
      <c r="B2553" s="44" t="s">
        <v>6774</v>
      </c>
      <c r="C2553" s="45" t="s">
        <v>6775</v>
      </c>
      <c r="D2553" s="46" t="s">
        <v>566</v>
      </c>
      <c r="E2553" s="44" t="s">
        <v>6743</v>
      </c>
      <c r="F2553" s="47" t="s">
        <v>6776</v>
      </c>
      <c r="G2553" s="44" t="s">
        <v>6758</v>
      </c>
      <c r="H2553" s="23"/>
      <c r="I2553" s="24" t="s">
        <v>6708</v>
      </c>
      <c r="J2553" s="4" t="s">
        <v>881</v>
      </c>
      <c r="K2553" s="4" t="e">
        <f>VLOOKUP(B2553,'[1]DS chỉ đk làm KLTN HK2 19-20'!$B$8:$B$24,1,FALSE)</f>
        <v>#N/A</v>
      </c>
      <c r="M2553" s="50" t="s">
        <v>6709</v>
      </c>
      <c r="N2553" s="48" t="s">
        <v>6710</v>
      </c>
    </row>
    <row r="2554" spans="1:14" ht="49.5" x14ac:dyDescent="0.25">
      <c r="A2554" s="18">
        <f>IF(B2554&lt;&gt;"",SUBTOTAL(103,B$9:$B2554))</f>
        <v>2546</v>
      </c>
      <c r="B2554" s="44" t="s">
        <v>6777</v>
      </c>
      <c r="C2554" s="45" t="s">
        <v>2880</v>
      </c>
      <c r="D2554" s="46" t="s">
        <v>700</v>
      </c>
      <c r="E2554" s="44" t="s">
        <v>6743</v>
      </c>
      <c r="F2554" s="47" t="s">
        <v>6778</v>
      </c>
      <c r="G2554" s="44" t="s">
        <v>6766</v>
      </c>
      <c r="H2554" s="23"/>
      <c r="I2554" s="24" t="s">
        <v>6708</v>
      </c>
      <c r="J2554" s="4" t="s">
        <v>881</v>
      </c>
      <c r="K2554" s="4" t="e">
        <f>VLOOKUP(B2554,'[1]DS chỉ đk làm KLTN HK2 19-20'!$B$8:$B$24,1,FALSE)</f>
        <v>#N/A</v>
      </c>
      <c r="M2554" s="50" t="s">
        <v>6709</v>
      </c>
      <c r="N2554" s="48" t="s">
        <v>6710</v>
      </c>
    </row>
    <row r="2555" spans="1:14" ht="49.5" x14ac:dyDescent="0.25">
      <c r="A2555" s="18">
        <f>IF(B2555&lt;&gt;"",SUBTOTAL(103,B$9:$B2555))</f>
        <v>2547</v>
      </c>
      <c r="B2555" s="44" t="s">
        <v>6779</v>
      </c>
      <c r="C2555" s="45" t="s">
        <v>3406</v>
      </c>
      <c r="D2555" s="46" t="s">
        <v>6548</v>
      </c>
      <c r="E2555" s="44" t="s">
        <v>6743</v>
      </c>
      <c r="F2555" s="47" t="s">
        <v>6780</v>
      </c>
      <c r="G2555" s="44" t="s">
        <v>6769</v>
      </c>
      <c r="H2555" s="23"/>
      <c r="I2555" s="24" t="s">
        <v>6714</v>
      </c>
      <c r="J2555" s="4" t="s">
        <v>881</v>
      </c>
      <c r="K2555" s="4" t="e">
        <f>VLOOKUP(B2555,'[1]DS chỉ đk làm KLTN HK2 19-20'!$B$8:$B$24,1,FALSE)</f>
        <v>#N/A</v>
      </c>
      <c r="M2555" s="50" t="s">
        <v>6715</v>
      </c>
      <c r="N2555" s="48" t="s">
        <v>6710</v>
      </c>
    </row>
    <row r="2556" spans="1:14" ht="48.75" customHeight="1" x14ac:dyDescent="0.25">
      <c r="A2556" s="18">
        <f>IF(B2556&lt;&gt;"",SUBTOTAL(103,B$9:$B2556))</f>
        <v>2548</v>
      </c>
      <c r="B2556" s="44" t="s">
        <v>6781</v>
      </c>
      <c r="C2556" s="45" t="s">
        <v>6762</v>
      </c>
      <c r="D2556" s="46" t="s">
        <v>173</v>
      </c>
      <c r="E2556" s="44" t="s">
        <v>6743</v>
      </c>
      <c r="F2556" s="47" t="s">
        <v>6782</v>
      </c>
      <c r="G2556" s="44" t="s">
        <v>6769</v>
      </c>
      <c r="H2556" s="23"/>
      <c r="I2556" s="24" t="s">
        <v>6714</v>
      </c>
      <c r="J2556" s="4" t="s">
        <v>881</v>
      </c>
      <c r="K2556" s="4" t="e">
        <f>VLOOKUP(B2556,'[1]DS chỉ đk làm KLTN HK2 19-20'!$B$8:$B$24,1,FALSE)</f>
        <v>#N/A</v>
      </c>
      <c r="M2556" s="50" t="s">
        <v>6715</v>
      </c>
      <c r="N2556" s="48" t="s">
        <v>6710</v>
      </c>
    </row>
    <row r="2557" spans="1:14" ht="49.5" x14ac:dyDescent="0.25">
      <c r="A2557" s="18">
        <f>IF(B2557&lt;&gt;"",SUBTOTAL(103,B$9:$B2557))</f>
        <v>2549</v>
      </c>
      <c r="B2557" s="44" t="s">
        <v>6783</v>
      </c>
      <c r="C2557" s="45" t="s">
        <v>180</v>
      </c>
      <c r="D2557" s="46" t="s">
        <v>584</v>
      </c>
      <c r="E2557" s="44" t="s">
        <v>6743</v>
      </c>
      <c r="F2557" s="47" t="s">
        <v>6784</v>
      </c>
      <c r="G2557" s="44" t="s">
        <v>6769</v>
      </c>
      <c r="H2557" s="23"/>
      <c r="I2557" s="24" t="s">
        <v>6714</v>
      </c>
      <c r="J2557" s="4" t="s">
        <v>881</v>
      </c>
      <c r="K2557" s="4" t="e">
        <f>VLOOKUP(B2557,'[1]DS chỉ đk làm KLTN HK2 19-20'!$B$8:$B$24,1,FALSE)</f>
        <v>#N/A</v>
      </c>
      <c r="M2557" s="50" t="s">
        <v>6715</v>
      </c>
      <c r="N2557" s="48" t="s">
        <v>6710</v>
      </c>
    </row>
    <row r="2558" spans="1:14" ht="33" x14ac:dyDescent="0.25">
      <c r="A2558" s="18">
        <f>IF(B2558&lt;&gt;"",SUBTOTAL(103,B$9:$B2558))</f>
        <v>2550</v>
      </c>
      <c r="B2558" s="44" t="s">
        <v>6785</v>
      </c>
      <c r="C2558" s="45" t="s">
        <v>6786</v>
      </c>
      <c r="D2558" s="46" t="s">
        <v>190</v>
      </c>
      <c r="E2558" s="44" t="s">
        <v>6743</v>
      </c>
      <c r="F2558" s="47" t="s">
        <v>6787</v>
      </c>
      <c r="G2558" s="44" t="s">
        <v>6758</v>
      </c>
      <c r="H2558" s="23"/>
      <c r="I2558" s="24" t="s">
        <v>6708</v>
      </c>
      <c r="J2558" s="4" t="s">
        <v>881</v>
      </c>
      <c r="K2558" s="4" t="e">
        <f>VLOOKUP(B2558,'[1]DS chỉ đk làm KLTN HK2 19-20'!$B$8:$B$24,1,FALSE)</f>
        <v>#N/A</v>
      </c>
      <c r="M2558" s="50" t="s">
        <v>6709</v>
      </c>
      <c r="N2558" s="48" t="s">
        <v>6710</v>
      </c>
    </row>
    <row r="2559" spans="1:14" ht="49.5" x14ac:dyDescent="0.25">
      <c r="A2559" s="18">
        <f>IF(B2559&lt;&gt;"",SUBTOTAL(103,B$9:$B2559))</f>
        <v>2551</v>
      </c>
      <c r="B2559" s="44" t="s">
        <v>6788</v>
      </c>
      <c r="C2559" s="45" t="s">
        <v>3038</v>
      </c>
      <c r="D2559" s="46" t="s">
        <v>36</v>
      </c>
      <c r="E2559" s="44" t="s">
        <v>6789</v>
      </c>
      <c r="F2559" s="47" t="s">
        <v>6790</v>
      </c>
      <c r="G2559" s="44" t="s">
        <v>6758</v>
      </c>
      <c r="H2559" s="23"/>
      <c r="I2559" s="24" t="s">
        <v>6708</v>
      </c>
      <c r="J2559" s="4" t="s">
        <v>881</v>
      </c>
      <c r="K2559" s="4" t="e">
        <f>VLOOKUP(B2559,'[1]DS chỉ đk làm KLTN HK2 19-20'!$B$8:$B$24,1,FALSE)</f>
        <v>#N/A</v>
      </c>
      <c r="M2559" s="50" t="s">
        <v>6709</v>
      </c>
      <c r="N2559" s="48" t="s">
        <v>6710</v>
      </c>
    </row>
    <row r="2560" spans="1:14" ht="49.5" x14ac:dyDescent="0.25">
      <c r="A2560" s="18">
        <f>IF(B2560&lt;&gt;"",SUBTOTAL(103,B$9:$B2560))</f>
        <v>2552</v>
      </c>
      <c r="B2560" s="44" t="s">
        <v>6791</v>
      </c>
      <c r="C2560" s="45" t="s">
        <v>1148</v>
      </c>
      <c r="D2560" s="46" t="s">
        <v>470</v>
      </c>
      <c r="E2560" s="44" t="s">
        <v>6789</v>
      </c>
      <c r="F2560" s="47" t="s">
        <v>6792</v>
      </c>
      <c r="G2560" s="44" t="s">
        <v>6793</v>
      </c>
      <c r="H2560" s="23"/>
      <c r="I2560" s="24" t="s">
        <v>6708</v>
      </c>
      <c r="J2560" s="4" t="s">
        <v>881</v>
      </c>
      <c r="K2560" s="4" t="e">
        <f>VLOOKUP(B2560,'[1]DS chỉ đk làm KLTN HK2 19-20'!$B$8:$B$24,1,FALSE)</f>
        <v>#N/A</v>
      </c>
      <c r="M2560" s="50" t="s">
        <v>6709</v>
      </c>
      <c r="N2560" s="48" t="s">
        <v>6710</v>
      </c>
    </row>
    <row r="2561" spans="1:14" ht="33" x14ac:dyDescent="0.25">
      <c r="A2561" s="18">
        <f>IF(B2561&lt;&gt;"",SUBTOTAL(103,B$9:$B2561))</f>
        <v>2553</v>
      </c>
      <c r="B2561" s="44" t="s">
        <v>6794</v>
      </c>
      <c r="C2561" s="45" t="s">
        <v>51</v>
      </c>
      <c r="D2561" s="46" t="s">
        <v>2197</v>
      </c>
      <c r="E2561" s="44" t="s">
        <v>6789</v>
      </c>
      <c r="F2561" s="47" t="s">
        <v>6795</v>
      </c>
      <c r="G2561" s="44" t="s">
        <v>6769</v>
      </c>
      <c r="H2561" s="23"/>
      <c r="I2561" s="24" t="s">
        <v>6714</v>
      </c>
      <c r="J2561" s="4" t="s">
        <v>881</v>
      </c>
      <c r="K2561" s="4" t="e">
        <f>VLOOKUP(B2561,'[1]DS chỉ đk làm KLTN HK2 19-20'!$B$8:$B$24,1,FALSE)</f>
        <v>#N/A</v>
      </c>
      <c r="M2561" s="50" t="s">
        <v>6715</v>
      </c>
      <c r="N2561" s="48" t="s">
        <v>6710</v>
      </c>
    </row>
    <row r="2562" spans="1:14" ht="49.5" x14ac:dyDescent="0.25">
      <c r="A2562" s="18">
        <f>IF(B2562&lt;&gt;"",SUBTOTAL(103,B$9:$B2562))</f>
        <v>2554</v>
      </c>
      <c r="B2562" s="44" t="s">
        <v>6796</v>
      </c>
      <c r="C2562" s="45" t="s">
        <v>2919</v>
      </c>
      <c r="D2562" s="46" t="s">
        <v>350</v>
      </c>
      <c r="E2562" s="44" t="s">
        <v>6789</v>
      </c>
      <c r="F2562" s="47" t="s">
        <v>6797</v>
      </c>
      <c r="G2562" s="44" t="s">
        <v>6769</v>
      </c>
      <c r="H2562" s="23"/>
      <c r="I2562" s="24" t="s">
        <v>6714</v>
      </c>
      <c r="J2562" s="4" t="s">
        <v>881</v>
      </c>
      <c r="K2562" s="4" t="e">
        <f>VLOOKUP(B2562,'[1]DS chỉ đk làm KLTN HK2 19-20'!$B$8:$B$24,1,FALSE)</f>
        <v>#N/A</v>
      </c>
      <c r="M2562" s="50" t="s">
        <v>6715</v>
      </c>
      <c r="N2562" s="48" t="s">
        <v>6710</v>
      </c>
    </row>
    <row r="2563" spans="1:14" ht="41.25" customHeight="1" x14ac:dyDescent="0.25">
      <c r="A2563" s="18">
        <f>IF(B2563&lt;&gt;"",SUBTOTAL(103,B$9:$B2563))</f>
        <v>2555</v>
      </c>
      <c r="B2563" s="44" t="s">
        <v>6798</v>
      </c>
      <c r="C2563" s="45" t="s">
        <v>6799</v>
      </c>
      <c r="D2563" s="46" t="s">
        <v>65</v>
      </c>
      <c r="E2563" s="44" t="s">
        <v>6789</v>
      </c>
      <c r="F2563" s="47" t="s">
        <v>6800</v>
      </c>
      <c r="G2563" s="44" t="s">
        <v>6801</v>
      </c>
      <c r="H2563" s="23"/>
      <c r="I2563" s="24" t="s">
        <v>6714</v>
      </c>
      <c r="J2563" s="4" t="s">
        <v>881</v>
      </c>
      <c r="K2563" s="4" t="e">
        <f>VLOOKUP(B2563,'[1]DS chỉ đk làm KLTN HK2 19-20'!$B$8:$B$24,1,FALSE)</f>
        <v>#N/A</v>
      </c>
      <c r="M2563" s="50" t="s">
        <v>6715</v>
      </c>
      <c r="N2563" s="48" t="s">
        <v>6710</v>
      </c>
    </row>
    <row r="2564" spans="1:14" ht="49.5" x14ac:dyDescent="0.25">
      <c r="A2564" s="18">
        <f>IF(B2564&lt;&gt;"",SUBTOTAL(103,B$9:$B2564))</f>
        <v>2556</v>
      </c>
      <c r="B2564" s="44" t="s">
        <v>6802</v>
      </c>
      <c r="C2564" s="45" t="s">
        <v>51</v>
      </c>
      <c r="D2564" s="46" t="s">
        <v>78</v>
      </c>
      <c r="E2564" s="44" t="s">
        <v>6789</v>
      </c>
      <c r="F2564" s="47" t="s">
        <v>6803</v>
      </c>
      <c r="G2564" s="44" t="s">
        <v>6801</v>
      </c>
      <c r="H2564" s="23"/>
      <c r="I2564" s="24" t="s">
        <v>6714</v>
      </c>
      <c r="J2564" s="4" t="s">
        <v>881</v>
      </c>
      <c r="K2564" s="4" t="e">
        <f>VLOOKUP(B2564,'[1]DS chỉ đk làm KLTN HK2 19-20'!$B$8:$B$24,1,FALSE)</f>
        <v>#N/A</v>
      </c>
      <c r="M2564" s="50" t="s">
        <v>6715</v>
      </c>
      <c r="N2564" s="48" t="s">
        <v>6710</v>
      </c>
    </row>
    <row r="2565" spans="1:14" ht="48.75" customHeight="1" x14ac:dyDescent="0.25">
      <c r="A2565" s="18">
        <f>IF(B2565&lt;&gt;"",SUBTOTAL(103,B$9:$B2565))</f>
        <v>2557</v>
      </c>
      <c r="B2565" s="44" t="s">
        <v>6804</v>
      </c>
      <c r="C2565" s="45" t="s">
        <v>2880</v>
      </c>
      <c r="D2565" s="46" t="s">
        <v>103</v>
      </c>
      <c r="E2565" s="44" t="s">
        <v>6789</v>
      </c>
      <c r="F2565" s="47" t="s">
        <v>6805</v>
      </c>
      <c r="G2565" s="44" t="s">
        <v>6801</v>
      </c>
      <c r="H2565" s="23"/>
      <c r="I2565" s="24" t="s">
        <v>6714</v>
      </c>
      <c r="J2565" s="4" t="s">
        <v>881</v>
      </c>
      <c r="K2565" s="4" t="e">
        <f>VLOOKUP(B2565,'[1]DS chỉ đk làm KLTN HK2 19-20'!$B$8:$B$24,1,FALSE)</f>
        <v>#N/A</v>
      </c>
      <c r="M2565" s="50" t="s">
        <v>6715</v>
      </c>
      <c r="N2565" s="48" t="s">
        <v>6710</v>
      </c>
    </row>
    <row r="2566" spans="1:14" ht="49.5" x14ac:dyDescent="0.25">
      <c r="A2566" s="18">
        <f>IF(B2566&lt;&gt;"",SUBTOTAL(103,B$9:$B2566))</f>
        <v>2558</v>
      </c>
      <c r="B2566" s="44" t="s">
        <v>6806</v>
      </c>
      <c r="C2566" s="45" t="s">
        <v>6807</v>
      </c>
      <c r="D2566" s="46" t="s">
        <v>118</v>
      </c>
      <c r="E2566" s="44" t="s">
        <v>6789</v>
      </c>
      <c r="F2566" s="47" t="s">
        <v>6808</v>
      </c>
      <c r="G2566" s="44" t="s">
        <v>6793</v>
      </c>
      <c r="H2566" s="23"/>
      <c r="I2566" s="24" t="s">
        <v>6708</v>
      </c>
      <c r="J2566" s="4" t="s">
        <v>881</v>
      </c>
      <c r="K2566" s="4" t="e">
        <f>VLOOKUP(B2566,'[1]DS chỉ đk làm KLTN HK2 19-20'!$B$8:$B$24,1,FALSE)</f>
        <v>#N/A</v>
      </c>
      <c r="M2566" s="50" t="s">
        <v>6709</v>
      </c>
      <c r="N2566" s="48" t="s">
        <v>6710</v>
      </c>
    </row>
    <row r="2567" spans="1:14" ht="47.25" customHeight="1" x14ac:dyDescent="0.25">
      <c r="A2567" s="18">
        <f>IF(B2567&lt;&gt;"",SUBTOTAL(103,B$9:$B2567))</f>
        <v>2559</v>
      </c>
      <c r="B2567" s="44" t="s">
        <v>6809</v>
      </c>
      <c r="C2567" s="45" t="s">
        <v>6742</v>
      </c>
      <c r="D2567" s="46" t="s">
        <v>136</v>
      </c>
      <c r="E2567" s="44" t="s">
        <v>6789</v>
      </c>
      <c r="F2567" s="47" t="s">
        <v>6810</v>
      </c>
      <c r="G2567" s="44" t="s">
        <v>6801</v>
      </c>
      <c r="H2567" s="23"/>
      <c r="I2567" s="24" t="s">
        <v>6714</v>
      </c>
      <c r="J2567" s="4" t="s">
        <v>881</v>
      </c>
      <c r="K2567" s="4" t="e">
        <f>VLOOKUP(B2567,'[1]DS chỉ đk làm KLTN HK2 19-20'!$B$8:$B$24,1,FALSE)</f>
        <v>#N/A</v>
      </c>
      <c r="M2567" s="50" t="s">
        <v>6715</v>
      </c>
      <c r="N2567" s="48" t="s">
        <v>6710</v>
      </c>
    </row>
    <row r="2568" spans="1:14" ht="33" x14ac:dyDescent="0.25">
      <c r="A2568" s="18">
        <f>IF(B2568&lt;&gt;"",SUBTOTAL(103,B$9:$B2568))</f>
        <v>2560</v>
      </c>
      <c r="B2568" s="44" t="s">
        <v>6811</v>
      </c>
      <c r="C2568" s="45" t="s">
        <v>6812</v>
      </c>
      <c r="D2568" s="46" t="s">
        <v>186</v>
      </c>
      <c r="E2568" s="44" t="s">
        <v>6789</v>
      </c>
      <c r="F2568" s="47" t="s">
        <v>6813</v>
      </c>
      <c r="G2568" s="44" t="s">
        <v>6801</v>
      </c>
      <c r="H2568" s="23"/>
      <c r="I2568" s="24" t="s">
        <v>6714</v>
      </c>
      <c r="J2568" s="4" t="s">
        <v>881</v>
      </c>
      <c r="K2568" s="4" t="e">
        <f>VLOOKUP(B2568,'[1]DS chỉ đk làm KLTN HK2 19-20'!$B$8:$B$24,1,FALSE)</f>
        <v>#N/A</v>
      </c>
      <c r="M2568" s="50" t="s">
        <v>6715</v>
      </c>
      <c r="N2568" s="48" t="s">
        <v>6710</v>
      </c>
    </row>
    <row r="2569" spans="1:14" ht="63" customHeight="1" x14ac:dyDescent="0.25">
      <c r="A2569" s="18">
        <f>IF(B2569&lt;&gt;"",SUBTOTAL(103,B$9:$B2569))</f>
        <v>2561</v>
      </c>
      <c r="B2569" s="44" t="s">
        <v>6814</v>
      </c>
      <c r="C2569" s="45" t="s">
        <v>6815</v>
      </c>
      <c r="D2569" s="46" t="s">
        <v>29</v>
      </c>
      <c r="E2569" s="44" t="s">
        <v>6816</v>
      </c>
      <c r="F2569" s="47" t="s">
        <v>6817</v>
      </c>
      <c r="G2569" s="44" t="s">
        <v>6801</v>
      </c>
      <c r="H2569" s="23"/>
      <c r="I2569" s="24" t="s">
        <v>6714</v>
      </c>
      <c r="J2569" s="4" t="s">
        <v>4106</v>
      </c>
      <c r="K2569" s="4" t="e">
        <f>VLOOKUP(B2569,'[1]DS chỉ đk làm KLTN HK2 19-20'!$B$8:$B$24,1,FALSE)</f>
        <v>#N/A</v>
      </c>
      <c r="M2569" s="50" t="s">
        <v>6715</v>
      </c>
      <c r="N2569" s="48" t="s">
        <v>6710</v>
      </c>
    </row>
    <row r="2570" spans="1:14" ht="57" customHeight="1" x14ac:dyDescent="0.25">
      <c r="A2570" s="18">
        <f>IF(B2570&lt;&gt;"",SUBTOTAL(103,B$9:$B2570))</f>
        <v>2562</v>
      </c>
      <c r="B2570" s="44" t="s">
        <v>6818</v>
      </c>
      <c r="C2570" s="45" t="s">
        <v>3455</v>
      </c>
      <c r="D2570" s="46" t="s">
        <v>70</v>
      </c>
      <c r="E2570" s="44" t="s">
        <v>6816</v>
      </c>
      <c r="F2570" s="47" t="s">
        <v>6819</v>
      </c>
      <c r="G2570" s="44" t="s">
        <v>6801</v>
      </c>
      <c r="H2570" s="23"/>
      <c r="I2570" s="24" t="s">
        <v>6714</v>
      </c>
      <c r="J2570" s="4" t="s">
        <v>4106</v>
      </c>
      <c r="K2570" s="4" t="e">
        <f>VLOOKUP(B2570,'[1]DS chỉ đk làm KLTN HK2 19-20'!$B$8:$B$24,1,FALSE)</f>
        <v>#N/A</v>
      </c>
      <c r="M2570" s="50" t="s">
        <v>6715</v>
      </c>
      <c r="N2570" s="48" t="s">
        <v>6710</v>
      </c>
    </row>
    <row r="2571" spans="1:14" ht="49.5" x14ac:dyDescent="0.25">
      <c r="A2571" s="18">
        <f>IF(B2571&lt;&gt;"",SUBTOTAL(103,B$9:$B2571))</f>
        <v>2563</v>
      </c>
      <c r="B2571" s="44" t="s">
        <v>6820</v>
      </c>
      <c r="C2571" s="45" t="s">
        <v>131</v>
      </c>
      <c r="D2571" s="46" t="s">
        <v>360</v>
      </c>
      <c r="E2571" s="44" t="s">
        <v>6816</v>
      </c>
      <c r="F2571" s="47" t="s">
        <v>6821</v>
      </c>
      <c r="G2571" s="44" t="s">
        <v>6822</v>
      </c>
      <c r="H2571" s="23"/>
      <c r="I2571" s="24" t="s">
        <v>6823</v>
      </c>
      <c r="J2571" s="4" t="s">
        <v>4106</v>
      </c>
      <c r="K2571" s="4" t="e">
        <f>VLOOKUP(B2571,'[1]DS chỉ đk làm KLTN HK2 19-20'!$B$8:$B$24,1,FALSE)</f>
        <v>#N/A</v>
      </c>
      <c r="M2571" s="50" t="s">
        <v>6824</v>
      </c>
      <c r="N2571" s="48" t="s">
        <v>6710</v>
      </c>
    </row>
    <row r="2572" spans="1:14" ht="49.5" x14ac:dyDescent="0.25">
      <c r="A2572" s="18">
        <f>IF(B2572&lt;&gt;"",SUBTOTAL(103,B$9:$B2572))</f>
        <v>2564</v>
      </c>
      <c r="B2572" s="44" t="s">
        <v>6825</v>
      </c>
      <c r="C2572" s="45" t="s">
        <v>6826</v>
      </c>
      <c r="D2572" s="46" t="s">
        <v>103</v>
      </c>
      <c r="E2572" s="44" t="s">
        <v>6816</v>
      </c>
      <c r="F2572" s="47" t="s">
        <v>6827</v>
      </c>
      <c r="G2572" s="44" t="s">
        <v>6822</v>
      </c>
      <c r="H2572" s="23"/>
      <c r="I2572" s="24" t="s">
        <v>6823</v>
      </c>
      <c r="J2572" s="4" t="s">
        <v>4106</v>
      </c>
      <c r="K2572" s="4" t="e">
        <f>VLOOKUP(B2572,'[1]DS chỉ đk làm KLTN HK2 19-20'!$B$8:$B$24,1,FALSE)</f>
        <v>#N/A</v>
      </c>
      <c r="M2572" s="50" t="s">
        <v>6824</v>
      </c>
      <c r="N2572" s="48" t="s">
        <v>6710</v>
      </c>
    </row>
    <row r="2573" spans="1:14" ht="49.5" x14ac:dyDescent="0.25">
      <c r="A2573" s="18">
        <f>IF(B2573&lt;&gt;"",SUBTOTAL(103,B$9:$B2573))</f>
        <v>2565</v>
      </c>
      <c r="B2573" s="44" t="s">
        <v>6828</v>
      </c>
      <c r="C2573" s="45" t="s">
        <v>180</v>
      </c>
      <c r="D2573" s="46" t="s">
        <v>186</v>
      </c>
      <c r="E2573" s="44" t="s">
        <v>6816</v>
      </c>
      <c r="F2573" s="47" t="s">
        <v>6829</v>
      </c>
      <c r="G2573" s="44" t="s">
        <v>6793</v>
      </c>
      <c r="H2573" s="23"/>
      <c r="I2573" s="24" t="s">
        <v>6708</v>
      </c>
      <c r="J2573" s="4" t="s">
        <v>4106</v>
      </c>
      <c r="K2573" s="4" t="e">
        <f>VLOOKUP(B2573,'[1]DS chỉ đk làm KLTN HK2 19-20'!$B$8:$B$24,1,FALSE)</f>
        <v>#N/A</v>
      </c>
      <c r="M2573" s="50" t="s">
        <v>6709</v>
      </c>
      <c r="N2573" s="48" t="s">
        <v>6710</v>
      </c>
    </row>
    <row r="2574" spans="1:14" ht="49.5" x14ac:dyDescent="0.25">
      <c r="A2574" s="18">
        <f>IF(B2574&lt;&gt;"",SUBTOTAL(103,B$9:$B2574))</f>
        <v>2566</v>
      </c>
      <c r="B2574" s="44" t="s">
        <v>6830</v>
      </c>
      <c r="C2574" s="45" t="s">
        <v>6831</v>
      </c>
      <c r="D2574" s="46" t="s">
        <v>29</v>
      </c>
      <c r="E2574" s="44" t="s">
        <v>6832</v>
      </c>
      <c r="F2574" s="47" t="s">
        <v>6833</v>
      </c>
      <c r="G2574" s="44" t="s">
        <v>6793</v>
      </c>
      <c r="H2574" s="23"/>
      <c r="I2574" s="24" t="s">
        <v>6708</v>
      </c>
      <c r="J2574" s="4" t="s">
        <v>4106</v>
      </c>
      <c r="K2574" s="4" t="e">
        <f>VLOOKUP(B2574,'[1]DS chỉ đk làm KLTN HK2 19-20'!$B$8:$B$24,1,FALSE)</f>
        <v>#N/A</v>
      </c>
      <c r="M2574" s="50" t="s">
        <v>6709</v>
      </c>
      <c r="N2574" s="48" t="s">
        <v>6710</v>
      </c>
    </row>
    <row r="2575" spans="1:14" ht="49.5" x14ac:dyDescent="0.25">
      <c r="A2575" s="18">
        <f>IF(B2575&lt;&gt;"",SUBTOTAL(103,B$9:$B2575))</f>
        <v>2567</v>
      </c>
      <c r="B2575" s="44" t="s">
        <v>6834</v>
      </c>
      <c r="C2575" s="45" t="s">
        <v>5860</v>
      </c>
      <c r="D2575" s="46" t="s">
        <v>29</v>
      </c>
      <c r="E2575" s="44" t="s">
        <v>6832</v>
      </c>
      <c r="F2575" s="47" t="s">
        <v>6835</v>
      </c>
      <c r="G2575" s="44" t="s">
        <v>6836</v>
      </c>
      <c r="H2575" s="23"/>
      <c r="I2575" s="24" t="s">
        <v>6823</v>
      </c>
      <c r="J2575" s="4" t="s">
        <v>4106</v>
      </c>
      <c r="K2575" s="4" t="e">
        <f>VLOOKUP(B2575,'[1]DS chỉ đk làm KLTN HK2 19-20'!$B$8:$B$24,1,FALSE)</f>
        <v>#N/A</v>
      </c>
      <c r="M2575" s="50" t="s">
        <v>6824</v>
      </c>
      <c r="N2575" s="48" t="s">
        <v>6710</v>
      </c>
    </row>
    <row r="2576" spans="1:14" ht="66" x14ac:dyDescent="0.25">
      <c r="A2576" s="18">
        <f>IF(B2576&lt;&gt;"",SUBTOTAL(103,B$9:$B2576))</f>
        <v>2568</v>
      </c>
      <c r="B2576" s="44" t="s">
        <v>6837</v>
      </c>
      <c r="C2576" s="45" t="s">
        <v>51</v>
      </c>
      <c r="D2576" s="46" t="s">
        <v>65</v>
      </c>
      <c r="E2576" s="44" t="s">
        <v>6832</v>
      </c>
      <c r="F2576" s="47" t="s">
        <v>6838</v>
      </c>
      <c r="G2576" s="44" t="s">
        <v>6836</v>
      </c>
      <c r="H2576" s="23"/>
      <c r="I2576" s="24" t="s">
        <v>6823</v>
      </c>
      <c r="J2576" s="4" t="s">
        <v>4106</v>
      </c>
      <c r="K2576" s="4" t="e">
        <f>VLOOKUP(B2576,'[1]DS chỉ đk làm KLTN HK2 19-20'!$B$8:$B$24,1,FALSE)</f>
        <v>#N/A</v>
      </c>
      <c r="M2576" s="50" t="s">
        <v>6824</v>
      </c>
      <c r="N2576" s="48" t="s">
        <v>6710</v>
      </c>
    </row>
    <row r="2577" spans="1:14" ht="49.5" x14ac:dyDescent="0.25">
      <c r="A2577" s="18">
        <f>IF(B2577&lt;&gt;"",SUBTOTAL(103,B$9:$B2577))</f>
        <v>2569</v>
      </c>
      <c r="B2577" s="44" t="s">
        <v>6839</v>
      </c>
      <c r="C2577" s="45" t="s">
        <v>712</v>
      </c>
      <c r="D2577" s="46" t="s">
        <v>374</v>
      </c>
      <c r="E2577" s="44" t="s">
        <v>6832</v>
      </c>
      <c r="F2577" s="47" t="s">
        <v>6840</v>
      </c>
      <c r="G2577" s="44" t="s">
        <v>6841</v>
      </c>
      <c r="H2577" s="23"/>
      <c r="I2577" s="24" t="s">
        <v>6823</v>
      </c>
      <c r="J2577" s="4" t="s">
        <v>4106</v>
      </c>
      <c r="K2577" s="4" t="e">
        <f>VLOOKUP(B2577,'[1]DS chỉ đk làm KLTN HK2 19-20'!$B$8:$B$24,1,FALSE)</f>
        <v>#N/A</v>
      </c>
      <c r="M2577" s="50" t="s">
        <v>6824</v>
      </c>
      <c r="N2577" s="48" t="s">
        <v>6710</v>
      </c>
    </row>
    <row r="2578" spans="1:14" ht="49.5" x14ac:dyDescent="0.25">
      <c r="A2578" s="18">
        <f>IF(B2578&lt;&gt;"",SUBTOTAL(103,B$9:$B2578))</f>
        <v>2570</v>
      </c>
      <c r="B2578" s="44" t="s">
        <v>6842</v>
      </c>
      <c r="C2578" s="45" t="s">
        <v>383</v>
      </c>
      <c r="D2578" s="46" t="s">
        <v>87</v>
      </c>
      <c r="E2578" s="44" t="s">
        <v>6832</v>
      </c>
      <c r="F2578" s="47" t="s">
        <v>6843</v>
      </c>
      <c r="G2578" s="44" t="s">
        <v>6841</v>
      </c>
      <c r="H2578" s="23"/>
      <c r="I2578" s="24" t="s">
        <v>6823</v>
      </c>
      <c r="J2578" s="4" t="s">
        <v>4106</v>
      </c>
      <c r="K2578" s="4" t="e">
        <f>VLOOKUP(B2578,'[1]DS chỉ đk làm KLTN HK2 19-20'!$B$8:$B$24,1,FALSE)</f>
        <v>#N/A</v>
      </c>
      <c r="M2578" s="50" t="s">
        <v>6824</v>
      </c>
      <c r="N2578" s="48" t="s">
        <v>6710</v>
      </c>
    </row>
    <row r="2579" spans="1:14" ht="49.5" x14ac:dyDescent="0.25">
      <c r="A2579" s="18">
        <f>IF(B2579&lt;&gt;"",SUBTOTAL(103,B$9:$B2579))</f>
        <v>2571</v>
      </c>
      <c r="B2579" s="44" t="s">
        <v>6844</v>
      </c>
      <c r="C2579" s="45" t="s">
        <v>51</v>
      </c>
      <c r="D2579" s="46" t="s">
        <v>6845</v>
      </c>
      <c r="E2579" s="44" t="s">
        <v>6832</v>
      </c>
      <c r="F2579" s="47" t="s">
        <v>6846</v>
      </c>
      <c r="G2579" s="44" t="s">
        <v>6847</v>
      </c>
      <c r="H2579" s="23"/>
      <c r="I2579" s="24" t="s">
        <v>6823</v>
      </c>
      <c r="J2579" s="4" t="s">
        <v>4106</v>
      </c>
      <c r="K2579" s="4" t="e">
        <f>VLOOKUP(B2579,'[1]DS chỉ đk làm KLTN HK2 19-20'!$B$8:$B$24,1,FALSE)</f>
        <v>#N/A</v>
      </c>
      <c r="M2579" s="50" t="s">
        <v>6824</v>
      </c>
      <c r="N2579" s="48" t="s">
        <v>6710</v>
      </c>
    </row>
    <row r="2580" spans="1:14" ht="49.5" x14ac:dyDescent="0.25">
      <c r="A2580" s="18">
        <f>IF(B2580&lt;&gt;"",SUBTOTAL(103,B$9:$B2580))</f>
        <v>2572</v>
      </c>
      <c r="B2580" s="44" t="s">
        <v>6848</v>
      </c>
      <c r="C2580" s="45" t="s">
        <v>6849</v>
      </c>
      <c r="D2580" s="46" t="s">
        <v>147</v>
      </c>
      <c r="E2580" s="44" t="s">
        <v>6832</v>
      </c>
      <c r="F2580" s="47" t="s">
        <v>6850</v>
      </c>
      <c r="G2580" s="44" t="s">
        <v>6793</v>
      </c>
      <c r="H2580" s="23"/>
      <c r="I2580" s="24" t="s">
        <v>6708</v>
      </c>
      <c r="J2580" s="4" t="s">
        <v>4106</v>
      </c>
      <c r="K2580" s="4" t="e">
        <f>VLOOKUP(B2580,'[1]DS chỉ đk làm KLTN HK2 19-20'!$B$8:$B$24,1,FALSE)</f>
        <v>#N/A</v>
      </c>
      <c r="M2580" s="50" t="s">
        <v>6709</v>
      </c>
      <c r="N2580" s="48" t="s">
        <v>6710</v>
      </c>
    </row>
    <row r="2581" spans="1:14" ht="49.5" x14ac:dyDescent="0.25">
      <c r="A2581" s="18">
        <f>IF(B2581&lt;&gt;"",SUBTOTAL(103,B$9:$B2581))</f>
        <v>2573</v>
      </c>
      <c r="B2581" s="44" t="s">
        <v>6851</v>
      </c>
      <c r="C2581" s="45" t="s">
        <v>51</v>
      </c>
      <c r="D2581" s="46" t="s">
        <v>155</v>
      </c>
      <c r="E2581" s="44" t="s">
        <v>6832</v>
      </c>
      <c r="F2581" s="47" t="s">
        <v>6852</v>
      </c>
      <c r="G2581" s="44" t="s">
        <v>6793</v>
      </c>
      <c r="H2581" s="23"/>
      <c r="I2581" s="24" t="s">
        <v>6708</v>
      </c>
      <c r="J2581" s="4" t="s">
        <v>4106</v>
      </c>
      <c r="K2581" s="4" t="e">
        <f>VLOOKUP(B2581,'[1]DS chỉ đk làm KLTN HK2 19-20'!$B$8:$B$24,1,FALSE)</f>
        <v>#N/A</v>
      </c>
      <c r="M2581" s="50" t="s">
        <v>6709</v>
      </c>
      <c r="N2581" s="48" t="s">
        <v>6710</v>
      </c>
    </row>
    <row r="2582" spans="1:14" ht="49.5" x14ac:dyDescent="0.25">
      <c r="A2582" s="18">
        <f>IF(B2582&lt;&gt;"",SUBTOTAL(103,B$9:$B2582))</f>
        <v>2574</v>
      </c>
      <c r="B2582" s="44" t="s">
        <v>6853</v>
      </c>
      <c r="C2582" s="45" t="s">
        <v>150</v>
      </c>
      <c r="D2582" s="46" t="s">
        <v>2600</v>
      </c>
      <c r="E2582" s="44" t="s">
        <v>6832</v>
      </c>
      <c r="F2582" s="47" t="s">
        <v>6854</v>
      </c>
      <c r="G2582" s="44" t="s">
        <v>6847</v>
      </c>
      <c r="H2582" s="23"/>
      <c r="I2582" s="24" t="s">
        <v>6823</v>
      </c>
      <c r="J2582" s="4" t="s">
        <v>4106</v>
      </c>
      <c r="K2582" s="4" t="e">
        <f>VLOOKUP(B2582,'[1]DS chỉ đk làm KLTN HK2 19-20'!$B$8:$B$24,1,FALSE)</f>
        <v>#N/A</v>
      </c>
      <c r="M2582" s="50" t="s">
        <v>6824</v>
      </c>
      <c r="N2582" s="48" t="s">
        <v>6710</v>
      </c>
    </row>
    <row r="2583" spans="1:14" ht="49.5" x14ac:dyDescent="0.25">
      <c r="A2583" s="18">
        <f>IF(B2583&lt;&gt;"",SUBTOTAL(103,B$9:$B2583))</f>
        <v>2575</v>
      </c>
      <c r="B2583" s="44" t="s">
        <v>6855</v>
      </c>
      <c r="C2583" s="45" t="s">
        <v>86</v>
      </c>
      <c r="D2583" s="46" t="s">
        <v>186</v>
      </c>
      <c r="E2583" s="44" t="s">
        <v>6832</v>
      </c>
      <c r="F2583" s="47" t="s">
        <v>6856</v>
      </c>
      <c r="G2583" s="44" t="s">
        <v>6857</v>
      </c>
      <c r="H2583" s="23"/>
      <c r="I2583" s="24" t="s">
        <v>6823</v>
      </c>
      <c r="J2583" s="4" t="s">
        <v>4106</v>
      </c>
      <c r="K2583" s="4" t="e">
        <f>VLOOKUP(B2583,'[1]DS chỉ đk làm KLTN HK2 19-20'!$B$8:$B$24,1,FALSE)</f>
        <v>#N/A</v>
      </c>
      <c r="M2583" s="50" t="s">
        <v>6824</v>
      </c>
      <c r="N2583" s="48" t="s">
        <v>6710</v>
      </c>
    </row>
    <row r="2584" spans="1:14" ht="66" x14ac:dyDescent="0.25">
      <c r="A2584" s="18">
        <f>IF(B2584&lt;&gt;"",SUBTOTAL(103,B$9:$B2584))</f>
        <v>2576</v>
      </c>
      <c r="B2584" s="44" t="s">
        <v>6858</v>
      </c>
      <c r="C2584" s="45" t="s">
        <v>4989</v>
      </c>
      <c r="D2584" s="46" t="s">
        <v>938</v>
      </c>
      <c r="E2584" s="44" t="s">
        <v>6832</v>
      </c>
      <c r="F2584" s="47" t="s">
        <v>6859</v>
      </c>
      <c r="G2584" s="44" t="s">
        <v>6857</v>
      </c>
      <c r="H2584" s="23"/>
      <c r="I2584" s="24" t="s">
        <v>6823</v>
      </c>
      <c r="J2584" s="4" t="s">
        <v>4106</v>
      </c>
      <c r="K2584" s="4" t="e">
        <f>VLOOKUP(B2584,'[1]DS chỉ đk làm KLTN HK2 19-20'!$B$8:$B$24,1,FALSE)</f>
        <v>#N/A</v>
      </c>
      <c r="M2584" s="50" t="s">
        <v>6824</v>
      </c>
      <c r="N2584" s="48" t="s">
        <v>6710</v>
      </c>
    </row>
    <row r="2585" spans="1:14" ht="33" x14ac:dyDescent="0.25">
      <c r="A2585" s="18">
        <f>IF(B2585&lt;&gt;"",SUBTOTAL(103,B$9:$B2585))</f>
        <v>2577</v>
      </c>
      <c r="B2585" s="44" t="s">
        <v>6860</v>
      </c>
      <c r="C2585" s="45" t="s">
        <v>6861</v>
      </c>
      <c r="D2585" s="46" t="s">
        <v>198</v>
      </c>
      <c r="E2585" s="44" t="s">
        <v>6832</v>
      </c>
      <c r="F2585" s="47" t="s">
        <v>6862</v>
      </c>
      <c r="G2585" s="44" t="s">
        <v>6863</v>
      </c>
      <c r="H2585" s="23"/>
      <c r="I2585" s="24" t="s">
        <v>6823</v>
      </c>
      <c r="J2585" s="4" t="s">
        <v>4106</v>
      </c>
      <c r="K2585" s="4" t="e">
        <f>VLOOKUP(B2585,'[1]DS chỉ đk làm KLTN HK2 19-20'!$B$8:$B$24,1,FALSE)</f>
        <v>#N/A</v>
      </c>
      <c r="M2585" s="50" t="s">
        <v>6824</v>
      </c>
      <c r="N2585" s="48" t="s">
        <v>6710</v>
      </c>
    </row>
    <row r="2586" spans="1:14" ht="49.5" x14ac:dyDescent="0.25">
      <c r="A2586" s="18">
        <f>IF(B2586&lt;&gt;"",SUBTOTAL(103,B$9:$B2586))</f>
        <v>2578</v>
      </c>
      <c r="B2586" s="44" t="s">
        <v>6864</v>
      </c>
      <c r="C2586" s="45" t="s">
        <v>6286</v>
      </c>
      <c r="D2586" s="46" t="s">
        <v>360</v>
      </c>
      <c r="E2586" s="44" t="s">
        <v>6865</v>
      </c>
      <c r="F2586" s="47" t="s">
        <v>6866</v>
      </c>
      <c r="G2586" s="44" t="s">
        <v>6863</v>
      </c>
      <c r="H2586" s="23"/>
      <c r="I2586" s="24" t="s">
        <v>6823</v>
      </c>
      <c r="J2586" s="4" t="s">
        <v>4106</v>
      </c>
      <c r="K2586" s="4" t="e">
        <f>VLOOKUP(B2586,'[1]DS chỉ đk làm KLTN HK2 19-20'!$B$8:$B$24,1,FALSE)</f>
        <v>#N/A</v>
      </c>
      <c r="M2586" s="50" t="s">
        <v>6824</v>
      </c>
      <c r="N2586" s="48" t="s">
        <v>6710</v>
      </c>
    </row>
    <row r="2587" spans="1:14" ht="49.5" x14ac:dyDescent="0.25">
      <c r="A2587" s="18">
        <f>IF(B2587&lt;&gt;"",SUBTOTAL(103,B$9:$B2587))</f>
        <v>2579</v>
      </c>
      <c r="B2587" s="44" t="s">
        <v>6867</v>
      </c>
      <c r="C2587" s="45" t="s">
        <v>1267</v>
      </c>
      <c r="D2587" s="46" t="s">
        <v>2533</v>
      </c>
      <c r="E2587" s="44" t="s">
        <v>6865</v>
      </c>
      <c r="F2587" s="47" t="s">
        <v>6868</v>
      </c>
      <c r="G2587" s="44" t="s">
        <v>6869</v>
      </c>
      <c r="H2587" s="23"/>
      <c r="I2587" s="24" t="s">
        <v>6708</v>
      </c>
      <c r="J2587" s="4" t="s">
        <v>4106</v>
      </c>
      <c r="K2587" s="4" t="e">
        <f>VLOOKUP(B2587,'[1]DS chỉ đk làm KLTN HK2 19-20'!$B$8:$B$24,1,FALSE)</f>
        <v>#N/A</v>
      </c>
      <c r="M2587" s="50" t="s">
        <v>6709</v>
      </c>
      <c r="N2587" s="48" t="s">
        <v>6710</v>
      </c>
    </row>
    <row r="2588" spans="1:14" ht="49.5" x14ac:dyDescent="0.25">
      <c r="A2588" s="18">
        <f>IF(B2588&lt;&gt;"",SUBTOTAL(103,B$9:$B2588))</f>
        <v>2580</v>
      </c>
      <c r="B2588" s="44" t="s">
        <v>6870</v>
      </c>
      <c r="C2588" s="45" t="s">
        <v>349</v>
      </c>
      <c r="D2588" s="46" t="s">
        <v>82</v>
      </c>
      <c r="E2588" s="44" t="s">
        <v>6865</v>
      </c>
      <c r="F2588" s="47" t="s">
        <v>6871</v>
      </c>
      <c r="G2588" s="44" t="s">
        <v>6869</v>
      </c>
      <c r="H2588" s="23"/>
      <c r="I2588" s="24" t="s">
        <v>6708</v>
      </c>
      <c r="J2588" s="4" t="s">
        <v>4106</v>
      </c>
      <c r="K2588" s="4" t="e">
        <f>VLOOKUP(B2588,'[1]DS chỉ đk làm KLTN HK2 19-20'!$B$8:$B$24,1,FALSE)</f>
        <v>#N/A</v>
      </c>
      <c r="M2588" s="50" t="s">
        <v>6709</v>
      </c>
      <c r="N2588" s="48" t="s">
        <v>6710</v>
      </c>
    </row>
    <row r="2589" spans="1:14" ht="49.5" x14ac:dyDescent="0.25">
      <c r="A2589" s="18">
        <f>IF(B2589&lt;&gt;"",SUBTOTAL(103,B$9:$B2589))</f>
        <v>2581</v>
      </c>
      <c r="B2589" s="44" t="s">
        <v>6872</v>
      </c>
      <c r="C2589" s="45" t="s">
        <v>51</v>
      </c>
      <c r="D2589" s="46" t="s">
        <v>244</v>
      </c>
      <c r="E2589" s="44" t="s">
        <v>6865</v>
      </c>
      <c r="F2589" s="47" t="s">
        <v>6873</v>
      </c>
      <c r="G2589" s="44" t="s">
        <v>6869</v>
      </c>
      <c r="H2589" s="23"/>
      <c r="I2589" s="24" t="s">
        <v>6708</v>
      </c>
      <c r="J2589" s="4" t="s">
        <v>4106</v>
      </c>
      <c r="K2589" s="4" t="e">
        <f>VLOOKUP(B2589,'[1]DS chỉ đk làm KLTN HK2 19-20'!$B$8:$B$24,1,FALSE)</f>
        <v>#N/A</v>
      </c>
      <c r="M2589" s="50" t="s">
        <v>6709</v>
      </c>
      <c r="N2589" s="48" t="s">
        <v>6710</v>
      </c>
    </row>
    <row r="2590" spans="1:14" ht="49.5" x14ac:dyDescent="0.25">
      <c r="A2590" s="18">
        <f>IF(B2590&lt;&gt;"",SUBTOTAL(103,B$9:$B2590))</f>
        <v>2582</v>
      </c>
      <c r="B2590" s="44" t="s">
        <v>6874</v>
      </c>
      <c r="C2590" s="45" t="s">
        <v>6875</v>
      </c>
      <c r="D2590" s="46" t="s">
        <v>516</v>
      </c>
      <c r="E2590" s="44" t="s">
        <v>6865</v>
      </c>
      <c r="F2590" s="47" t="s">
        <v>6876</v>
      </c>
      <c r="G2590" s="44" t="s">
        <v>6877</v>
      </c>
      <c r="H2590" s="23"/>
      <c r="I2590" s="24" t="s">
        <v>6708</v>
      </c>
      <c r="J2590" s="4" t="s">
        <v>4106</v>
      </c>
      <c r="K2590" s="4" t="e">
        <f>VLOOKUP(B2590,'[1]DS chỉ đk làm KLTN HK2 19-20'!$B$8:$B$24,1,FALSE)</f>
        <v>#N/A</v>
      </c>
      <c r="M2590" s="50" t="s">
        <v>6709</v>
      </c>
      <c r="N2590" s="48" t="s">
        <v>6710</v>
      </c>
    </row>
    <row r="2591" spans="1:14" ht="49.5" x14ac:dyDescent="0.25">
      <c r="A2591" s="18">
        <f>IF(B2591&lt;&gt;"",SUBTOTAL(103,B$9:$B2591))</f>
        <v>2583</v>
      </c>
      <c r="B2591" s="44" t="s">
        <v>6878</v>
      </c>
      <c r="C2591" s="45" t="s">
        <v>6879</v>
      </c>
      <c r="D2591" s="46" t="s">
        <v>392</v>
      </c>
      <c r="E2591" s="44" t="s">
        <v>6865</v>
      </c>
      <c r="F2591" s="47" t="s">
        <v>6880</v>
      </c>
      <c r="G2591" s="44" t="s">
        <v>6881</v>
      </c>
      <c r="H2591" s="23"/>
      <c r="I2591" s="24" t="s">
        <v>6823</v>
      </c>
      <c r="J2591" s="4" t="s">
        <v>4106</v>
      </c>
      <c r="K2591" s="4" t="e">
        <f>VLOOKUP(B2591,'[1]DS chỉ đk làm KLTN HK2 19-20'!$B$8:$B$24,1,FALSE)</f>
        <v>#N/A</v>
      </c>
      <c r="M2591" s="50" t="s">
        <v>6824</v>
      </c>
      <c r="N2591" s="48" t="s">
        <v>6710</v>
      </c>
    </row>
    <row r="2592" spans="1:14" ht="49.5" x14ac:dyDescent="0.25">
      <c r="A2592" s="18">
        <f>IF(B2592&lt;&gt;"",SUBTOTAL(103,B$9:$B2592))</f>
        <v>2584</v>
      </c>
      <c r="B2592" s="44" t="s">
        <v>6882</v>
      </c>
      <c r="C2592" s="45" t="s">
        <v>1958</v>
      </c>
      <c r="D2592" s="46" t="s">
        <v>136</v>
      </c>
      <c r="E2592" s="44" t="s">
        <v>6865</v>
      </c>
      <c r="F2592" s="47" t="s">
        <v>6883</v>
      </c>
      <c r="G2592" s="44" t="s">
        <v>6881</v>
      </c>
      <c r="H2592" s="23"/>
      <c r="I2592" s="24" t="s">
        <v>6823</v>
      </c>
      <c r="J2592" s="4" t="s">
        <v>4106</v>
      </c>
      <c r="K2592" s="4" t="e">
        <f>VLOOKUP(B2592,'[1]DS chỉ đk làm KLTN HK2 19-20'!$B$8:$B$24,1,FALSE)</f>
        <v>#N/A</v>
      </c>
      <c r="M2592" s="50" t="s">
        <v>6824</v>
      </c>
      <c r="N2592" s="48" t="s">
        <v>6710</v>
      </c>
    </row>
    <row r="2593" spans="1:14" ht="49.5" x14ac:dyDescent="0.25">
      <c r="A2593" s="18">
        <f>IF(B2593&lt;&gt;"",SUBTOTAL(103,B$9:$B2593))</f>
        <v>2585</v>
      </c>
      <c r="B2593" s="44" t="s">
        <v>6884</v>
      </c>
      <c r="C2593" s="45" t="s">
        <v>1247</v>
      </c>
      <c r="D2593" s="46" t="s">
        <v>544</v>
      </c>
      <c r="E2593" s="44" t="s">
        <v>6865</v>
      </c>
      <c r="F2593" s="47" t="s">
        <v>6885</v>
      </c>
      <c r="G2593" s="44" t="s">
        <v>6886</v>
      </c>
      <c r="H2593" s="23"/>
      <c r="I2593" s="24" t="s">
        <v>6823</v>
      </c>
      <c r="J2593" s="4" t="s">
        <v>4106</v>
      </c>
      <c r="K2593" s="4" t="e">
        <f>VLOOKUP(B2593,'[1]DS chỉ đk làm KLTN HK2 19-20'!$B$8:$B$24,1,FALSE)</f>
        <v>#N/A</v>
      </c>
      <c r="M2593" s="50" t="s">
        <v>6824</v>
      </c>
      <c r="N2593" s="48" t="s">
        <v>6710</v>
      </c>
    </row>
    <row r="2594" spans="1:14" ht="49.5" x14ac:dyDescent="0.25">
      <c r="A2594" s="18">
        <f>IF(B2594&lt;&gt;"",SUBTOTAL(103,B$9:$B2594))</f>
        <v>2586</v>
      </c>
      <c r="B2594" s="44" t="s">
        <v>6887</v>
      </c>
      <c r="C2594" s="45" t="s">
        <v>373</v>
      </c>
      <c r="D2594" s="46" t="s">
        <v>155</v>
      </c>
      <c r="E2594" s="44" t="s">
        <v>6865</v>
      </c>
      <c r="F2594" s="47" t="s">
        <v>6888</v>
      </c>
      <c r="G2594" s="44" t="s">
        <v>6869</v>
      </c>
      <c r="H2594" s="23"/>
      <c r="I2594" s="24" t="s">
        <v>6708</v>
      </c>
      <c r="J2594" s="4" t="s">
        <v>4106</v>
      </c>
      <c r="K2594" s="4" t="e">
        <f>VLOOKUP(B2594,'[1]DS chỉ đk làm KLTN HK2 19-20'!$B$8:$B$24,1,FALSE)</f>
        <v>#N/A</v>
      </c>
      <c r="M2594" s="50" t="s">
        <v>6709</v>
      </c>
      <c r="N2594" s="48" t="s">
        <v>6710</v>
      </c>
    </row>
    <row r="2595" spans="1:14" ht="49.5" x14ac:dyDescent="0.25">
      <c r="A2595" s="18">
        <f>IF(B2595&lt;&gt;"",SUBTOTAL(103,B$9:$B2595))</f>
        <v>2587</v>
      </c>
      <c r="B2595" s="44" t="s">
        <v>6889</v>
      </c>
      <c r="C2595" s="45" t="s">
        <v>180</v>
      </c>
      <c r="D2595" s="46" t="s">
        <v>181</v>
      </c>
      <c r="E2595" s="44" t="s">
        <v>6865</v>
      </c>
      <c r="F2595" s="47" t="s">
        <v>6890</v>
      </c>
      <c r="G2595" s="44" t="s">
        <v>6886</v>
      </c>
      <c r="H2595" s="23"/>
      <c r="I2595" s="24" t="s">
        <v>6823</v>
      </c>
      <c r="J2595" s="4" t="s">
        <v>4106</v>
      </c>
      <c r="K2595" s="4" t="e">
        <f>VLOOKUP(B2595,'[1]DS chỉ đk làm KLTN HK2 19-20'!$B$8:$B$24,1,FALSE)</f>
        <v>#N/A</v>
      </c>
      <c r="M2595" s="50" t="s">
        <v>6824</v>
      </c>
      <c r="N2595" s="48" t="s">
        <v>6710</v>
      </c>
    </row>
    <row r="2596" spans="1:14" ht="49.5" x14ac:dyDescent="0.25">
      <c r="A2596" s="18">
        <f>IF(B2596&lt;&gt;"",SUBTOTAL(103,B$9:$B2596))</f>
        <v>2588</v>
      </c>
      <c r="B2596" s="44" t="s">
        <v>6891</v>
      </c>
      <c r="C2596" s="45" t="s">
        <v>6892</v>
      </c>
      <c r="D2596" s="46" t="s">
        <v>103</v>
      </c>
      <c r="E2596" s="44" t="s">
        <v>6893</v>
      </c>
      <c r="F2596" s="47" t="s">
        <v>6894</v>
      </c>
      <c r="G2596" s="44" t="s">
        <v>6895</v>
      </c>
      <c r="H2596" s="23"/>
      <c r="I2596" s="24" t="s">
        <v>6823</v>
      </c>
      <c r="J2596" s="4" t="s">
        <v>4106</v>
      </c>
      <c r="K2596" s="4" t="e">
        <f>VLOOKUP(B2596,'[1]DS chỉ đk làm KLTN HK2 19-20'!$B$8:$B$24,1,FALSE)</f>
        <v>#N/A</v>
      </c>
      <c r="M2596" s="50" t="s">
        <v>6824</v>
      </c>
      <c r="N2596" s="48" t="s">
        <v>6710</v>
      </c>
    </row>
    <row r="2597" spans="1:14" ht="49.5" x14ac:dyDescent="0.25">
      <c r="A2597" s="18">
        <f>IF(B2597&lt;&gt;"",SUBTOTAL(103,B$9:$B2597))</f>
        <v>2589</v>
      </c>
      <c r="B2597" s="44" t="s">
        <v>6896</v>
      </c>
      <c r="C2597" s="45" t="s">
        <v>176</v>
      </c>
      <c r="D2597" s="46" t="s">
        <v>408</v>
      </c>
      <c r="E2597" s="44" t="s">
        <v>6893</v>
      </c>
      <c r="F2597" s="47" t="s">
        <v>6897</v>
      </c>
      <c r="G2597" s="44" t="s">
        <v>6895</v>
      </c>
      <c r="H2597" s="23"/>
      <c r="I2597" s="24" t="s">
        <v>6823</v>
      </c>
      <c r="J2597" s="4" t="s">
        <v>4106</v>
      </c>
      <c r="K2597" s="4" t="e">
        <f>VLOOKUP(B2597,'[1]DS chỉ đk làm KLTN HK2 19-20'!$B$8:$B$24,1,FALSE)</f>
        <v>#N/A</v>
      </c>
      <c r="M2597" s="50" t="s">
        <v>6824</v>
      </c>
      <c r="N2597" s="48" t="s">
        <v>6710</v>
      </c>
    </row>
    <row r="2598" spans="1:14" ht="66" x14ac:dyDescent="0.25">
      <c r="A2598" s="18">
        <f>IF(B2598&lt;&gt;"",SUBTOTAL(103,B$9:$B2598))</f>
        <v>2590</v>
      </c>
      <c r="B2598" s="44" t="s">
        <v>6898</v>
      </c>
      <c r="C2598" s="45" t="s">
        <v>6001</v>
      </c>
      <c r="D2598" s="46" t="s">
        <v>136</v>
      </c>
      <c r="E2598" s="44" t="s">
        <v>6893</v>
      </c>
      <c r="F2598" s="47" t="s">
        <v>6899</v>
      </c>
      <c r="G2598" s="44" t="s">
        <v>6900</v>
      </c>
      <c r="H2598" s="23"/>
      <c r="I2598" s="24" t="s">
        <v>6823</v>
      </c>
      <c r="J2598" s="4" t="s">
        <v>4106</v>
      </c>
      <c r="K2598" s="4" t="e">
        <f>VLOOKUP(B2598,'[1]DS chỉ đk làm KLTN HK2 19-20'!$B$8:$B$24,1,FALSE)</f>
        <v>#N/A</v>
      </c>
      <c r="M2598" s="50" t="s">
        <v>6824</v>
      </c>
      <c r="N2598" s="48" t="s">
        <v>6710</v>
      </c>
    </row>
    <row r="2599" spans="1:14" ht="49.5" x14ac:dyDescent="0.25">
      <c r="A2599" s="18">
        <f>IF(B2599&lt;&gt;"",SUBTOTAL(103,B$9:$B2599))</f>
        <v>2591</v>
      </c>
      <c r="B2599" s="44" t="s">
        <v>6901</v>
      </c>
      <c r="C2599" s="45" t="s">
        <v>180</v>
      </c>
      <c r="D2599" s="46" t="s">
        <v>544</v>
      </c>
      <c r="E2599" s="44" t="s">
        <v>6893</v>
      </c>
      <c r="F2599" s="47" t="s">
        <v>6902</v>
      </c>
      <c r="G2599" s="44" t="s">
        <v>6900</v>
      </c>
      <c r="H2599" s="23"/>
      <c r="I2599" s="24" t="s">
        <v>6823</v>
      </c>
      <c r="J2599" s="4" t="s">
        <v>4106</v>
      </c>
      <c r="K2599" s="4" t="e">
        <f>VLOOKUP(B2599,'[1]DS chỉ đk làm KLTN HK2 19-20'!$B$8:$B$24,1,FALSE)</f>
        <v>#N/A</v>
      </c>
      <c r="M2599" s="50" t="s">
        <v>6824</v>
      </c>
      <c r="N2599" s="48" t="s">
        <v>6710</v>
      </c>
    </row>
    <row r="2600" spans="1:14" ht="33" x14ac:dyDescent="0.25">
      <c r="A2600" s="18">
        <f>IF(B2600&lt;&gt;"",SUBTOTAL(103,B$9:$B2600))</f>
        <v>2592</v>
      </c>
      <c r="B2600" s="44" t="s">
        <v>6903</v>
      </c>
      <c r="C2600" s="45" t="s">
        <v>2309</v>
      </c>
      <c r="D2600" s="46" t="s">
        <v>713</v>
      </c>
      <c r="E2600" s="44" t="s">
        <v>6893</v>
      </c>
      <c r="F2600" s="47" t="s">
        <v>6904</v>
      </c>
      <c r="G2600" s="44" t="s">
        <v>6869</v>
      </c>
      <c r="H2600" s="23"/>
      <c r="I2600" s="24" t="s">
        <v>6708</v>
      </c>
      <c r="J2600" s="4" t="s">
        <v>4106</v>
      </c>
      <c r="K2600" s="4" t="e">
        <f>VLOOKUP(B2600,'[1]DS chỉ đk làm KLTN HK2 19-20'!$B$8:$B$24,1,FALSE)</f>
        <v>#N/A</v>
      </c>
      <c r="M2600" s="50" t="s">
        <v>6709</v>
      </c>
      <c r="N2600" s="48" t="s">
        <v>6710</v>
      </c>
    </row>
    <row r="2601" spans="1:14" ht="49.5" x14ac:dyDescent="0.25">
      <c r="A2601" s="18">
        <f>IF(B2601&lt;&gt;"",SUBTOTAL(103,B$9:$B2601))</f>
        <v>2593</v>
      </c>
      <c r="B2601" s="44" t="s">
        <v>6905</v>
      </c>
      <c r="C2601" s="45" t="s">
        <v>1505</v>
      </c>
      <c r="D2601" s="46" t="s">
        <v>186</v>
      </c>
      <c r="E2601" s="44" t="s">
        <v>6893</v>
      </c>
      <c r="F2601" s="47" t="s">
        <v>6906</v>
      </c>
      <c r="G2601" s="44" t="s">
        <v>6907</v>
      </c>
      <c r="H2601" s="23"/>
      <c r="I2601" s="24" t="s">
        <v>6823</v>
      </c>
      <c r="J2601" s="4" t="s">
        <v>4106</v>
      </c>
      <c r="K2601" s="4" t="e">
        <f>VLOOKUP(B2601,'[1]DS chỉ đk làm KLTN HK2 19-20'!$B$8:$B$24,1,FALSE)</f>
        <v>#N/A</v>
      </c>
      <c r="M2601" s="50" t="s">
        <v>6824</v>
      </c>
      <c r="N2601" s="48" t="s">
        <v>6710</v>
      </c>
    </row>
    <row r="2602" spans="1:14" ht="49.5" x14ac:dyDescent="0.25">
      <c r="A2602" s="18">
        <f>IF(B2602&lt;&gt;"",SUBTOTAL(103,B$9:$B2602))</f>
        <v>2594</v>
      </c>
      <c r="B2602" s="44" t="s">
        <v>6908</v>
      </c>
      <c r="C2602" s="45" t="s">
        <v>6909</v>
      </c>
      <c r="D2602" s="46" t="s">
        <v>186</v>
      </c>
      <c r="E2602" s="44" t="s">
        <v>6893</v>
      </c>
      <c r="F2602" s="47" t="s">
        <v>6910</v>
      </c>
      <c r="G2602" s="44" t="s">
        <v>6907</v>
      </c>
      <c r="H2602" s="23"/>
      <c r="I2602" s="24" t="s">
        <v>6823</v>
      </c>
      <c r="J2602" s="4" t="s">
        <v>4106</v>
      </c>
      <c r="K2602" s="4" t="e">
        <f>VLOOKUP(B2602,'[1]DS chỉ đk làm KLTN HK2 19-20'!$B$8:$B$24,1,FALSE)</f>
        <v>#N/A</v>
      </c>
      <c r="M2602" s="50" t="s">
        <v>6824</v>
      </c>
      <c r="N2602" s="48" t="s">
        <v>6710</v>
      </c>
    </row>
    <row r="2603" spans="1:14" ht="49.5" x14ac:dyDescent="0.25">
      <c r="A2603" s="18">
        <f>IF(B2603&lt;&gt;"",SUBTOTAL(103,B$9:$B2603))</f>
        <v>2595</v>
      </c>
      <c r="B2603" s="44" t="s">
        <v>6911</v>
      </c>
      <c r="C2603" s="45" t="s">
        <v>122</v>
      </c>
      <c r="D2603" s="46" t="s">
        <v>186</v>
      </c>
      <c r="E2603" s="44" t="s">
        <v>6893</v>
      </c>
      <c r="F2603" s="47" t="s">
        <v>6912</v>
      </c>
      <c r="G2603" s="44" t="s">
        <v>6913</v>
      </c>
      <c r="H2603" s="23"/>
      <c r="I2603" s="24" t="s">
        <v>6823</v>
      </c>
      <c r="J2603" s="4" t="s">
        <v>4106</v>
      </c>
      <c r="K2603" s="4" t="e">
        <f>VLOOKUP(B2603,'[1]DS chỉ đk làm KLTN HK2 19-20'!$B$8:$B$24,1,FALSE)</f>
        <v>#N/A</v>
      </c>
      <c r="M2603" s="50" t="s">
        <v>6824</v>
      </c>
      <c r="N2603" s="48" t="s">
        <v>6710</v>
      </c>
    </row>
    <row r="2604" spans="1:14" ht="66" x14ac:dyDescent="0.25">
      <c r="A2604" s="18">
        <f>IF(B2604&lt;&gt;"",SUBTOTAL(103,B$9:$B2604))</f>
        <v>2596</v>
      </c>
      <c r="B2604" s="44" t="s">
        <v>6914</v>
      </c>
      <c r="C2604" s="45" t="s">
        <v>5586</v>
      </c>
      <c r="D2604" s="46" t="s">
        <v>1333</v>
      </c>
      <c r="E2604" s="44" t="s">
        <v>6915</v>
      </c>
      <c r="F2604" s="47" t="s">
        <v>6916</v>
      </c>
      <c r="G2604" s="44" t="s">
        <v>6913</v>
      </c>
      <c r="H2604" s="23"/>
      <c r="I2604" s="24" t="s">
        <v>6823</v>
      </c>
      <c r="J2604" s="4" t="s">
        <v>4106</v>
      </c>
      <c r="K2604" s="4" t="e">
        <f>VLOOKUP(B2604,'[1]DS chỉ đk làm KLTN HK2 19-20'!$B$8:$B$24,1,FALSE)</f>
        <v>#N/A</v>
      </c>
      <c r="M2604" s="50" t="s">
        <v>6824</v>
      </c>
      <c r="N2604" s="48" t="s">
        <v>6710</v>
      </c>
    </row>
    <row r="2605" spans="1:14" ht="49.5" x14ac:dyDescent="0.25">
      <c r="A2605" s="18">
        <f>IF(B2605&lt;&gt;"",SUBTOTAL(103,B$9:$B2605))</f>
        <v>2597</v>
      </c>
      <c r="B2605" s="44" t="s">
        <v>6917</v>
      </c>
      <c r="C2605" s="45" t="s">
        <v>6918</v>
      </c>
      <c r="D2605" s="46" t="s">
        <v>673</v>
      </c>
      <c r="E2605" s="44" t="s">
        <v>6915</v>
      </c>
      <c r="F2605" s="47" t="s">
        <v>6919</v>
      </c>
      <c r="G2605" s="44" t="s">
        <v>6920</v>
      </c>
      <c r="H2605" s="23"/>
      <c r="I2605" s="24" t="s">
        <v>6823</v>
      </c>
      <c r="J2605" s="4" t="s">
        <v>4106</v>
      </c>
      <c r="K2605" s="4" t="e">
        <f>VLOOKUP(B2605,'[1]DS chỉ đk làm KLTN HK2 19-20'!$B$8:$B$24,1,FALSE)</f>
        <v>#N/A</v>
      </c>
      <c r="M2605" s="50" t="s">
        <v>6824</v>
      </c>
      <c r="N2605" s="48" t="s">
        <v>6710</v>
      </c>
    </row>
    <row r="2606" spans="1:14" ht="49.5" x14ac:dyDescent="0.25">
      <c r="A2606" s="18">
        <f>IF(B2606&lt;&gt;"",SUBTOTAL(103,B$9:$B2606))</f>
        <v>2598</v>
      </c>
      <c r="B2606" s="44" t="s">
        <v>6921</v>
      </c>
      <c r="C2606" s="45" t="s">
        <v>6922</v>
      </c>
      <c r="D2606" s="46" t="s">
        <v>155</v>
      </c>
      <c r="E2606" s="44" t="s">
        <v>6915</v>
      </c>
      <c r="F2606" s="47" t="s">
        <v>6923</v>
      </c>
      <c r="G2606" s="44" t="s">
        <v>6869</v>
      </c>
      <c r="H2606" s="23"/>
      <c r="I2606" s="24" t="s">
        <v>6708</v>
      </c>
      <c r="J2606" s="4" t="s">
        <v>4106</v>
      </c>
      <c r="K2606" s="4" t="e">
        <f>VLOOKUP(B2606,'[1]DS chỉ đk làm KLTN HK2 19-20'!$B$8:$B$24,1,FALSE)</f>
        <v>#N/A</v>
      </c>
      <c r="M2606" s="50" t="s">
        <v>6709</v>
      </c>
      <c r="N2606" s="48" t="s">
        <v>6710</v>
      </c>
    </row>
    <row r="2607" spans="1:14" ht="33" x14ac:dyDescent="0.25">
      <c r="A2607" s="18">
        <f>IF(B2607&lt;&gt;"",SUBTOTAL(103,B$9:$B2607))</f>
        <v>2599</v>
      </c>
      <c r="B2607" s="44" t="s">
        <v>6924</v>
      </c>
      <c r="C2607" s="45" t="s">
        <v>5990</v>
      </c>
      <c r="D2607" s="46" t="s">
        <v>424</v>
      </c>
      <c r="E2607" s="44" t="s">
        <v>6915</v>
      </c>
      <c r="F2607" s="47" t="s">
        <v>6925</v>
      </c>
      <c r="G2607" s="44" t="s">
        <v>6877</v>
      </c>
      <c r="H2607" s="23"/>
      <c r="I2607" s="24" t="s">
        <v>6708</v>
      </c>
      <c r="J2607" s="4" t="s">
        <v>4106</v>
      </c>
      <c r="K2607" s="4" t="e">
        <f>VLOOKUP(B2607,'[1]DS chỉ đk làm KLTN HK2 19-20'!$B$8:$B$24,1,FALSE)</f>
        <v>#N/A</v>
      </c>
      <c r="M2607" s="50" t="s">
        <v>6709</v>
      </c>
      <c r="N2607" s="48" t="s">
        <v>6710</v>
      </c>
    </row>
    <row r="2608" spans="1:14" ht="49.5" x14ac:dyDescent="0.25">
      <c r="A2608" s="18">
        <f>IF(B2608&lt;&gt;"",SUBTOTAL(103,B$9:$B2608))</f>
        <v>2600</v>
      </c>
      <c r="B2608" s="44" t="s">
        <v>6926</v>
      </c>
      <c r="C2608" s="45" t="s">
        <v>6927</v>
      </c>
      <c r="D2608" s="46" t="s">
        <v>87</v>
      </c>
      <c r="E2608" s="44" t="s">
        <v>6928</v>
      </c>
      <c r="F2608" s="47" t="s">
        <v>6929</v>
      </c>
      <c r="G2608" s="44" t="s">
        <v>6877</v>
      </c>
      <c r="H2608" s="23"/>
      <c r="I2608" s="24" t="s">
        <v>6708</v>
      </c>
      <c r="J2608" s="4" t="s">
        <v>4106</v>
      </c>
      <c r="K2608" s="4" t="e">
        <f>VLOOKUP(B2608,'[1]DS chỉ đk làm KLTN HK2 19-20'!$B$8:$B$24,1,FALSE)</f>
        <v>#N/A</v>
      </c>
      <c r="M2608" s="50" t="s">
        <v>6709</v>
      </c>
      <c r="N2608" s="48" t="s">
        <v>6710</v>
      </c>
    </row>
    <row r="2609" spans="1:14" ht="49.5" x14ac:dyDescent="0.25">
      <c r="A2609" s="18">
        <f>IF(B2609&lt;&gt;"",SUBTOTAL(103,B$9:$B2609))</f>
        <v>2601</v>
      </c>
      <c r="B2609" s="44" t="s">
        <v>6930</v>
      </c>
      <c r="C2609" s="45" t="s">
        <v>35</v>
      </c>
      <c r="D2609" s="46" t="s">
        <v>190</v>
      </c>
      <c r="E2609" s="44" t="s">
        <v>6931</v>
      </c>
      <c r="F2609" s="47" t="s">
        <v>6932</v>
      </c>
      <c r="G2609" s="44" t="s">
        <v>6920</v>
      </c>
      <c r="H2609" s="23"/>
      <c r="I2609" s="24" t="s">
        <v>6823</v>
      </c>
      <c r="J2609" s="4" t="s">
        <v>4106</v>
      </c>
      <c r="K2609" s="4" t="e">
        <f>VLOOKUP(B2609,'[1]DS chỉ đk làm KLTN HK2 19-20'!$B$8:$B$24,1,FALSE)</f>
        <v>#N/A</v>
      </c>
      <c r="M2609" s="50" t="s">
        <v>6824</v>
      </c>
      <c r="N2609" s="48" t="s">
        <v>6710</v>
      </c>
    </row>
    <row r="2610" spans="1:14" ht="49.5" x14ac:dyDescent="0.25">
      <c r="A2610" s="18">
        <f>IF(B2610&lt;&gt;"",SUBTOTAL(103,B$9:$B2610))</f>
        <v>2602</v>
      </c>
      <c r="B2610" s="44" t="s">
        <v>6933</v>
      </c>
      <c r="C2610" s="45" t="s">
        <v>6934</v>
      </c>
      <c r="D2610" s="46" t="s">
        <v>103</v>
      </c>
      <c r="E2610" s="44" t="s">
        <v>6935</v>
      </c>
      <c r="F2610" s="47" t="s">
        <v>6936</v>
      </c>
      <c r="G2610" s="44" t="s">
        <v>6766</v>
      </c>
      <c r="H2610" s="23"/>
      <c r="I2610" s="24" t="s">
        <v>6708</v>
      </c>
      <c r="J2610" s="4" t="s">
        <v>4106</v>
      </c>
      <c r="K2610" s="4" t="e">
        <f>VLOOKUP(B2610,'[1]DS chỉ đk làm KLTN HK2 19-20'!$B$8:$B$24,1,FALSE)</f>
        <v>#N/A</v>
      </c>
      <c r="M2610" s="50" t="s">
        <v>6709</v>
      </c>
      <c r="N2610" s="48" t="s">
        <v>6710</v>
      </c>
    </row>
    <row r="2611" spans="1:14" ht="49.5" x14ac:dyDescent="0.25">
      <c r="A2611" s="18">
        <f>IF(B2611&lt;&gt;"",SUBTOTAL(103,B$9:$B2611))</f>
        <v>2603</v>
      </c>
      <c r="B2611" s="44" t="s">
        <v>6937</v>
      </c>
      <c r="C2611" s="45" t="s">
        <v>2344</v>
      </c>
      <c r="D2611" s="46" t="s">
        <v>700</v>
      </c>
      <c r="E2611" s="44" t="s">
        <v>6915</v>
      </c>
      <c r="F2611" s="47" t="s">
        <v>6938</v>
      </c>
      <c r="G2611" s="44" t="s">
        <v>6841</v>
      </c>
      <c r="H2611" s="23"/>
      <c r="I2611" s="24" t="s">
        <v>6823</v>
      </c>
      <c r="J2611" s="4" t="s">
        <v>4106</v>
      </c>
      <c r="K2611" s="4" t="e">
        <f>VLOOKUP(B2611,'[1]DS chỉ đk làm KLTN HK2 19-20'!$B$8:$B$24,1,FALSE)</f>
        <v>#N/A</v>
      </c>
      <c r="M2611" s="50" t="s">
        <v>6824</v>
      </c>
      <c r="N2611" s="48" t="s">
        <v>6710</v>
      </c>
    </row>
    <row r="2612" spans="1:14" ht="66" x14ac:dyDescent="0.25">
      <c r="A2612" s="18">
        <f>IF(B2612&lt;&gt;"",SUBTOTAL(103,B$9:$B2612))</f>
        <v>2604</v>
      </c>
      <c r="B2612" s="44" t="s">
        <v>6939</v>
      </c>
      <c r="C2612" s="45" t="s">
        <v>6940</v>
      </c>
      <c r="D2612" s="46" t="s">
        <v>190</v>
      </c>
      <c r="E2612" s="44" t="s">
        <v>6915</v>
      </c>
      <c r="F2612" s="47" t="s">
        <v>6941</v>
      </c>
      <c r="G2612" s="44" t="s">
        <v>6863</v>
      </c>
      <c r="H2612" s="23"/>
      <c r="I2612" s="24" t="s">
        <v>6823</v>
      </c>
      <c r="J2612" s="4" t="s">
        <v>4106</v>
      </c>
      <c r="K2612" s="4" t="e">
        <f>VLOOKUP(B2612,'[1]DS chỉ đk làm KLTN HK2 19-20'!$B$8:$B$24,1,FALSE)</f>
        <v>#N/A</v>
      </c>
      <c r="M2612" s="50" t="s">
        <v>6824</v>
      </c>
      <c r="N2612" s="48" t="s">
        <v>6710</v>
      </c>
    </row>
    <row r="2613" spans="1:14" ht="49.5" x14ac:dyDescent="0.25">
      <c r="A2613" s="18">
        <f>IF(B2613&lt;&gt;"",SUBTOTAL(103,B$9:$B2613))</f>
        <v>2605</v>
      </c>
      <c r="B2613" s="44" t="s">
        <v>6942</v>
      </c>
      <c r="C2613" s="45" t="s">
        <v>6943</v>
      </c>
      <c r="D2613" s="46" t="s">
        <v>1787</v>
      </c>
      <c r="E2613" s="44" t="s">
        <v>6944</v>
      </c>
      <c r="F2613" s="47" t="s">
        <v>6945</v>
      </c>
      <c r="G2613" s="44" t="s">
        <v>6886</v>
      </c>
      <c r="H2613" s="23"/>
      <c r="I2613" s="24" t="s">
        <v>6823</v>
      </c>
      <c r="J2613" s="4" t="s">
        <v>4106</v>
      </c>
      <c r="K2613" s="4" t="e">
        <f>VLOOKUP(B2613,'[1]DS chỉ đk làm KLTN HK2 19-20'!$B$8:$B$24,1,FALSE)</f>
        <v>#N/A</v>
      </c>
      <c r="M2613" s="51" t="s">
        <v>6824</v>
      </c>
      <c r="N2613" s="48" t="s">
        <v>6710</v>
      </c>
    </row>
    <row r="2614" spans="1:14" ht="33" x14ac:dyDescent="0.25">
      <c r="A2614" s="18">
        <f>IF(B2614&lt;&gt;"",SUBTOTAL(103,B$9:$B2614))</f>
        <v>2606</v>
      </c>
      <c r="B2614" s="44" t="s">
        <v>6946</v>
      </c>
      <c r="C2614" s="45" t="s">
        <v>1047</v>
      </c>
      <c r="D2614" s="46" t="s">
        <v>29</v>
      </c>
      <c r="E2614" s="44" t="s">
        <v>6947</v>
      </c>
      <c r="F2614" s="47" t="s">
        <v>6948</v>
      </c>
      <c r="G2614" s="44" t="s">
        <v>6949</v>
      </c>
      <c r="H2614" s="23"/>
      <c r="I2614" s="24" t="s">
        <v>6950</v>
      </c>
      <c r="J2614" s="4" t="s">
        <v>4106</v>
      </c>
      <c r="K2614" s="4" t="e">
        <f>VLOOKUP(B2614,'[1]DS chỉ đk làm KLTN HK2 19-20'!$B$8:$B$24,1,FALSE)</f>
        <v>#N/A</v>
      </c>
      <c r="M2614" s="52" t="s">
        <v>6951</v>
      </c>
      <c r="N2614" s="48" t="s">
        <v>6311</v>
      </c>
    </row>
    <row r="2615" spans="1:14" ht="33" x14ac:dyDescent="0.25">
      <c r="A2615" s="18">
        <f>IF(B2615&lt;&gt;"",SUBTOTAL(103,B$9:$B2615))</f>
        <v>2607</v>
      </c>
      <c r="B2615" s="44" t="s">
        <v>6952</v>
      </c>
      <c r="C2615" s="45" t="s">
        <v>509</v>
      </c>
      <c r="D2615" s="46" t="s">
        <v>29</v>
      </c>
      <c r="E2615" s="44" t="s">
        <v>6947</v>
      </c>
      <c r="F2615" s="47" t="s">
        <v>6953</v>
      </c>
      <c r="G2615" s="44" t="s">
        <v>6949</v>
      </c>
      <c r="H2615" s="23"/>
      <c r="I2615" s="24" t="s">
        <v>6950</v>
      </c>
      <c r="J2615" s="4" t="s">
        <v>4106</v>
      </c>
      <c r="K2615" s="4" t="e">
        <f>VLOOKUP(B2615,'[1]DS chỉ đk làm KLTN HK2 19-20'!$B$8:$B$24,1,FALSE)</f>
        <v>#N/A</v>
      </c>
      <c r="M2615" s="52" t="s">
        <v>6951</v>
      </c>
      <c r="N2615" s="48" t="s">
        <v>6311</v>
      </c>
    </row>
    <row r="2616" spans="1:14" ht="33" x14ac:dyDescent="0.25">
      <c r="A2616" s="18">
        <f>IF(B2616&lt;&gt;"",SUBTOTAL(103,B$9:$B2616))</f>
        <v>2608</v>
      </c>
      <c r="B2616" s="44" t="s">
        <v>6954</v>
      </c>
      <c r="C2616" s="45" t="s">
        <v>6955</v>
      </c>
      <c r="D2616" s="46" t="s">
        <v>29</v>
      </c>
      <c r="E2616" s="44" t="s">
        <v>6947</v>
      </c>
      <c r="F2616" s="47" t="s">
        <v>6956</v>
      </c>
      <c r="G2616" s="44" t="s">
        <v>6949</v>
      </c>
      <c r="H2616" s="23"/>
      <c r="I2616" s="24" t="s">
        <v>6950</v>
      </c>
      <c r="J2616" s="4" t="s">
        <v>4106</v>
      </c>
      <c r="K2616" s="4" t="e">
        <f>VLOOKUP(B2616,'[1]DS chỉ đk làm KLTN HK2 19-20'!$B$8:$B$24,1,FALSE)</f>
        <v>#N/A</v>
      </c>
      <c r="M2616" s="52" t="s">
        <v>6951</v>
      </c>
      <c r="N2616" s="48" t="s">
        <v>6311</v>
      </c>
    </row>
    <row r="2617" spans="1:14" x14ac:dyDescent="0.25">
      <c r="A2617" s="18">
        <f>IF(B2617&lt;&gt;"",SUBTOTAL(103,B$9:$B2617))</f>
        <v>2609</v>
      </c>
      <c r="B2617" s="44" t="s">
        <v>6957</v>
      </c>
      <c r="C2617" s="45" t="s">
        <v>51</v>
      </c>
      <c r="D2617" s="46" t="s">
        <v>6958</v>
      </c>
      <c r="E2617" s="44" t="s">
        <v>6947</v>
      </c>
      <c r="F2617" s="47" t="s">
        <v>6959</v>
      </c>
      <c r="G2617" s="44" t="s">
        <v>6949</v>
      </c>
      <c r="H2617" s="23"/>
      <c r="I2617" s="24" t="s">
        <v>6950</v>
      </c>
      <c r="J2617" s="4" t="s">
        <v>4106</v>
      </c>
      <c r="K2617" s="4" t="e">
        <f>VLOOKUP(B2617,'[1]DS chỉ đk làm KLTN HK2 19-20'!$B$8:$B$24,1,FALSE)</f>
        <v>#N/A</v>
      </c>
      <c r="M2617" s="52" t="s">
        <v>6951</v>
      </c>
      <c r="N2617" s="48" t="s">
        <v>6311</v>
      </c>
    </row>
    <row r="2618" spans="1:14" ht="33" x14ac:dyDescent="0.25">
      <c r="A2618" s="18">
        <f>IF(B2618&lt;&gt;"",SUBTOTAL(103,B$9:$B2618))</f>
        <v>2610</v>
      </c>
      <c r="B2618" s="44" t="s">
        <v>6960</v>
      </c>
      <c r="C2618" s="45" t="s">
        <v>6961</v>
      </c>
      <c r="D2618" s="46" t="s">
        <v>43</v>
      </c>
      <c r="E2618" s="44" t="s">
        <v>6947</v>
      </c>
      <c r="F2618" s="47" t="s">
        <v>6962</v>
      </c>
      <c r="G2618" s="44" t="s">
        <v>6963</v>
      </c>
      <c r="H2618" s="23"/>
      <c r="I2618" s="24" t="s">
        <v>6950</v>
      </c>
      <c r="J2618" s="4" t="s">
        <v>4106</v>
      </c>
      <c r="K2618" s="4" t="e">
        <f>VLOOKUP(B2618,'[1]DS chỉ đk làm KLTN HK2 19-20'!$B$8:$B$24,1,FALSE)</f>
        <v>#N/A</v>
      </c>
      <c r="M2618" s="52" t="s">
        <v>6951</v>
      </c>
      <c r="N2618" s="48" t="s">
        <v>6311</v>
      </c>
    </row>
    <row r="2619" spans="1:14" ht="33" x14ac:dyDescent="0.25">
      <c r="A2619" s="18">
        <f>IF(B2619&lt;&gt;"",SUBTOTAL(103,B$9:$B2619))</f>
        <v>2611</v>
      </c>
      <c r="B2619" s="44" t="s">
        <v>6964</v>
      </c>
      <c r="C2619" s="45" t="s">
        <v>6965</v>
      </c>
      <c r="D2619" s="46" t="s">
        <v>354</v>
      </c>
      <c r="E2619" s="44" t="s">
        <v>6947</v>
      </c>
      <c r="F2619" s="47" t="s">
        <v>6966</v>
      </c>
      <c r="G2619" s="44" t="s">
        <v>6967</v>
      </c>
      <c r="H2619" s="23"/>
      <c r="I2619" s="24" t="s">
        <v>6950</v>
      </c>
      <c r="J2619" s="4" t="s">
        <v>4106</v>
      </c>
      <c r="K2619" s="4" t="e">
        <f>VLOOKUP(B2619,'[1]DS chỉ đk làm KLTN HK2 19-20'!$B$8:$B$24,1,FALSE)</f>
        <v>#N/A</v>
      </c>
      <c r="M2619" s="52" t="s">
        <v>6951</v>
      </c>
      <c r="N2619" s="48" t="s">
        <v>6311</v>
      </c>
    </row>
    <row r="2620" spans="1:14" ht="33" x14ac:dyDescent="0.25">
      <c r="A2620" s="18">
        <f>IF(B2620&lt;&gt;"",SUBTOTAL(103,B$9:$B2620))</f>
        <v>2612</v>
      </c>
      <c r="B2620" s="44" t="s">
        <v>6968</v>
      </c>
      <c r="C2620" s="45" t="s">
        <v>411</v>
      </c>
      <c r="D2620" s="46" t="s">
        <v>65</v>
      </c>
      <c r="E2620" s="44" t="s">
        <v>6947</v>
      </c>
      <c r="F2620" s="47" t="s">
        <v>6969</v>
      </c>
      <c r="G2620" s="44" t="s">
        <v>6967</v>
      </c>
      <c r="H2620" s="23"/>
      <c r="I2620" s="24" t="s">
        <v>6950</v>
      </c>
      <c r="J2620" s="4" t="s">
        <v>4106</v>
      </c>
      <c r="K2620" s="4" t="e">
        <f>VLOOKUP(B2620,'[1]DS chỉ đk làm KLTN HK2 19-20'!$B$8:$B$24,1,FALSE)</f>
        <v>#N/A</v>
      </c>
      <c r="M2620" s="52" t="s">
        <v>6951</v>
      </c>
      <c r="N2620" s="48" t="s">
        <v>6311</v>
      </c>
    </row>
    <row r="2621" spans="1:14" ht="49.5" x14ac:dyDescent="0.25">
      <c r="A2621" s="18">
        <f>IF(B2621&lt;&gt;"",SUBTOTAL(103,B$9:$B2621))</f>
        <v>2613</v>
      </c>
      <c r="B2621" s="44" t="s">
        <v>6970</v>
      </c>
      <c r="C2621" s="45" t="s">
        <v>51</v>
      </c>
      <c r="D2621" s="46" t="s">
        <v>360</v>
      </c>
      <c r="E2621" s="44" t="s">
        <v>6947</v>
      </c>
      <c r="F2621" s="47" t="s">
        <v>6971</v>
      </c>
      <c r="G2621" s="44" t="s">
        <v>6949</v>
      </c>
      <c r="H2621" s="23"/>
      <c r="I2621" s="24" t="s">
        <v>6950</v>
      </c>
      <c r="J2621" s="4" t="s">
        <v>4106</v>
      </c>
      <c r="K2621" s="4" t="e">
        <f>VLOOKUP(B2621,'[1]DS chỉ đk làm KLTN HK2 19-20'!$B$8:$B$24,1,FALSE)</f>
        <v>#N/A</v>
      </c>
      <c r="M2621" s="52" t="s">
        <v>6951</v>
      </c>
      <c r="N2621" s="48" t="s">
        <v>6311</v>
      </c>
    </row>
    <row r="2622" spans="1:14" x14ac:dyDescent="0.25">
      <c r="A2622" s="18">
        <f>IF(B2622&lt;&gt;"",SUBTOTAL(103,B$9:$B2622))</f>
        <v>2614</v>
      </c>
      <c r="B2622" s="44" t="s">
        <v>6972</v>
      </c>
      <c r="C2622" s="45" t="s">
        <v>122</v>
      </c>
      <c r="D2622" s="46" t="s">
        <v>374</v>
      </c>
      <c r="E2622" s="44" t="s">
        <v>6947</v>
      </c>
      <c r="F2622" s="47" t="s">
        <v>6973</v>
      </c>
      <c r="G2622" s="44" t="s">
        <v>6967</v>
      </c>
      <c r="H2622" s="23"/>
      <c r="I2622" s="24" t="s">
        <v>6950</v>
      </c>
      <c r="J2622" s="4" t="s">
        <v>4106</v>
      </c>
      <c r="K2622" s="4" t="e">
        <f>VLOOKUP(B2622,'[1]DS chỉ đk làm KLTN HK2 19-20'!$B$8:$B$24,1,FALSE)</f>
        <v>#N/A</v>
      </c>
      <c r="M2622" s="52" t="s">
        <v>6951</v>
      </c>
      <c r="N2622" s="48" t="s">
        <v>6311</v>
      </c>
    </row>
    <row r="2623" spans="1:14" ht="33" x14ac:dyDescent="0.25">
      <c r="A2623" s="18">
        <f>IF(B2623&lt;&gt;"",SUBTOTAL(103,B$9:$B2623))</f>
        <v>2615</v>
      </c>
      <c r="B2623" s="44" t="s">
        <v>6974</v>
      </c>
      <c r="C2623" s="45" t="s">
        <v>51</v>
      </c>
      <c r="D2623" s="46" t="s">
        <v>2631</v>
      </c>
      <c r="E2623" s="44" t="s">
        <v>6947</v>
      </c>
      <c r="F2623" s="47" t="s">
        <v>6975</v>
      </c>
      <c r="G2623" s="44" t="s">
        <v>6967</v>
      </c>
      <c r="H2623" s="23"/>
      <c r="I2623" s="24" t="s">
        <v>6950</v>
      </c>
      <c r="J2623" s="4" t="s">
        <v>4106</v>
      </c>
      <c r="K2623" s="4" t="e">
        <f>VLOOKUP(B2623,'[1]DS chỉ đk làm KLTN HK2 19-20'!$B$8:$B$24,1,FALSE)</f>
        <v>#N/A</v>
      </c>
      <c r="M2623" s="52" t="s">
        <v>6951</v>
      </c>
      <c r="N2623" s="48" t="s">
        <v>6311</v>
      </c>
    </row>
    <row r="2624" spans="1:14" ht="33" x14ac:dyDescent="0.25">
      <c r="A2624" s="18">
        <f>IF(B2624&lt;&gt;"",SUBTOTAL(103,B$9:$B2624))</f>
        <v>2616</v>
      </c>
      <c r="B2624" s="44" t="s">
        <v>6976</v>
      </c>
      <c r="C2624" s="45" t="s">
        <v>681</v>
      </c>
      <c r="D2624" s="46" t="s">
        <v>87</v>
      </c>
      <c r="E2624" s="44" t="s">
        <v>6947</v>
      </c>
      <c r="F2624" s="47" t="s">
        <v>6977</v>
      </c>
      <c r="G2624" s="44" t="s">
        <v>6978</v>
      </c>
      <c r="H2624" s="23"/>
      <c r="I2624" s="24" t="s">
        <v>6950</v>
      </c>
      <c r="J2624" s="4" t="s">
        <v>6979</v>
      </c>
      <c r="K2624" s="4" t="e">
        <f>VLOOKUP(B2624,'[1]DS chỉ đk làm KLTN HK2 19-20'!$B$8:$B$24,1,FALSE)</f>
        <v>#N/A</v>
      </c>
      <c r="M2624" s="52" t="s">
        <v>6951</v>
      </c>
      <c r="N2624" s="48" t="s">
        <v>6311</v>
      </c>
    </row>
    <row r="2625" spans="1:14" ht="33" x14ac:dyDescent="0.25">
      <c r="A2625" s="18">
        <f>IF(B2625&lt;&gt;"",SUBTOTAL(103,B$9:$B2625))</f>
        <v>2617</v>
      </c>
      <c r="B2625" s="44" t="s">
        <v>6980</v>
      </c>
      <c r="C2625" s="45" t="s">
        <v>2382</v>
      </c>
      <c r="D2625" s="46" t="s">
        <v>96</v>
      </c>
      <c r="E2625" s="44" t="s">
        <v>6947</v>
      </c>
      <c r="F2625" s="47" t="s">
        <v>6981</v>
      </c>
      <c r="G2625" s="44" t="s">
        <v>6982</v>
      </c>
      <c r="H2625" s="23"/>
      <c r="I2625" s="24" t="s">
        <v>6950</v>
      </c>
      <c r="J2625" s="4" t="s">
        <v>6979</v>
      </c>
      <c r="K2625" s="4" t="e">
        <f>VLOOKUP(B2625,'[1]DS chỉ đk làm KLTN HK2 19-20'!$B$8:$B$24,1,FALSE)</f>
        <v>#N/A</v>
      </c>
      <c r="M2625" s="52" t="s">
        <v>6951</v>
      </c>
      <c r="N2625" s="48" t="s">
        <v>6311</v>
      </c>
    </row>
    <row r="2626" spans="1:14" x14ac:dyDescent="0.25">
      <c r="A2626" s="18">
        <f>IF(B2626&lt;&gt;"",SUBTOTAL(103,B$9:$B2626))</f>
        <v>2618</v>
      </c>
      <c r="B2626" s="44" t="s">
        <v>6983</v>
      </c>
      <c r="C2626" s="45" t="s">
        <v>51</v>
      </c>
      <c r="D2626" s="46" t="s">
        <v>516</v>
      </c>
      <c r="E2626" s="44" t="s">
        <v>6947</v>
      </c>
      <c r="F2626" s="47" t="s">
        <v>6984</v>
      </c>
      <c r="G2626" s="44" t="s">
        <v>6978</v>
      </c>
      <c r="H2626" s="23"/>
      <c r="I2626" s="24" t="s">
        <v>6950</v>
      </c>
      <c r="J2626" s="4" t="s">
        <v>6979</v>
      </c>
      <c r="K2626" s="4" t="e">
        <f>VLOOKUP(B2626,'[1]DS chỉ đk làm KLTN HK2 19-20'!$B$8:$B$24,1,FALSE)</f>
        <v>#N/A</v>
      </c>
      <c r="M2626" s="52" t="s">
        <v>6951</v>
      </c>
      <c r="N2626" s="48" t="s">
        <v>6311</v>
      </c>
    </row>
    <row r="2627" spans="1:14" ht="33" x14ac:dyDescent="0.25">
      <c r="A2627" s="18">
        <f>IF(B2627&lt;&gt;"",SUBTOTAL(103,B$9:$B2627))</f>
        <v>2619</v>
      </c>
      <c r="B2627" s="44" t="s">
        <v>6985</v>
      </c>
      <c r="C2627" s="45" t="s">
        <v>6986</v>
      </c>
      <c r="D2627" s="46" t="s">
        <v>103</v>
      </c>
      <c r="E2627" s="44" t="s">
        <v>6947</v>
      </c>
      <c r="F2627" s="47" t="s">
        <v>6987</v>
      </c>
      <c r="G2627" s="44" t="s">
        <v>6978</v>
      </c>
      <c r="H2627" s="23"/>
      <c r="I2627" s="24" t="s">
        <v>6950</v>
      </c>
      <c r="J2627" s="4" t="s">
        <v>6979</v>
      </c>
      <c r="K2627" s="4" t="e">
        <f>VLOOKUP(B2627,'[1]DS chỉ đk làm KLTN HK2 19-20'!$B$8:$B$24,1,FALSE)</f>
        <v>#N/A</v>
      </c>
      <c r="M2627" s="52" t="s">
        <v>6951</v>
      </c>
      <c r="N2627" s="48" t="s">
        <v>6311</v>
      </c>
    </row>
    <row r="2628" spans="1:14" ht="33" x14ac:dyDescent="0.25">
      <c r="A2628" s="18">
        <f>IF(B2628&lt;&gt;"",SUBTOTAL(103,B$9:$B2628))</f>
        <v>2620</v>
      </c>
      <c r="B2628" s="44" t="s">
        <v>6988</v>
      </c>
      <c r="C2628" s="45" t="s">
        <v>6989</v>
      </c>
      <c r="D2628" s="46" t="s">
        <v>114</v>
      </c>
      <c r="E2628" s="44" t="s">
        <v>6947</v>
      </c>
      <c r="F2628" s="47" t="s">
        <v>6990</v>
      </c>
      <c r="G2628" s="44" t="s">
        <v>6991</v>
      </c>
      <c r="H2628" s="23"/>
      <c r="I2628" s="24" t="s">
        <v>6950</v>
      </c>
      <c r="J2628" s="4" t="s">
        <v>6979</v>
      </c>
      <c r="K2628" s="4" t="e">
        <f>VLOOKUP(B2628,'[1]DS chỉ đk làm KLTN HK2 19-20'!$B$8:$B$24,1,FALSE)</f>
        <v>#N/A</v>
      </c>
      <c r="M2628" s="52" t="s">
        <v>6951</v>
      </c>
      <c r="N2628" s="48" t="s">
        <v>6311</v>
      </c>
    </row>
    <row r="2629" spans="1:14" ht="33" x14ac:dyDescent="0.25">
      <c r="A2629" s="18">
        <f>IF(B2629&lt;&gt;"",SUBTOTAL(103,B$9:$B2629))</f>
        <v>2621</v>
      </c>
      <c r="B2629" s="44" t="s">
        <v>6992</v>
      </c>
      <c r="C2629" s="45" t="s">
        <v>51</v>
      </c>
      <c r="D2629" s="46" t="s">
        <v>408</v>
      </c>
      <c r="E2629" s="44" t="s">
        <v>6947</v>
      </c>
      <c r="F2629" s="47" t="s">
        <v>6993</v>
      </c>
      <c r="G2629" s="44" t="s">
        <v>6991</v>
      </c>
      <c r="H2629" s="23"/>
      <c r="I2629" s="24" t="s">
        <v>6950</v>
      </c>
      <c r="J2629" s="4" t="s">
        <v>6979</v>
      </c>
      <c r="K2629" s="4" t="e">
        <f>VLOOKUP(B2629,'[1]DS chỉ đk làm KLTN HK2 19-20'!$B$8:$B$24,1,FALSE)</f>
        <v>#N/A</v>
      </c>
      <c r="M2629" s="52" t="s">
        <v>6951</v>
      </c>
      <c r="N2629" s="48" t="s">
        <v>6311</v>
      </c>
    </row>
    <row r="2630" spans="1:14" ht="33" x14ac:dyDescent="0.25">
      <c r="A2630" s="18">
        <f>IF(B2630&lt;&gt;"",SUBTOTAL(103,B$9:$B2630))</f>
        <v>2622</v>
      </c>
      <c r="B2630" s="44" t="s">
        <v>6994</v>
      </c>
      <c r="C2630" s="45" t="s">
        <v>290</v>
      </c>
      <c r="D2630" s="46" t="s">
        <v>412</v>
      </c>
      <c r="E2630" s="44" t="s">
        <v>6947</v>
      </c>
      <c r="F2630" s="47" t="s">
        <v>6995</v>
      </c>
      <c r="G2630" s="44" t="s">
        <v>6991</v>
      </c>
      <c r="H2630" s="23"/>
      <c r="I2630" s="24" t="s">
        <v>6950</v>
      </c>
      <c r="J2630" s="4" t="s">
        <v>6979</v>
      </c>
      <c r="K2630" s="4" t="e">
        <f>VLOOKUP(B2630,'[1]DS chỉ đk làm KLTN HK2 19-20'!$B$8:$B$24,1,FALSE)</f>
        <v>#N/A</v>
      </c>
      <c r="M2630" s="52" t="s">
        <v>6951</v>
      </c>
      <c r="N2630" s="48" t="s">
        <v>6311</v>
      </c>
    </row>
    <row r="2631" spans="1:14" ht="33" x14ac:dyDescent="0.25">
      <c r="A2631" s="18">
        <f>IF(B2631&lt;&gt;"",SUBTOTAL(103,B$9:$B2631))</f>
        <v>2623</v>
      </c>
      <c r="B2631" s="44" t="s">
        <v>6996</v>
      </c>
      <c r="C2631" s="45" t="s">
        <v>676</v>
      </c>
      <c r="D2631" s="46" t="s">
        <v>548</v>
      </c>
      <c r="E2631" s="44" t="s">
        <v>6947</v>
      </c>
      <c r="F2631" s="47" t="s">
        <v>6997</v>
      </c>
      <c r="G2631" s="44" t="s">
        <v>6998</v>
      </c>
      <c r="H2631" s="23"/>
      <c r="I2631" s="24" t="s">
        <v>6950</v>
      </c>
      <c r="J2631" s="4" t="s">
        <v>6979</v>
      </c>
      <c r="K2631" s="4" t="e">
        <f>VLOOKUP(B2631,'[1]DS chỉ đk làm KLTN HK2 19-20'!$B$8:$B$24,1,FALSE)</f>
        <v>#N/A</v>
      </c>
      <c r="M2631" s="52" t="s">
        <v>6951</v>
      </c>
      <c r="N2631" s="48" t="s">
        <v>6311</v>
      </c>
    </row>
    <row r="2632" spans="1:14" ht="33" x14ac:dyDescent="0.25">
      <c r="A2632" s="18">
        <f>IF(B2632&lt;&gt;"",SUBTOTAL(103,B$9:$B2632))</f>
        <v>2624</v>
      </c>
      <c r="B2632" s="44" t="s">
        <v>6999</v>
      </c>
      <c r="C2632" s="45" t="s">
        <v>7000</v>
      </c>
      <c r="D2632" s="46" t="s">
        <v>147</v>
      </c>
      <c r="E2632" s="44" t="s">
        <v>6947</v>
      </c>
      <c r="F2632" s="47" t="s">
        <v>7001</v>
      </c>
      <c r="G2632" s="44" t="s">
        <v>6978</v>
      </c>
      <c r="H2632" s="23"/>
      <c r="I2632" s="24" t="s">
        <v>6950</v>
      </c>
      <c r="J2632" s="4" t="s">
        <v>6979</v>
      </c>
      <c r="K2632" s="4" t="e">
        <f>VLOOKUP(B2632,'[1]DS chỉ đk làm KLTN HK2 19-20'!$B$8:$B$24,1,FALSE)</f>
        <v>#N/A</v>
      </c>
      <c r="M2632" s="52" t="s">
        <v>6951</v>
      </c>
      <c r="N2632" s="48" t="s">
        <v>6311</v>
      </c>
    </row>
    <row r="2633" spans="1:14" ht="33" x14ac:dyDescent="0.25">
      <c r="A2633" s="18">
        <f>IF(B2633&lt;&gt;"",SUBTOTAL(103,B$9:$B2633))</f>
        <v>2625</v>
      </c>
      <c r="B2633" s="44" t="s">
        <v>7002</v>
      </c>
      <c r="C2633" s="45" t="s">
        <v>1104</v>
      </c>
      <c r="D2633" s="46" t="s">
        <v>147</v>
      </c>
      <c r="E2633" s="44" t="s">
        <v>6947</v>
      </c>
      <c r="F2633" s="47" t="s">
        <v>7003</v>
      </c>
      <c r="G2633" s="44" t="s">
        <v>7004</v>
      </c>
      <c r="H2633" s="23"/>
      <c r="I2633" s="24" t="s">
        <v>6950</v>
      </c>
      <c r="J2633" s="4" t="s">
        <v>6979</v>
      </c>
      <c r="K2633" s="4" t="e">
        <f>VLOOKUP(B2633,'[1]DS chỉ đk làm KLTN HK2 19-20'!$B$8:$B$24,1,FALSE)</f>
        <v>#N/A</v>
      </c>
      <c r="M2633" s="52" t="s">
        <v>6951</v>
      </c>
      <c r="N2633" s="48" t="s">
        <v>6311</v>
      </c>
    </row>
    <row r="2634" spans="1:14" ht="33" x14ac:dyDescent="0.25">
      <c r="A2634" s="18">
        <f>IF(B2634&lt;&gt;"",SUBTOTAL(103,B$9:$B2634))</f>
        <v>2626</v>
      </c>
      <c r="B2634" s="44" t="s">
        <v>7005</v>
      </c>
      <c r="C2634" s="45" t="s">
        <v>7006</v>
      </c>
      <c r="D2634" s="46" t="s">
        <v>163</v>
      </c>
      <c r="E2634" s="44" t="s">
        <v>6947</v>
      </c>
      <c r="F2634" s="47" t="s">
        <v>7007</v>
      </c>
      <c r="G2634" s="44" t="s">
        <v>6991</v>
      </c>
      <c r="H2634" s="23"/>
      <c r="I2634" s="24" t="s">
        <v>6950</v>
      </c>
      <c r="J2634" s="4" t="s">
        <v>6979</v>
      </c>
      <c r="K2634" s="4" t="e">
        <f>VLOOKUP(B2634,'[1]DS chỉ đk làm KLTN HK2 19-20'!$B$8:$B$24,1,FALSE)</f>
        <v>#N/A</v>
      </c>
      <c r="M2634" s="52" t="s">
        <v>6951</v>
      </c>
      <c r="N2634" s="48" t="s">
        <v>6311</v>
      </c>
    </row>
    <row r="2635" spans="1:14" ht="33" x14ac:dyDescent="0.25">
      <c r="A2635" s="18">
        <f>IF(B2635&lt;&gt;"",SUBTOTAL(103,B$9:$B2635))</f>
        <v>2627</v>
      </c>
      <c r="B2635" s="44" t="s">
        <v>7008</v>
      </c>
      <c r="C2635" s="45" t="s">
        <v>223</v>
      </c>
      <c r="D2635" s="46" t="s">
        <v>2873</v>
      </c>
      <c r="E2635" s="44" t="s">
        <v>6947</v>
      </c>
      <c r="F2635" s="47" t="s">
        <v>7009</v>
      </c>
      <c r="G2635" s="44" t="s">
        <v>6998</v>
      </c>
      <c r="H2635" s="23"/>
      <c r="I2635" s="24" t="s">
        <v>6950</v>
      </c>
      <c r="J2635" s="4" t="s">
        <v>6979</v>
      </c>
      <c r="K2635" s="4" t="e">
        <f>VLOOKUP(B2635,'[1]DS chỉ đk làm KLTN HK2 19-20'!$B$8:$B$24,1,FALSE)</f>
        <v>#N/A</v>
      </c>
      <c r="M2635" s="52" t="s">
        <v>6951</v>
      </c>
      <c r="N2635" s="48" t="s">
        <v>6311</v>
      </c>
    </row>
    <row r="2636" spans="1:14" x14ac:dyDescent="0.25">
      <c r="A2636" s="18">
        <f>IF(B2636&lt;&gt;"",SUBTOTAL(103,B$9:$B2636))</f>
        <v>2628</v>
      </c>
      <c r="B2636" s="44" t="s">
        <v>7010</v>
      </c>
      <c r="C2636" s="45" t="s">
        <v>51</v>
      </c>
      <c r="D2636" s="46" t="s">
        <v>430</v>
      </c>
      <c r="E2636" s="44" t="s">
        <v>6947</v>
      </c>
      <c r="F2636" s="47" t="s">
        <v>7011</v>
      </c>
      <c r="G2636" s="44" t="s">
        <v>7012</v>
      </c>
      <c r="H2636" s="23"/>
      <c r="I2636" s="24" t="s">
        <v>6950</v>
      </c>
      <c r="J2636" s="4" t="s">
        <v>6979</v>
      </c>
      <c r="K2636" s="4" t="e">
        <f>VLOOKUP(B2636,'[1]DS chỉ đk làm KLTN HK2 19-20'!$B$8:$B$24,1,FALSE)</f>
        <v>#N/A</v>
      </c>
      <c r="M2636" s="52" t="s">
        <v>6951</v>
      </c>
      <c r="N2636" s="48" t="s">
        <v>6311</v>
      </c>
    </row>
    <row r="2637" spans="1:14" ht="33" x14ac:dyDescent="0.25">
      <c r="A2637" s="18">
        <f>IF(B2637&lt;&gt;"",SUBTOTAL(103,B$9:$B2637))</f>
        <v>2629</v>
      </c>
      <c r="B2637" s="44" t="s">
        <v>7013</v>
      </c>
      <c r="C2637" s="45" t="s">
        <v>1043</v>
      </c>
      <c r="D2637" s="46" t="s">
        <v>700</v>
      </c>
      <c r="E2637" s="44" t="s">
        <v>6947</v>
      </c>
      <c r="F2637" s="47" t="s">
        <v>7014</v>
      </c>
      <c r="G2637" s="44" t="s">
        <v>7012</v>
      </c>
      <c r="H2637" s="23"/>
      <c r="I2637" s="24" t="s">
        <v>6950</v>
      </c>
      <c r="J2637" s="4" t="s">
        <v>6979</v>
      </c>
      <c r="K2637" s="4" t="e">
        <f>VLOOKUP(B2637,'[1]DS chỉ đk làm KLTN HK2 19-20'!$B$8:$B$24,1,FALSE)</f>
        <v>#N/A</v>
      </c>
      <c r="M2637" s="52" t="s">
        <v>6951</v>
      </c>
      <c r="N2637" s="48" t="s">
        <v>6311</v>
      </c>
    </row>
    <row r="2638" spans="1:14" x14ac:dyDescent="0.25">
      <c r="A2638" s="18">
        <f>IF(B2638&lt;&gt;"",SUBTOTAL(103,B$9:$B2638))</f>
        <v>2630</v>
      </c>
      <c r="B2638" s="44" t="s">
        <v>7015</v>
      </c>
      <c r="C2638" s="45" t="s">
        <v>2826</v>
      </c>
      <c r="D2638" s="46" t="s">
        <v>173</v>
      </c>
      <c r="E2638" s="44" t="s">
        <v>6947</v>
      </c>
      <c r="F2638" s="47" t="s">
        <v>7016</v>
      </c>
      <c r="G2638" s="44" t="s">
        <v>7012</v>
      </c>
      <c r="H2638" s="53"/>
      <c r="I2638" s="24" t="s">
        <v>6950</v>
      </c>
      <c r="J2638" s="4" t="s">
        <v>6710</v>
      </c>
      <c r="K2638" s="4" t="e">
        <f>VLOOKUP(B2638,'[1]DS chỉ đk làm KLTN HK2 19-20'!$B$8:$B$24,1,FALSE)</f>
        <v>#N/A</v>
      </c>
      <c r="M2638" s="52" t="s">
        <v>6951</v>
      </c>
      <c r="N2638" s="48" t="s">
        <v>6311</v>
      </c>
    </row>
    <row r="2639" spans="1:14" ht="33" x14ac:dyDescent="0.25">
      <c r="A2639" s="18">
        <f>IF(B2639&lt;&gt;"",SUBTOTAL(103,B$9:$B2639))</f>
        <v>2631</v>
      </c>
      <c r="B2639" s="44" t="s">
        <v>7017</v>
      </c>
      <c r="C2639" s="45" t="s">
        <v>796</v>
      </c>
      <c r="D2639" s="46" t="s">
        <v>938</v>
      </c>
      <c r="E2639" s="44" t="s">
        <v>6947</v>
      </c>
      <c r="F2639" s="47" t="s">
        <v>7018</v>
      </c>
      <c r="G2639" s="44" t="s">
        <v>6998</v>
      </c>
      <c r="H2639" s="53"/>
      <c r="I2639" s="24" t="s">
        <v>6950</v>
      </c>
      <c r="J2639" s="4" t="s">
        <v>6710</v>
      </c>
      <c r="K2639" s="4" t="e">
        <f>VLOOKUP(B2639,'[1]DS chỉ đk làm KLTN HK2 19-20'!$B$8:$B$24,1,FALSE)</f>
        <v>#N/A</v>
      </c>
      <c r="M2639" s="52" t="s">
        <v>6951</v>
      </c>
      <c r="N2639" s="48" t="s">
        <v>6311</v>
      </c>
    </row>
    <row r="2640" spans="1:14" ht="33" x14ac:dyDescent="0.25">
      <c r="A2640" s="18">
        <f>IF(B2640&lt;&gt;"",SUBTOTAL(103,B$9:$B2640))</f>
        <v>2632</v>
      </c>
      <c r="B2640" s="44" t="s">
        <v>7019</v>
      </c>
      <c r="C2640" s="45" t="s">
        <v>7020</v>
      </c>
      <c r="D2640" s="46" t="s">
        <v>29</v>
      </c>
      <c r="E2640" s="44" t="s">
        <v>7021</v>
      </c>
      <c r="F2640" s="47" t="s">
        <v>7022</v>
      </c>
      <c r="G2640" s="44" t="s">
        <v>6978</v>
      </c>
      <c r="H2640" s="53"/>
      <c r="I2640" s="24" t="s">
        <v>6950</v>
      </c>
      <c r="J2640" s="4" t="s">
        <v>6710</v>
      </c>
      <c r="K2640" s="4" t="e">
        <f>VLOOKUP(B2640,'[1]DS chỉ đk làm KLTN HK2 19-20'!$B$8:$B$24,1,FALSE)</f>
        <v>#N/A</v>
      </c>
      <c r="M2640" s="52" t="s">
        <v>6951</v>
      </c>
      <c r="N2640" s="48" t="s">
        <v>6311</v>
      </c>
    </row>
    <row r="2641" spans="1:14" x14ac:dyDescent="0.25">
      <c r="A2641" s="18">
        <f>IF(B2641&lt;&gt;"",SUBTOTAL(103,B$9:$B2641))</f>
        <v>2633</v>
      </c>
      <c r="B2641" s="44" t="s">
        <v>7023</v>
      </c>
      <c r="C2641" s="45" t="s">
        <v>7024</v>
      </c>
      <c r="D2641" s="46" t="s">
        <v>29</v>
      </c>
      <c r="E2641" s="44" t="s">
        <v>7021</v>
      </c>
      <c r="F2641" s="47" t="s">
        <v>7025</v>
      </c>
      <c r="G2641" s="44" t="s">
        <v>6949</v>
      </c>
      <c r="H2641" s="53"/>
      <c r="I2641" s="24" t="s">
        <v>6950</v>
      </c>
      <c r="J2641" s="4" t="s">
        <v>6710</v>
      </c>
      <c r="K2641" s="4" t="e">
        <f>VLOOKUP(B2641,'[1]DS chỉ đk làm KLTN HK2 19-20'!$B$8:$B$24,1,FALSE)</f>
        <v>#N/A</v>
      </c>
      <c r="M2641" s="52" t="s">
        <v>6951</v>
      </c>
      <c r="N2641" s="48" t="s">
        <v>6311</v>
      </c>
    </row>
    <row r="2642" spans="1:14" ht="33" x14ac:dyDescent="0.25">
      <c r="A2642" s="18">
        <f>IF(B2642&lt;&gt;"",SUBTOTAL(103,B$9:$B2642))</f>
        <v>2634</v>
      </c>
      <c r="B2642" s="44" t="s">
        <v>7026</v>
      </c>
      <c r="C2642" s="45" t="s">
        <v>349</v>
      </c>
      <c r="D2642" s="46" t="s">
        <v>7027</v>
      </c>
      <c r="E2642" s="44" t="s">
        <v>7021</v>
      </c>
      <c r="F2642" s="47" t="s">
        <v>7028</v>
      </c>
      <c r="G2642" s="44" t="s">
        <v>6949</v>
      </c>
      <c r="H2642" s="53"/>
      <c r="I2642" s="24" t="s">
        <v>6950</v>
      </c>
      <c r="J2642" s="4" t="s">
        <v>6710</v>
      </c>
      <c r="K2642" s="4" t="e">
        <f>VLOOKUP(B2642,'[1]DS chỉ đk làm KLTN HK2 19-20'!$B$8:$B$24,1,FALSE)</f>
        <v>#N/A</v>
      </c>
      <c r="M2642" s="52" t="s">
        <v>6951</v>
      </c>
      <c r="N2642" s="48" t="s">
        <v>6311</v>
      </c>
    </row>
    <row r="2643" spans="1:14" ht="33" x14ac:dyDescent="0.25">
      <c r="A2643" s="18">
        <f>IF(B2643&lt;&gt;"",SUBTOTAL(103,B$9:$B2643))</f>
        <v>2635</v>
      </c>
      <c r="B2643" s="44" t="s">
        <v>7029</v>
      </c>
      <c r="C2643" s="45" t="s">
        <v>7030</v>
      </c>
      <c r="D2643" s="46" t="s">
        <v>470</v>
      </c>
      <c r="E2643" s="44" t="s">
        <v>7021</v>
      </c>
      <c r="F2643" s="47" t="s">
        <v>7031</v>
      </c>
      <c r="G2643" s="44" t="s">
        <v>6949</v>
      </c>
      <c r="H2643" s="53"/>
      <c r="I2643" s="24" t="s">
        <v>6950</v>
      </c>
      <c r="J2643" s="4" t="s">
        <v>6710</v>
      </c>
      <c r="K2643" s="4" t="e">
        <f>VLOOKUP(B2643,'[1]DS chỉ đk làm KLTN HK2 19-20'!$B$8:$B$24,1,FALSE)</f>
        <v>#N/A</v>
      </c>
      <c r="M2643" s="52" t="s">
        <v>6951</v>
      </c>
      <c r="N2643" s="48" t="s">
        <v>6311</v>
      </c>
    </row>
    <row r="2644" spans="1:14" ht="33" x14ac:dyDescent="0.25">
      <c r="A2644" s="18">
        <f>IF(B2644&lt;&gt;"",SUBTOTAL(103,B$9:$B2644))</f>
        <v>2636</v>
      </c>
      <c r="B2644" s="44" t="s">
        <v>7032</v>
      </c>
      <c r="C2644" s="45" t="s">
        <v>712</v>
      </c>
      <c r="D2644" s="46" t="s">
        <v>65</v>
      </c>
      <c r="E2644" s="44" t="s">
        <v>7021</v>
      </c>
      <c r="F2644" s="47" t="s">
        <v>7033</v>
      </c>
      <c r="G2644" s="44" t="s">
        <v>6978</v>
      </c>
      <c r="H2644" s="53"/>
      <c r="I2644" s="24" t="s">
        <v>6950</v>
      </c>
      <c r="J2644" s="4" t="s">
        <v>6710</v>
      </c>
      <c r="K2644" s="4" t="e">
        <f>VLOOKUP(B2644,'[1]DS chỉ đk làm KLTN HK2 19-20'!$B$8:$B$24,1,FALSE)</f>
        <v>#N/A</v>
      </c>
      <c r="M2644" s="52" t="s">
        <v>6951</v>
      </c>
      <c r="N2644" s="48" t="s">
        <v>6311</v>
      </c>
    </row>
    <row r="2645" spans="1:14" ht="33" x14ac:dyDescent="0.25">
      <c r="A2645" s="18">
        <f>IF(B2645&lt;&gt;"",SUBTOTAL(103,B$9:$B2645))</f>
        <v>2637</v>
      </c>
      <c r="B2645" s="44" t="s">
        <v>7034</v>
      </c>
      <c r="C2645" s="45" t="s">
        <v>35</v>
      </c>
      <c r="D2645" s="46" t="s">
        <v>70</v>
      </c>
      <c r="E2645" s="44" t="s">
        <v>7021</v>
      </c>
      <c r="F2645" s="47" t="s">
        <v>7035</v>
      </c>
      <c r="G2645" s="44" t="s">
        <v>6978</v>
      </c>
      <c r="H2645" s="53"/>
      <c r="I2645" s="24" t="s">
        <v>6950</v>
      </c>
      <c r="J2645" s="4" t="s">
        <v>6710</v>
      </c>
      <c r="K2645" s="4" t="e">
        <f>VLOOKUP(B2645,'[1]DS chỉ đk làm KLTN HK2 19-20'!$B$8:$B$24,1,FALSE)</f>
        <v>#N/A</v>
      </c>
      <c r="M2645" s="52" t="s">
        <v>6951</v>
      </c>
      <c r="N2645" s="48" t="s">
        <v>6311</v>
      </c>
    </row>
    <row r="2646" spans="1:14" ht="33" x14ac:dyDescent="0.25">
      <c r="A2646" s="18">
        <f>IF(B2646&lt;&gt;"",SUBTOTAL(103,B$9:$B2646))</f>
        <v>2638</v>
      </c>
      <c r="B2646" s="44" t="s">
        <v>7036</v>
      </c>
      <c r="C2646" s="45" t="s">
        <v>180</v>
      </c>
      <c r="D2646" s="46" t="s">
        <v>360</v>
      </c>
      <c r="E2646" s="44" t="s">
        <v>7021</v>
      </c>
      <c r="F2646" s="47" t="s">
        <v>7037</v>
      </c>
      <c r="G2646" s="44" t="s">
        <v>6978</v>
      </c>
      <c r="H2646" s="53"/>
      <c r="I2646" s="24" t="s">
        <v>6950</v>
      </c>
      <c r="J2646" s="4" t="s">
        <v>6710</v>
      </c>
      <c r="K2646" s="4" t="e">
        <f>VLOOKUP(B2646,'[1]DS chỉ đk làm KLTN HK2 19-20'!$B$8:$B$24,1,FALSE)</f>
        <v>#N/A</v>
      </c>
      <c r="M2646" s="52" t="s">
        <v>6951</v>
      </c>
      <c r="N2646" s="48" t="s">
        <v>6311</v>
      </c>
    </row>
    <row r="2647" spans="1:14" ht="33" x14ac:dyDescent="0.25">
      <c r="A2647" s="18">
        <f>IF(B2647&lt;&gt;"",SUBTOTAL(103,B$9:$B2647))</f>
        <v>2639</v>
      </c>
      <c r="B2647" s="44" t="s">
        <v>7038</v>
      </c>
      <c r="C2647" s="45" t="s">
        <v>383</v>
      </c>
      <c r="D2647" s="46" t="s">
        <v>82</v>
      </c>
      <c r="E2647" s="44" t="s">
        <v>7021</v>
      </c>
      <c r="F2647" s="47" t="s">
        <v>7039</v>
      </c>
      <c r="G2647" s="44" t="s">
        <v>6967</v>
      </c>
      <c r="H2647" s="53"/>
      <c r="I2647" s="24" t="s">
        <v>6950</v>
      </c>
      <c r="J2647" s="4" t="s">
        <v>6710</v>
      </c>
      <c r="K2647" s="4" t="e">
        <f>VLOOKUP(B2647,'[1]DS chỉ đk làm KLTN HK2 19-20'!$B$8:$B$24,1,FALSE)</f>
        <v>#N/A</v>
      </c>
      <c r="M2647" s="52" t="s">
        <v>6951</v>
      </c>
      <c r="N2647" s="48" t="s">
        <v>6311</v>
      </c>
    </row>
    <row r="2648" spans="1:14" ht="33" x14ac:dyDescent="0.25">
      <c r="A2648" s="18">
        <f>IF(B2648&lt;&gt;"",SUBTOTAL(103,B$9:$B2648))</f>
        <v>2640</v>
      </c>
      <c r="B2648" s="44" t="s">
        <v>7040</v>
      </c>
      <c r="C2648" s="45" t="s">
        <v>7041</v>
      </c>
      <c r="D2648" s="46" t="s">
        <v>240</v>
      </c>
      <c r="E2648" s="44" t="s">
        <v>7021</v>
      </c>
      <c r="F2648" s="47" t="s">
        <v>7042</v>
      </c>
      <c r="G2648" s="44" t="s">
        <v>6967</v>
      </c>
      <c r="H2648" s="53"/>
      <c r="I2648" s="24" t="s">
        <v>6950</v>
      </c>
      <c r="J2648" s="4" t="s">
        <v>6710</v>
      </c>
      <c r="K2648" s="4" t="e">
        <f>VLOOKUP(B2648,'[1]DS chỉ đk làm KLTN HK2 19-20'!$B$8:$B$24,1,FALSE)</f>
        <v>#N/A</v>
      </c>
      <c r="M2648" s="52" t="s">
        <v>6951</v>
      </c>
      <c r="N2648" s="48" t="s">
        <v>6311</v>
      </c>
    </row>
    <row r="2649" spans="1:14" ht="33" x14ac:dyDescent="0.25">
      <c r="A2649" s="18">
        <f>IF(B2649&lt;&gt;"",SUBTOTAL(103,B$9:$B2649))</f>
        <v>2641</v>
      </c>
      <c r="B2649" s="44" t="s">
        <v>7043</v>
      </c>
      <c r="C2649" s="45" t="s">
        <v>2309</v>
      </c>
      <c r="D2649" s="46" t="s">
        <v>96</v>
      </c>
      <c r="E2649" s="44" t="s">
        <v>7021</v>
      </c>
      <c r="F2649" s="47" t="s">
        <v>7044</v>
      </c>
      <c r="G2649" s="44" t="s">
        <v>6967</v>
      </c>
      <c r="H2649" s="53"/>
      <c r="I2649" s="24" t="s">
        <v>6950</v>
      </c>
      <c r="J2649" s="4" t="s">
        <v>6710</v>
      </c>
      <c r="K2649" s="4" t="e">
        <f>VLOOKUP(B2649,'[1]DS chỉ đk làm KLTN HK2 19-20'!$B$8:$B$24,1,FALSE)</f>
        <v>#N/A</v>
      </c>
      <c r="M2649" s="52" t="s">
        <v>6951</v>
      </c>
      <c r="N2649" s="48" t="s">
        <v>6311</v>
      </c>
    </row>
    <row r="2650" spans="1:14" ht="33" x14ac:dyDescent="0.25">
      <c r="A2650" s="18">
        <f>IF(B2650&lt;&gt;"",SUBTOTAL(103,B$9:$B2650))</f>
        <v>2642</v>
      </c>
      <c r="B2650" s="44" t="s">
        <v>7045</v>
      </c>
      <c r="C2650" s="45" t="s">
        <v>3563</v>
      </c>
      <c r="D2650" s="46" t="s">
        <v>7046</v>
      </c>
      <c r="E2650" s="44" t="s">
        <v>7021</v>
      </c>
      <c r="F2650" s="47" t="s">
        <v>7047</v>
      </c>
      <c r="G2650" s="44" t="s">
        <v>6991</v>
      </c>
      <c r="H2650" s="53"/>
      <c r="I2650" s="24" t="s">
        <v>6950</v>
      </c>
      <c r="J2650" s="4" t="s">
        <v>6710</v>
      </c>
      <c r="K2650" s="4" t="e">
        <f>VLOOKUP(B2650,'[1]DS chỉ đk làm KLTN HK2 19-20'!$B$8:$B$24,1,FALSE)</f>
        <v>#N/A</v>
      </c>
      <c r="M2650" s="52" t="s">
        <v>6951</v>
      </c>
      <c r="N2650" s="48" t="s">
        <v>6311</v>
      </c>
    </row>
    <row r="2651" spans="1:14" ht="49.5" x14ac:dyDescent="0.25">
      <c r="A2651" s="18">
        <f>IF(B2651&lt;&gt;"",SUBTOTAL(103,B$9:$B2651))</f>
        <v>2643</v>
      </c>
      <c r="B2651" s="44" t="s">
        <v>7048</v>
      </c>
      <c r="C2651" s="45" t="s">
        <v>604</v>
      </c>
      <c r="D2651" s="46" t="s">
        <v>114</v>
      </c>
      <c r="E2651" s="44" t="s">
        <v>7021</v>
      </c>
      <c r="F2651" s="47" t="s">
        <v>7049</v>
      </c>
      <c r="G2651" s="44" t="s">
        <v>6991</v>
      </c>
      <c r="H2651" s="53"/>
      <c r="I2651" s="24" t="s">
        <v>6950</v>
      </c>
      <c r="J2651" s="4" t="s">
        <v>6710</v>
      </c>
      <c r="K2651" s="4" t="e">
        <f>VLOOKUP(B2651,'[1]DS chỉ đk làm KLTN HK2 19-20'!$B$8:$B$24,1,FALSE)</f>
        <v>#N/A</v>
      </c>
      <c r="M2651" s="52" t="s">
        <v>6951</v>
      </c>
      <c r="N2651" s="48" t="s">
        <v>6311</v>
      </c>
    </row>
    <row r="2652" spans="1:14" ht="33" x14ac:dyDescent="0.25">
      <c r="A2652" s="18">
        <f>IF(B2652&lt;&gt;"",SUBTOTAL(103,B$9:$B2652))</f>
        <v>2644</v>
      </c>
      <c r="B2652" s="44" t="s">
        <v>7050</v>
      </c>
      <c r="C2652" s="45" t="s">
        <v>7051</v>
      </c>
      <c r="D2652" s="46" t="s">
        <v>408</v>
      </c>
      <c r="E2652" s="44" t="s">
        <v>7021</v>
      </c>
      <c r="F2652" s="47" t="s">
        <v>7052</v>
      </c>
      <c r="G2652" s="44" t="s">
        <v>6991</v>
      </c>
      <c r="H2652" s="53"/>
      <c r="I2652" s="24" t="s">
        <v>6950</v>
      </c>
      <c r="J2652" s="4" t="s">
        <v>6710</v>
      </c>
      <c r="K2652" s="4" t="e">
        <f>VLOOKUP(B2652,'[1]DS chỉ đk làm KLTN HK2 19-20'!$B$8:$B$24,1,FALSE)</f>
        <v>#N/A</v>
      </c>
      <c r="M2652" s="52" t="s">
        <v>6951</v>
      </c>
      <c r="N2652" s="48" t="s">
        <v>6311</v>
      </c>
    </row>
    <row r="2653" spans="1:14" ht="33" x14ac:dyDescent="0.25">
      <c r="A2653" s="18">
        <f>IF(B2653&lt;&gt;"",SUBTOTAL(103,B$9:$B2653))</f>
        <v>2645</v>
      </c>
      <c r="B2653" s="44" t="s">
        <v>7053</v>
      </c>
      <c r="C2653" s="45" t="s">
        <v>1983</v>
      </c>
      <c r="D2653" s="46" t="s">
        <v>408</v>
      </c>
      <c r="E2653" s="44" t="s">
        <v>7021</v>
      </c>
      <c r="F2653" s="47" t="s">
        <v>7054</v>
      </c>
      <c r="G2653" s="44" t="s">
        <v>7012</v>
      </c>
      <c r="H2653" s="53"/>
      <c r="I2653" s="24" t="s">
        <v>6950</v>
      </c>
      <c r="J2653" s="4" t="s">
        <v>6710</v>
      </c>
      <c r="K2653" s="4" t="e">
        <f>VLOOKUP(B2653,'[1]DS chỉ đk làm KLTN HK2 19-20'!$B$8:$B$24,1,FALSE)</f>
        <v>#N/A</v>
      </c>
      <c r="M2653" s="52" t="s">
        <v>6951</v>
      </c>
      <c r="N2653" s="48" t="s">
        <v>6311</v>
      </c>
    </row>
    <row r="2654" spans="1:14" ht="33" x14ac:dyDescent="0.25">
      <c r="A2654" s="18">
        <f>IF(B2654&lt;&gt;"",SUBTOTAL(103,B$9:$B2654))</f>
        <v>2646</v>
      </c>
      <c r="B2654" s="44" t="s">
        <v>7055</v>
      </c>
      <c r="C2654" s="45" t="s">
        <v>7056</v>
      </c>
      <c r="D2654" s="46" t="s">
        <v>673</v>
      </c>
      <c r="E2654" s="44" t="s">
        <v>7021</v>
      </c>
      <c r="F2654" s="47" t="s">
        <v>7057</v>
      </c>
      <c r="G2654" s="44" t="s">
        <v>7012</v>
      </c>
      <c r="H2654" s="53"/>
      <c r="I2654" s="24" t="s">
        <v>6950</v>
      </c>
      <c r="J2654" s="4" t="s">
        <v>6710</v>
      </c>
      <c r="K2654" s="4" t="e">
        <f>VLOOKUP(B2654,'[1]DS chỉ đk làm KLTN HK2 19-20'!$B$8:$B$24,1,FALSE)</f>
        <v>#N/A</v>
      </c>
      <c r="M2654" s="52" t="s">
        <v>6951</v>
      </c>
      <c r="N2654" s="48" t="s">
        <v>6311</v>
      </c>
    </row>
    <row r="2655" spans="1:14" ht="33" x14ac:dyDescent="0.25">
      <c r="A2655" s="18">
        <f>IF(B2655&lt;&gt;"",SUBTOTAL(103,B$9:$B2655))</f>
        <v>2647</v>
      </c>
      <c r="B2655" s="44" t="s">
        <v>7058</v>
      </c>
      <c r="C2655" s="45" t="s">
        <v>180</v>
      </c>
      <c r="D2655" s="46" t="s">
        <v>132</v>
      </c>
      <c r="E2655" s="44" t="s">
        <v>7021</v>
      </c>
      <c r="F2655" s="47" t="s">
        <v>7059</v>
      </c>
      <c r="G2655" s="44" t="s">
        <v>7012</v>
      </c>
      <c r="H2655" s="53"/>
      <c r="I2655" s="24" t="s">
        <v>6950</v>
      </c>
      <c r="J2655" s="4" t="s">
        <v>6710</v>
      </c>
      <c r="K2655" s="4" t="e">
        <f>VLOOKUP(B2655,'[1]DS chỉ đk làm KLTN HK2 19-20'!$B$8:$B$24,1,FALSE)</f>
        <v>#N/A</v>
      </c>
      <c r="M2655" s="52" t="s">
        <v>6951</v>
      </c>
      <c r="N2655" s="48" t="s">
        <v>6311</v>
      </c>
    </row>
    <row r="2656" spans="1:14" ht="33" x14ac:dyDescent="0.25">
      <c r="A2656" s="18">
        <f>IF(B2656&lt;&gt;"",SUBTOTAL(103,B$9:$B2656))</f>
        <v>2648</v>
      </c>
      <c r="B2656" s="44" t="s">
        <v>7060</v>
      </c>
      <c r="C2656" s="45" t="s">
        <v>7061</v>
      </c>
      <c r="D2656" s="46" t="s">
        <v>147</v>
      </c>
      <c r="E2656" s="44" t="s">
        <v>7021</v>
      </c>
      <c r="F2656" s="47" t="s">
        <v>7062</v>
      </c>
      <c r="G2656" s="44" t="s">
        <v>6963</v>
      </c>
      <c r="H2656" s="53"/>
      <c r="I2656" s="24" t="s">
        <v>6950</v>
      </c>
      <c r="J2656" s="4" t="s">
        <v>6710</v>
      </c>
      <c r="K2656" s="4" t="e">
        <f>VLOOKUP(B2656,'[1]DS chỉ đk làm KLTN HK2 19-20'!$B$8:$B$24,1,FALSE)</f>
        <v>#N/A</v>
      </c>
      <c r="M2656" s="52" t="s">
        <v>6951</v>
      </c>
      <c r="N2656" s="48" t="s">
        <v>6311</v>
      </c>
    </row>
    <row r="2657" spans="1:14" ht="33" x14ac:dyDescent="0.25">
      <c r="A2657" s="18">
        <f>IF(B2657&lt;&gt;"",SUBTOTAL(103,B$9:$B2657))</f>
        <v>2649</v>
      </c>
      <c r="B2657" s="44" t="s">
        <v>7063</v>
      </c>
      <c r="C2657" s="45" t="s">
        <v>1367</v>
      </c>
      <c r="D2657" s="46" t="s">
        <v>163</v>
      </c>
      <c r="E2657" s="44" t="s">
        <v>7021</v>
      </c>
      <c r="F2657" s="47" t="s">
        <v>7064</v>
      </c>
      <c r="G2657" s="44" t="s">
        <v>6949</v>
      </c>
      <c r="H2657" s="53"/>
      <c r="I2657" s="24" t="s">
        <v>6950</v>
      </c>
      <c r="J2657" s="4" t="s">
        <v>6710</v>
      </c>
      <c r="K2657" s="4" t="e">
        <f>VLOOKUP(B2657,'[1]DS chỉ đk làm KLTN HK2 19-20'!$B$8:$B$24,1,FALSE)</f>
        <v>#N/A</v>
      </c>
      <c r="M2657" s="52" t="s">
        <v>6951</v>
      </c>
      <c r="N2657" s="48" t="s">
        <v>6311</v>
      </c>
    </row>
    <row r="2658" spans="1:14" ht="33" x14ac:dyDescent="0.25">
      <c r="A2658" s="18">
        <f>IF(B2658&lt;&gt;"",SUBTOTAL(103,B$9:$B2658))</f>
        <v>2650</v>
      </c>
      <c r="B2658" s="44" t="s">
        <v>7065</v>
      </c>
      <c r="C2658" s="45" t="s">
        <v>2344</v>
      </c>
      <c r="D2658" s="46" t="s">
        <v>700</v>
      </c>
      <c r="E2658" s="44" t="s">
        <v>7021</v>
      </c>
      <c r="F2658" s="47" t="s">
        <v>7066</v>
      </c>
      <c r="G2658" s="44" t="s">
        <v>6998</v>
      </c>
      <c r="H2658" s="53"/>
      <c r="I2658" s="24" t="s">
        <v>6950</v>
      </c>
      <c r="J2658" s="4" t="s">
        <v>6710</v>
      </c>
      <c r="K2658" s="4" t="e">
        <f>VLOOKUP(B2658,'[1]DS chỉ đk làm KLTN HK2 19-20'!$B$8:$B$24,1,FALSE)</f>
        <v>#N/A</v>
      </c>
      <c r="M2658" s="52" t="s">
        <v>6951</v>
      </c>
      <c r="N2658" s="48" t="s">
        <v>6311</v>
      </c>
    </row>
    <row r="2659" spans="1:14" ht="33" x14ac:dyDescent="0.25">
      <c r="A2659" s="18">
        <f>IF(B2659&lt;&gt;"",SUBTOTAL(103,B$9:$B2659))</f>
        <v>2651</v>
      </c>
      <c r="B2659" s="44" t="s">
        <v>7067</v>
      </c>
      <c r="C2659" s="45" t="s">
        <v>543</v>
      </c>
      <c r="D2659" s="46" t="s">
        <v>6726</v>
      </c>
      <c r="E2659" s="44" t="s">
        <v>7021</v>
      </c>
      <c r="F2659" s="47" t="s">
        <v>7068</v>
      </c>
      <c r="G2659" s="44" t="s">
        <v>6991</v>
      </c>
      <c r="H2659" s="53"/>
      <c r="I2659" s="24" t="s">
        <v>6950</v>
      </c>
      <c r="J2659" s="4" t="s">
        <v>6710</v>
      </c>
      <c r="K2659" s="4" t="e">
        <f>VLOOKUP(B2659,'[1]DS chỉ đk làm KLTN HK2 19-20'!$B$8:$B$24,1,FALSE)</f>
        <v>#N/A</v>
      </c>
      <c r="M2659" s="52" t="s">
        <v>6951</v>
      </c>
      <c r="N2659" s="48" t="s">
        <v>6311</v>
      </c>
    </row>
    <row r="2660" spans="1:14" ht="33" x14ac:dyDescent="0.25">
      <c r="A2660" s="18">
        <f>IF(B2660&lt;&gt;"",SUBTOTAL(103,B$9:$B2660))</f>
        <v>2652</v>
      </c>
      <c r="B2660" s="44" t="s">
        <v>7069</v>
      </c>
      <c r="C2660" s="45" t="s">
        <v>699</v>
      </c>
      <c r="D2660" s="46" t="s">
        <v>186</v>
      </c>
      <c r="E2660" s="44" t="s">
        <v>7021</v>
      </c>
      <c r="F2660" s="47" t="s">
        <v>7070</v>
      </c>
      <c r="G2660" s="44" t="s">
        <v>6998</v>
      </c>
      <c r="H2660" s="53"/>
      <c r="I2660" s="24" t="s">
        <v>6950</v>
      </c>
      <c r="J2660" s="4" t="s">
        <v>6710</v>
      </c>
      <c r="K2660" s="4" t="e">
        <f>VLOOKUP(B2660,'[1]DS chỉ đk làm KLTN HK2 19-20'!$B$8:$B$24,1,FALSE)</f>
        <v>#N/A</v>
      </c>
      <c r="M2660" s="52" t="s">
        <v>6951</v>
      </c>
      <c r="N2660" s="48" t="s">
        <v>6311</v>
      </c>
    </row>
    <row r="2661" spans="1:14" ht="33" x14ac:dyDescent="0.25">
      <c r="A2661" s="18">
        <f>IF(B2661&lt;&gt;"",SUBTOTAL(103,B$9:$B2661))</f>
        <v>2653</v>
      </c>
      <c r="B2661" s="44" t="s">
        <v>7071</v>
      </c>
      <c r="C2661" s="45" t="s">
        <v>7072</v>
      </c>
      <c r="D2661" s="46" t="s">
        <v>186</v>
      </c>
      <c r="E2661" s="44" t="s">
        <v>7021</v>
      </c>
      <c r="F2661" s="47" t="s">
        <v>7073</v>
      </c>
      <c r="G2661" s="44" t="s">
        <v>7004</v>
      </c>
      <c r="H2661" s="53"/>
      <c r="I2661" s="24" t="s">
        <v>6950</v>
      </c>
      <c r="J2661" s="4" t="s">
        <v>6710</v>
      </c>
      <c r="K2661" s="4" t="e">
        <f>VLOOKUP(B2661,'[1]DS chỉ đk làm KLTN HK2 19-20'!$B$8:$B$24,1,FALSE)</f>
        <v>#N/A</v>
      </c>
      <c r="M2661" s="52" t="s">
        <v>6951</v>
      </c>
      <c r="N2661" s="48" t="s">
        <v>6311</v>
      </c>
    </row>
    <row r="2662" spans="1:14" ht="33" x14ac:dyDescent="0.25">
      <c r="A2662" s="18">
        <f>IF(B2662&lt;&gt;"",SUBTOTAL(103,B$9:$B2662))</f>
        <v>2654</v>
      </c>
      <c r="B2662" s="44" t="s">
        <v>7074</v>
      </c>
      <c r="C2662" s="45" t="s">
        <v>7075</v>
      </c>
      <c r="D2662" s="46" t="s">
        <v>190</v>
      </c>
      <c r="E2662" s="44" t="s">
        <v>7021</v>
      </c>
      <c r="F2662" s="47" t="s">
        <v>7076</v>
      </c>
      <c r="G2662" s="44" t="s">
        <v>6978</v>
      </c>
      <c r="H2662" s="53"/>
      <c r="I2662" s="24" t="s">
        <v>6950</v>
      </c>
      <c r="J2662" s="4" t="s">
        <v>6710</v>
      </c>
      <c r="K2662" s="4" t="e">
        <f>VLOOKUP(B2662,'[1]DS chỉ đk làm KLTN HK2 19-20'!$B$8:$B$24,1,FALSE)</f>
        <v>#N/A</v>
      </c>
      <c r="M2662" s="52" t="s">
        <v>6951</v>
      </c>
      <c r="N2662" s="48" t="s">
        <v>6311</v>
      </c>
    </row>
    <row r="2663" spans="1:14" x14ac:dyDescent="0.25">
      <c r="A2663" s="18">
        <f>IF(B2663&lt;&gt;"",SUBTOTAL(103,B$9:$B2663))</f>
        <v>2655</v>
      </c>
      <c r="B2663" s="44" t="s">
        <v>7077</v>
      </c>
      <c r="C2663" s="45" t="s">
        <v>51</v>
      </c>
      <c r="D2663" s="46" t="s">
        <v>7078</v>
      </c>
      <c r="E2663" s="44" t="s">
        <v>7021</v>
      </c>
      <c r="F2663" s="47" t="s">
        <v>7079</v>
      </c>
      <c r="G2663" s="44" t="s">
        <v>6998</v>
      </c>
      <c r="H2663" s="53"/>
      <c r="I2663" s="24" t="s">
        <v>6950</v>
      </c>
      <c r="J2663" s="4" t="s">
        <v>6710</v>
      </c>
      <c r="K2663" s="4" t="e">
        <f>VLOOKUP(B2663,'[1]DS chỉ đk làm KLTN HK2 19-20'!$B$8:$B$24,1,FALSE)</f>
        <v>#N/A</v>
      </c>
      <c r="M2663" s="52" t="s">
        <v>6951</v>
      </c>
      <c r="N2663" s="48" t="s">
        <v>6311</v>
      </c>
    </row>
    <row r="2664" spans="1:14" ht="33" x14ac:dyDescent="0.25">
      <c r="A2664" s="18">
        <f>IF(B2664&lt;&gt;"",SUBTOTAL(103,B$9:$B2664))</f>
        <v>2656</v>
      </c>
      <c r="B2664" s="44" t="s">
        <v>7080</v>
      </c>
      <c r="C2664" s="45" t="s">
        <v>51</v>
      </c>
      <c r="D2664" s="46" t="s">
        <v>29</v>
      </c>
      <c r="E2664" s="44" t="s">
        <v>7081</v>
      </c>
      <c r="F2664" s="47" t="s">
        <v>7082</v>
      </c>
      <c r="G2664" s="44" t="s">
        <v>6978</v>
      </c>
      <c r="H2664" s="53"/>
      <c r="I2664" s="24" t="s">
        <v>6950</v>
      </c>
      <c r="J2664" s="4" t="s">
        <v>6710</v>
      </c>
      <c r="K2664" s="4" t="e">
        <f>VLOOKUP(B2664,'[1]DS chỉ đk làm KLTN HK2 19-20'!$B$8:$B$24,1,FALSE)</f>
        <v>#N/A</v>
      </c>
      <c r="M2664" s="52" t="s">
        <v>6951</v>
      </c>
      <c r="N2664" s="48" t="s">
        <v>6311</v>
      </c>
    </row>
    <row r="2665" spans="1:14" x14ac:dyDescent="0.25">
      <c r="A2665" s="18">
        <f>IF(B2665&lt;&gt;"",SUBTOTAL(103,B$9:$B2665))</f>
        <v>2657</v>
      </c>
      <c r="B2665" s="44" t="s">
        <v>7083</v>
      </c>
      <c r="C2665" s="45" t="s">
        <v>1760</v>
      </c>
      <c r="D2665" s="46" t="s">
        <v>29</v>
      </c>
      <c r="E2665" s="44" t="s">
        <v>7081</v>
      </c>
      <c r="F2665" s="47" t="s">
        <v>7084</v>
      </c>
      <c r="G2665" s="44" t="s">
        <v>6978</v>
      </c>
      <c r="H2665" s="53"/>
      <c r="I2665" s="24" t="s">
        <v>6950</v>
      </c>
      <c r="J2665" s="4" t="s">
        <v>6710</v>
      </c>
      <c r="K2665" s="4" t="e">
        <f>VLOOKUP(B2665,'[1]DS chỉ đk làm KLTN HK2 19-20'!$B$8:$B$24,1,FALSE)</f>
        <v>#N/A</v>
      </c>
      <c r="M2665" s="52" t="s">
        <v>6951</v>
      </c>
      <c r="N2665" s="48" t="s">
        <v>6311</v>
      </c>
    </row>
    <row r="2666" spans="1:14" ht="33" x14ac:dyDescent="0.25">
      <c r="A2666" s="18">
        <f>IF(B2666&lt;&gt;"",SUBTOTAL(103,B$9:$B2666))</f>
        <v>2658</v>
      </c>
      <c r="B2666" s="44" t="s">
        <v>7085</v>
      </c>
      <c r="C2666" s="45" t="s">
        <v>142</v>
      </c>
      <c r="D2666" s="46" t="s">
        <v>467</v>
      </c>
      <c r="E2666" s="44" t="s">
        <v>7081</v>
      </c>
      <c r="F2666" s="47" t="s">
        <v>7086</v>
      </c>
      <c r="G2666" s="44" t="s">
        <v>6978</v>
      </c>
      <c r="H2666" s="53"/>
      <c r="I2666" s="24" t="s">
        <v>6950</v>
      </c>
      <c r="J2666" s="4" t="s">
        <v>6710</v>
      </c>
      <c r="K2666" s="4" t="e">
        <f>VLOOKUP(B2666,'[1]DS chỉ đk làm KLTN HK2 19-20'!$B$8:$B$24,1,FALSE)</f>
        <v>#N/A</v>
      </c>
      <c r="M2666" s="52" t="s">
        <v>6951</v>
      </c>
      <c r="N2666" s="48" t="s">
        <v>6311</v>
      </c>
    </row>
    <row r="2667" spans="1:14" ht="33" x14ac:dyDescent="0.25">
      <c r="A2667" s="18">
        <f>IF(B2667&lt;&gt;"",SUBTOTAL(103,B$9:$B2667))</f>
        <v>2659</v>
      </c>
      <c r="B2667" s="44" t="s">
        <v>7087</v>
      </c>
      <c r="C2667" s="45" t="s">
        <v>334</v>
      </c>
      <c r="D2667" s="46" t="s">
        <v>350</v>
      </c>
      <c r="E2667" s="44" t="s">
        <v>7081</v>
      </c>
      <c r="F2667" s="47" t="s">
        <v>7088</v>
      </c>
      <c r="G2667" s="44" t="s">
        <v>6967</v>
      </c>
      <c r="H2667" s="53"/>
      <c r="I2667" s="24" t="s">
        <v>6950</v>
      </c>
      <c r="J2667" s="4" t="s">
        <v>6710</v>
      </c>
      <c r="K2667" s="4" t="e">
        <f>VLOOKUP(B2667,'[1]DS chỉ đk làm KLTN HK2 19-20'!$B$8:$B$24,1,FALSE)</f>
        <v>#N/A</v>
      </c>
      <c r="M2667" s="52" t="s">
        <v>6951</v>
      </c>
      <c r="N2667" s="48" t="s">
        <v>6311</v>
      </c>
    </row>
    <row r="2668" spans="1:14" ht="33" x14ac:dyDescent="0.25">
      <c r="A2668" s="18">
        <f>IF(B2668&lt;&gt;"",SUBTOTAL(103,B$9:$B2668))</f>
        <v>2660</v>
      </c>
      <c r="B2668" s="44" t="s">
        <v>7089</v>
      </c>
      <c r="C2668" s="45" t="s">
        <v>5595</v>
      </c>
      <c r="D2668" s="46" t="s">
        <v>61</v>
      </c>
      <c r="E2668" s="44" t="s">
        <v>7081</v>
      </c>
      <c r="F2668" s="47" t="s">
        <v>7090</v>
      </c>
      <c r="G2668" s="44" t="s">
        <v>6967</v>
      </c>
      <c r="H2668" s="53"/>
      <c r="I2668" s="24" t="s">
        <v>6950</v>
      </c>
      <c r="J2668" s="4" t="s">
        <v>6710</v>
      </c>
      <c r="K2668" s="4" t="e">
        <f>VLOOKUP(B2668,'[1]DS chỉ đk làm KLTN HK2 19-20'!$B$8:$B$24,1,FALSE)</f>
        <v>#N/A</v>
      </c>
      <c r="M2668" s="52" t="s">
        <v>6951</v>
      </c>
      <c r="N2668" s="48" t="s">
        <v>6311</v>
      </c>
    </row>
    <row r="2669" spans="1:14" ht="33" x14ac:dyDescent="0.25">
      <c r="A2669" s="18">
        <f>IF(B2669&lt;&gt;"",SUBTOTAL(103,B$9:$B2669))</f>
        <v>2661</v>
      </c>
      <c r="B2669" s="44" t="s">
        <v>7091</v>
      </c>
      <c r="C2669" s="45" t="s">
        <v>7092</v>
      </c>
      <c r="D2669" s="46" t="s">
        <v>487</v>
      </c>
      <c r="E2669" s="44" t="s">
        <v>7081</v>
      </c>
      <c r="F2669" s="47" t="s">
        <v>7093</v>
      </c>
      <c r="G2669" s="44" t="s">
        <v>6967</v>
      </c>
      <c r="H2669" s="53"/>
      <c r="I2669" s="24" t="s">
        <v>6950</v>
      </c>
      <c r="J2669" s="4" t="s">
        <v>6710</v>
      </c>
      <c r="K2669" s="4" t="e">
        <f>VLOOKUP(B2669,'[1]DS chỉ đk làm KLTN HK2 19-20'!$B$8:$B$24,1,FALSE)</f>
        <v>#N/A</v>
      </c>
      <c r="M2669" s="52" t="s">
        <v>6951</v>
      </c>
      <c r="N2669" s="48" t="s">
        <v>6311</v>
      </c>
    </row>
    <row r="2670" spans="1:14" ht="33" x14ac:dyDescent="0.25">
      <c r="A2670" s="18">
        <f>IF(B2670&lt;&gt;"",SUBTOTAL(103,B$9:$B2670))</f>
        <v>2662</v>
      </c>
      <c r="B2670" s="44" t="s">
        <v>7094</v>
      </c>
      <c r="C2670" s="45" t="s">
        <v>1565</v>
      </c>
      <c r="D2670" s="46" t="s">
        <v>70</v>
      </c>
      <c r="E2670" s="44" t="s">
        <v>7081</v>
      </c>
      <c r="F2670" s="47" t="s">
        <v>7095</v>
      </c>
      <c r="G2670" s="44" t="s">
        <v>7012</v>
      </c>
      <c r="H2670" s="53"/>
      <c r="I2670" s="24" t="s">
        <v>6950</v>
      </c>
      <c r="J2670" s="4" t="s">
        <v>6710</v>
      </c>
      <c r="K2670" s="4" t="e">
        <f>VLOOKUP(B2670,'[1]DS chỉ đk làm KLTN HK2 19-20'!$B$8:$B$24,1,FALSE)</f>
        <v>#N/A</v>
      </c>
      <c r="M2670" s="52" t="s">
        <v>6951</v>
      </c>
      <c r="N2670" s="48" t="s">
        <v>6311</v>
      </c>
    </row>
    <row r="2671" spans="1:14" ht="33" x14ac:dyDescent="0.25">
      <c r="A2671" s="18">
        <f>IF(B2671&lt;&gt;"",SUBTOTAL(103,B$9:$B2671))</f>
        <v>2663</v>
      </c>
      <c r="B2671" s="44" t="s">
        <v>7096</v>
      </c>
      <c r="C2671" s="45" t="s">
        <v>712</v>
      </c>
      <c r="D2671" s="46" t="s">
        <v>360</v>
      </c>
      <c r="E2671" s="44" t="s">
        <v>7081</v>
      </c>
      <c r="F2671" s="47" t="s">
        <v>7097</v>
      </c>
      <c r="G2671" s="44" t="s">
        <v>7004</v>
      </c>
      <c r="H2671" s="53"/>
      <c r="I2671" s="24" t="s">
        <v>6950</v>
      </c>
      <c r="J2671" s="4" t="s">
        <v>6710</v>
      </c>
      <c r="K2671" s="4" t="e">
        <f>VLOOKUP(B2671,'[1]DS chỉ đk làm KLTN HK2 19-20'!$B$8:$B$24,1,FALSE)</f>
        <v>#N/A</v>
      </c>
      <c r="M2671" s="52" t="s">
        <v>6951</v>
      </c>
      <c r="N2671" s="48" t="s">
        <v>6311</v>
      </c>
    </row>
    <row r="2672" spans="1:14" ht="33" x14ac:dyDescent="0.25">
      <c r="A2672" s="18">
        <f>IF(B2672&lt;&gt;"",SUBTOTAL(103,B$9:$B2672))</f>
        <v>2664</v>
      </c>
      <c r="B2672" s="44" t="s">
        <v>7098</v>
      </c>
      <c r="C2672" s="45" t="s">
        <v>51</v>
      </c>
      <c r="D2672" s="46" t="s">
        <v>78</v>
      </c>
      <c r="E2672" s="44" t="s">
        <v>7081</v>
      </c>
      <c r="F2672" s="47" t="s">
        <v>7099</v>
      </c>
      <c r="G2672" s="44" t="s">
        <v>6949</v>
      </c>
      <c r="H2672" s="53"/>
      <c r="I2672" s="24" t="s">
        <v>6950</v>
      </c>
      <c r="J2672" s="4" t="s">
        <v>6710</v>
      </c>
      <c r="K2672" s="4" t="e">
        <f>VLOOKUP(B2672,'[1]DS chỉ đk làm KLTN HK2 19-20'!$B$8:$B$24,1,FALSE)</f>
        <v>#N/A</v>
      </c>
      <c r="M2672" s="52" t="s">
        <v>6951</v>
      </c>
      <c r="N2672" s="48" t="s">
        <v>6311</v>
      </c>
    </row>
    <row r="2673" spans="1:14" ht="33" x14ac:dyDescent="0.25">
      <c r="A2673" s="18">
        <f>IF(B2673&lt;&gt;"",SUBTOTAL(103,B$9:$B2673))</f>
        <v>2665</v>
      </c>
      <c r="B2673" s="44" t="s">
        <v>7100</v>
      </c>
      <c r="C2673" s="45" t="s">
        <v>493</v>
      </c>
      <c r="D2673" s="46" t="s">
        <v>87</v>
      </c>
      <c r="E2673" s="44" t="s">
        <v>7081</v>
      </c>
      <c r="F2673" s="47" t="s">
        <v>7101</v>
      </c>
      <c r="G2673" s="44" t="s">
        <v>6949</v>
      </c>
      <c r="H2673" s="53"/>
      <c r="I2673" s="24" t="s">
        <v>6950</v>
      </c>
      <c r="J2673" s="4" t="s">
        <v>6710</v>
      </c>
      <c r="K2673" s="4" t="e">
        <f>VLOOKUP(B2673,'[1]DS chỉ đk làm KLTN HK2 19-20'!$B$8:$B$24,1,FALSE)</f>
        <v>#N/A</v>
      </c>
      <c r="M2673" s="52" t="s">
        <v>6951</v>
      </c>
      <c r="N2673" s="48" t="s">
        <v>6311</v>
      </c>
    </row>
    <row r="2674" spans="1:14" ht="33" x14ac:dyDescent="0.25">
      <c r="A2674" s="18">
        <f>IF(B2674&lt;&gt;"",SUBTOTAL(103,B$9:$B2674))</f>
        <v>2666</v>
      </c>
      <c r="B2674" s="44" t="s">
        <v>7102</v>
      </c>
      <c r="C2674" s="45" t="s">
        <v>223</v>
      </c>
      <c r="D2674" s="46" t="s">
        <v>7103</v>
      </c>
      <c r="E2674" s="44" t="s">
        <v>7081</v>
      </c>
      <c r="F2674" s="47" t="s">
        <v>7104</v>
      </c>
      <c r="G2674" s="44" t="s">
        <v>6949</v>
      </c>
      <c r="H2674" s="53"/>
      <c r="I2674" s="24" t="s">
        <v>6950</v>
      </c>
      <c r="J2674" s="4" t="s">
        <v>6710</v>
      </c>
      <c r="K2674" s="4" t="e">
        <f>VLOOKUP(B2674,'[1]DS chỉ đk làm KLTN HK2 19-20'!$B$8:$B$24,1,FALSE)</f>
        <v>#N/A</v>
      </c>
      <c r="M2674" s="52" t="s">
        <v>6951</v>
      </c>
      <c r="N2674" s="48" t="s">
        <v>6311</v>
      </c>
    </row>
    <row r="2675" spans="1:14" ht="33" x14ac:dyDescent="0.25">
      <c r="A2675" s="18">
        <f>IF(B2675&lt;&gt;"",SUBTOTAL(103,B$9:$B2675))</f>
        <v>2667</v>
      </c>
      <c r="B2675" s="44" t="s">
        <v>7105</v>
      </c>
      <c r="C2675" s="45" t="s">
        <v>35</v>
      </c>
      <c r="D2675" s="46" t="s">
        <v>392</v>
      </c>
      <c r="E2675" s="44" t="s">
        <v>7081</v>
      </c>
      <c r="F2675" s="47" t="s">
        <v>7106</v>
      </c>
      <c r="G2675" s="44" t="s">
        <v>6949</v>
      </c>
      <c r="H2675" s="53"/>
      <c r="I2675" s="24" t="s">
        <v>6950</v>
      </c>
      <c r="J2675" s="4" t="s">
        <v>6710</v>
      </c>
      <c r="K2675" s="4" t="e">
        <f>VLOOKUP(B2675,'[1]DS chỉ đk làm KLTN HK2 19-20'!$B$8:$B$24,1,FALSE)</f>
        <v>#N/A</v>
      </c>
      <c r="M2675" s="52" t="s">
        <v>6951</v>
      </c>
      <c r="N2675" s="48" t="s">
        <v>6311</v>
      </c>
    </row>
    <row r="2676" spans="1:14" ht="33" x14ac:dyDescent="0.25">
      <c r="A2676" s="18">
        <f>IF(B2676&lt;&gt;"",SUBTOTAL(103,B$9:$B2676))</f>
        <v>2668</v>
      </c>
      <c r="B2676" s="44" t="s">
        <v>7107</v>
      </c>
      <c r="C2676" s="45" t="s">
        <v>5605</v>
      </c>
      <c r="D2676" s="46" t="s">
        <v>103</v>
      </c>
      <c r="E2676" s="44" t="s">
        <v>7081</v>
      </c>
      <c r="F2676" s="47" t="s">
        <v>7108</v>
      </c>
      <c r="G2676" s="44" t="s">
        <v>6967</v>
      </c>
      <c r="H2676" s="53"/>
      <c r="I2676" s="24" t="s">
        <v>6950</v>
      </c>
      <c r="J2676" s="4" t="s">
        <v>6710</v>
      </c>
      <c r="K2676" s="4" t="e">
        <f>VLOOKUP(B2676,'[1]DS chỉ đk làm KLTN HK2 19-20'!$B$8:$B$24,1,FALSE)</f>
        <v>#N/A</v>
      </c>
      <c r="M2676" s="52" t="s">
        <v>6951</v>
      </c>
      <c r="N2676" s="48" t="s">
        <v>6311</v>
      </c>
    </row>
    <row r="2677" spans="1:14" ht="33" x14ac:dyDescent="0.25">
      <c r="A2677" s="18">
        <f>IF(B2677&lt;&gt;"",SUBTOTAL(103,B$9:$B2677))</f>
        <v>2669</v>
      </c>
      <c r="B2677" s="44" t="s">
        <v>7109</v>
      </c>
      <c r="C2677" s="45" t="s">
        <v>113</v>
      </c>
      <c r="D2677" s="46" t="s">
        <v>114</v>
      </c>
      <c r="E2677" s="44" t="s">
        <v>7081</v>
      </c>
      <c r="F2677" s="47" t="s">
        <v>7110</v>
      </c>
      <c r="G2677" s="44" t="s">
        <v>6967</v>
      </c>
      <c r="H2677" s="53"/>
      <c r="I2677" s="24" t="s">
        <v>6950</v>
      </c>
      <c r="J2677" s="4" t="s">
        <v>6710</v>
      </c>
      <c r="K2677" s="4" t="e">
        <f>VLOOKUP(B2677,'[1]DS chỉ đk làm KLTN HK2 19-20'!$B$8:$B$24,1,FALSE)</f>
        <v>#N/A</v>
      </c>
      <c r="M2677" s="52" t="s">
        <v>6951</v>
      </c>
      <c r="N2677" s="48" t="s">
        <v>6311</v>
      </c>
    </row>
    <row r="2678" spans="1:14" ht="33" x14ac:dyDescent="0.25">
      <c r="A2678" s="18">
        <f>IF(B2678&lt;&gt;"",SUBTOTAL(103,B$9:$B2678))</f>
        <v>2670</v>
      </c>
      <c r="B2678" s="44" t="s">
        <v>7111</v>
      </c>
      <c r="C2678" s="45" t="s">
        <v>3247</v>
      </c>
      <c r="D2678" s="46" t="s">
        <v>408</v>
      </c>
      <c r="E2678" s="44" t="s">
        <v>7081</v>
      </c>
      <c r="F2678" s="47" t="s">
        <v>7112</v>
      </c>
      <c r="G2678" s="44" t="s">
        <v>7012</v>
      </c>
      <c r="H2678" s="53"/>
      <c r="I2678" s="24" t="s">
        <v>6950</v>
      </c>
      <c r="J2678" s="4" t="s">
        <v>6710</v>
      </c>
      <c r="K2678" s="4" t="e">
        <f>VLOOKUP(B2678,'[1]DS chỉ đk làm KLTN HK2 19-20'!$B$8:$B$24,1,FALSE)</f>
        <v>#N/A</v>
      </c>
      <c r="M2678" s="52" t="s">
        <v>6951</v>
      </c>
      <c r="N2678" s="48" t="s">
        <v>6311</v>
      </c>
    </row>
    <row r="2679" spans="1:14" ht="33" x14ac:dyDescent="0.25">
      <c r="A2679" s="18">
        <f>IF(B2679&lt;&gt;"",SUBTOTAL(103,B$9:$B2679))</f>
        <v>2671</v>
      </c>
      <c r="B2679" s="44" t="s">
        <v>7113</v>
      </c>
      <c r="C2679" s="45" t="s">
        <v>7114</v>
      </c>
      <c r="D2679" s="46" t="s">
        <v>128</v>
      </c>
      <c r="E2679" s="44" t="s">
        <v>7081</v>
      </c>
      <c r="F2679" s="47" t="s">
        <v>7115</v>
      </c>
      <c r="G2679" s="44" t="s">
        <v>7012</v>
      </c>
      <c r="H2679" s="53"/>
      <c r="I2679" s="24" t="s">
        <v>6950</v>
      </c>
      <c r="J2679" s="4" t="s">
        <v>6710</v>
      </c>
      <c r="K2679" s="4" t="e">
        <f>VLOOKUP(B2679,'[1]DS chỉ đk làm KLTN HK2 19-20'!$B$8:$B$24,1,FALSE)</f>
        <v>#N/A</v>
      </c>
      <c r="M2679" s="52" t="s">
        <v>6951</v>
      </c>
      <c r="N2679" s="48" t="s">
        <v>6311</v>
      </c>
    </row>
    <row r="2680" spans="1:14" x14ac:dyDescent="0.25">
      <c r="A2680" s="18">
        <f>IF(B2680&lt;&gt;"",SUBTOTAL(103,B$9:$B2680))</f>
        <v>2672</v>
      </c>
      <c r="B2680" s="44" t="s">
        <v>7116</v>
      </c>
      <c r="C2680" s="45" t="s">
        <v>51</v>
      </c>
      <c r="D2680" s="46" t="s">
        <v>673</v>
      </c>
      <c r="E2680" s="44" t="s">
        <v>7081</v>
      </c>
      <c r="F2680" s="47" t="s">
        <v>7117</v>
      </c>
      <c r="G2680" s="44" t="s">
        <v>6982</v>
      </c>
      <c r="H2680" s="53"/>
      <c r="I2680" s="24" t="s">
        <v>6950</v>
      </c>
      <c r="J2680" s="4" t="s">
        <v>6710</v>
      </c>
      <c r="K2680" s="4" t="e">
        <f>VLOOKUP(B2680,'[1]DS chỉ đk làm KLTN HK2 19-20'!$B$8:$B$24,1,FALSE)</f>
        <v>#N/A</v>
      </c>
      <c r="M2680" s="52" t="s">
        <v>6951</v>
      </c>
      <c r="N2680" s="48" t="s">
        <v>6311</v>
      </c>
    </row>
    <row r="2681" spans="1:14" ht="33" x14ac:dyDescent="0.25">
      <c r="A2681" s="18">
        <f>IF(B2681&lt;&gt;"",SUBTOTAL(103,B$9:$B2681))</f>
        <v>2673</v>
      </c>
      <c r="B2681" s="44" t="s">
        <v>7118</v>
      </c>
      <c r="C2681" s="45" t="s">
        <v>180</v>
      </c>
      <c r="D2681" s="46" t="s">
        <v>136</v>
      </c>
      <c r="E2681" s="44" t="s">
        <v>7081</v>
      </c>
      <c r="F2681" s="47" t="s">
        <v>7119</v>
      </c>
      <c r="G2681" s="44" t="s">
        <v>6967</v>
      </c>
      <c r="H2681" s="53"/>
      <c r="I2681" s="24" t="s">
        <v>6950</v>
      </c>
      <c r="J2681" s="4" t="s">
        <v>6710</v>
      </c>
      <c r="K2681" s="4" t="e">
        <f>VLOOKUP(B2681,'[1]DS chỉ đk làm KLTN HK2 19-20'!$B$8:$B$24,1,FALSE)</f>
        <v>#N/A</v>
      </c>
      <c r="M2681" s="52" t="s">
        <v>6951</v>
      </c>
      <c r="N2681" s="48" t="s">
        <v>6311</v>
      </c>
    </row>
    <row r="2682" spans="1:14" ht="33" x14ac:dyDescent="0.25">
      <c r="A2682" s="18">
        <f>IF(B2682&lt;&gt;"",SUBTOTAL(103,B$9:$B2682))</f>
        <v>2674</v>
      </c>
      <c r="B2682" s="44" t="s">
        <v>7120</v>
      </c>
      <c r="C2682" s="45" t="s">
        <v>64</v>
      </c>
      <c r="D2682" s="46" t="s">
        <v>544</v>
      </c>
      <c r="E2682" s="44" t="s">
        <v>7081</v>
      </c>
      <c r="F2682" s="47" t="s">
        <v>7121</v>
      </c>
      <c r="G2682" s="44" t="s">
        <v>6967</v>
      </c>
      <c r="H2682" s="53"/>
      <c r="I2682" s="24" t="s">
        <v>6950</v>
      </c>
      <c r="J2682" s="4" t="s">
        <v>6710</v>
      </c>
      <c r="K2682" s="4" t="e">
        <f>VLOOKUP(B2682,'[1]DS chỉ đk làm KLTN HK2 19-20'!$B$8:$B$24,1,FALSE)</f>
        <v>#N/A</v>
      </c>
      <c r="M2682" s="52" t="s">
        <v>6951</v>
      </c>
      <c r="N2682" s="48" t="s">
        <v>6311</v>
      </c>
    </row>
    <row r="2683" spans="1:14" ht="33" x14ac:dyDescent="0.25">
      <c r="A2683" s="18">
        <f>IF(B2683&lt;&gt;"",SUBTOTAL(103,B$9:$B2683))</f>
        <v>2675</v>
      </c>
      <c r="B2683" s="44" t="s">
        <v>7122</v>
      </c>
      <c r="C2683" s="45" t="s">
        <v>7123</v>
      </c>
      <c r="D2683" s="46" t="s">
        <v>147</v>
      </c>
      <c r="E2683" s="44" t="s">
        <v>7081</v>
      </c>
      <c r="F2683" s="47" t="s">
        <v>7124</v>
      </c>
      <c r="G2683" s="44" t="s">
        <v>6991</v>
      </c>
      <c r="H2683" s="53"/>
      <c r="I2683" s="24" t="s">
        <v>6950</v>
      </c>
      <c r="J2683" s="4" t="s">
        <v>6710</v>
      </c>
      <c r="K2683" s="4" t="e">
        <f>VLOOKUP(B2683,'[1]DS chỉ đk làm KLTN HK2 19-20'!$B$8:$B$24,1,FALSE)</f>
        <v>#N/A</v>
      </c>
      <c r="M2683" s="52" t="s">
        <v>6951</v>
      </c>
      <c r="N2683" s="48" t="s">
        <v>6311</v>
      </c>
    </row>
    <row r="2684" spans="1:14" ht="33" x14ac:dyDescent="0.25">
      <c r="A2684" s="18">
        <f>IF(B2684&lt;&gt;"",SUBTOTAL(103,B$9:$B2684))</f>
        <v>2676</v>
      </c>
      <c r="B2684" s="44" t="s">
        <v>7125</v>
      </c>
      <c r="C2684" s="45" t="s">
        <v>7126</v>
      </c>
      <c r="D2684" s="46" t="s">
        <v>163</v>
      </c>
      <c r="E2684" s="44" t="s">
        <v>7081</v>
      </c>
      <c r="F2684" s="47" t="s">
        <v>7127</v>
      </c>
      <c r="G2684" s="44" t="s">
        <v>6991</v>
      </c>
      <c r="H2684" s="53"/>
      <c r="I2684" s="24" t="s">
        <v>6950</v>
      </c>
      <c r="J2684" s="4" t="s">
        <v>6710</v>
      </c>
      <c r="K2684" s="4" t="e">
        <f>VLOOKUP(B2684,'[1]DS chỉ đk làm KLTN HK2 19-20'!$B$8:$B$24,1,FALSE)</f>
        <v>#N/A</v>
      </c>
      <c r="M2684" s="52" t="s">
        <v>6951</v>
      </c>
      <c r="N2684" s="48" t="s">
        <v>6311</v>
      </c>
    </row>
    <row r="2685" spans="1:14" ht="33" x14ac:dyDescent="0.25">
      <c r="A2685" s="18">
        <f>IF(B2685&lt;&gt;"",SUBTOTAL(103,B$9:$B2685))</f>
        <v>2677</v>
      </c>
      <c r="B2685" s="44" t="s">
        <v>7128</v>
      </c>
      <c r="C2685" s="45" t="s">
        <v>788</v>
      </c>
      <c r="D2685" s="46" t="s">
        <v>700</v>
      </c>
      <c r="E2685" s="44" t="s">
        <v>7081</v>
      </c>
      <c r="F2685" s="47" t="s">
        <v>7129</v>
      </c>
      <c r="G2685" s="44" t="s">
        <v>6991</v>
      </c>
      <c r="H2685" s="53"/>
      <c r="I2685" s="24" t="s">
        <v>6950</v>
      </c>
      <c r="J2685" s="4" t="s">
        <v>6710</v>
      </c>
      <c r="K2685" s="4" t="e">
        <f>VLOOKUP(B2685,'[1]DS chỉ đk làm KLTN HK2 19-20'!$B$8:$B$24,1,FALSE)</f>
        <v>#N/A</v>
      </c>
      <c r="M2685" s="52" t="s">
        <v>6951</v>
      </c>
      <c r="N2685" s="48" t="s">
        <v>6311</v>
      </c>
    </row>
    <row r="2686" spans="1:14" ht="33" x14ac:dyDescent="0.25">
      <c r="A2686" s="18">
        <f>IF(B2686&lt;&gt;"",SUBTOTAL(103,B$9:$B2686))</f>
        <v>2678</v>
      </c>
      <c r="B2686" s="44" t="s">
        <v>7130</v>
      </c>
      <c r="C2686" s="45" t="s">
        <v>51</v>
      </c>
      <c r="D2686" s="46" t="s">
        <v>173</v>
      </c>
      <c r="E2686" s="44" t="s">
        <v>7081</v>
      </c>
      <c r="F2686" s="47" t="s">
        <v>7131</v>
      </c>
      <c r="G2686" s="44" t="s">
        <v>6991</v>
      </c>
      <c r="H2686" s="53"/>
      <c r="I2686" s="24" t="s">
        <v>6950</v>
      </c>
      <c r="J2686" s="4" t="s">
        <v>6710</v>
      </c>
      <c r="K2686" s="4" t="e">
        <f>VLOOKUP(B2686,'[1]DS chỉ đk làm KLTN HK2 19-20'!$B$8:$B$24,1,FALSE)</f>
        <v>#N/A</v>
      </c>
      <c r="M2686" s="52" t="s">
        <v>6951</v>
      </c>
      <c r="N2686" s="48" t="s">
        <v>6311</v>
      </c>
    </row>
    <row r="2687" spans="1:14" ht="49.5" x14ac:dyDescent="0.25">
      <c r="A2687" s="18">
        <f>IF(B2687&lt;&gt;"",SUBTOTAL(103,B$9:$B2687))</f>
        <v>2679</v>
      </c>
      <c r="B2687" s="44" t="s">
        <v>7132</v>
      </c>
      <c r="C2687" s="45" t="s">
        <v>3279</v>
      </c>
      <c r="D2687" s="46" t="s">
        <v>181</v>
      </c>
      <c r="E2687" s="44" t="s">
        <v>7081</v>
      </c>
      <c r="F2687" s="47" t="s">
        <v>7133</v>
      </c>
      <c r="G2687" s="44" t="s">
        <v>6991</v>
      </c>
      <c r="H2687" s="53"/>
      <c r="I2687" s="24" t="s">
        <v>6950</v>
      </c>
      <c r="J2687" s="4" t="s">
        <v>6710</v>
      </c>
      <c r="K2687" s="4" t="e">
        <f>VLOOKUP(B2687,'[1]DS chỉ đk làm KLTN HK2 19-20'!$B$8:$B$24,1,FALSE)</f>
        <v>#N/A</v>
      </c>
      <c r="M2687" s="52" t="s">
        <v>6951</v>
      </c>
      <c r="N2687" s="48" t="s">
        <v>6311</v>
      </c>
    </row>
    <row r="2688" spans="1:14" ht="33" x14ac:dyDescent="0.25">
      <c r="A2688" s="18">
        <f>IF(B2688&lt;&gt;"",SUBTOTAL(103,B$9:$B2688))</f>
        <v>2680</v>
      </c>
      <c r="B2688" s="44" t="s">
        <v>7134</v>
      </c>
      <c r="C2688" s="45" t="s">
        <v>7135</v>
      </c>
      <c r="D2688" s="46" t="s">
        <v>1368</v>
      </c>
      <c r="E2688" s="44" t="s">
        <v>7081</v>
      </c>
      <c r="F2688" s="47" t="s">
        <v>7136</v>
      </c>
      <c r="G2688" s="44" t="s">
        <v>6991</v>
      </c>
      <c r="H2688" s="53"/>
      <c r="I2688" s="24" t="s">
        <v>6950</v>
      </c>
      <c r="J2688" s="4" t="s">
        <v>6710</v>
      </c>
      <c r="K2688" s="4" t="e">
        <f>VLOOKUP(B2688,'[1]DS chỉ đk làm KLTN HK2 19-20'!$B$8:$B$24,1,FALSE)</f>
        <v>#N/A</v>
      </c>
      <c r="M2688" s="52" t="s">
        <v>6951</v>
      </c>
      <c r="N2688" s="48" t="s">
        <v>6311</v>
      </c>
    </row>
    <row r="2689" spans="1:14" ht="33" x14ac:dyDescent="0.25">
      <c r="A2689" s="18">
        <f>IF(B2689&lt;&gt;"",SUBTOTAL(103,B$9:$B2689))</f>
        <v>2681</v>
      </c>
      <c r="B2689" s="44" t="s">
        <v>7137</v>
      </c>
      <c r="C2689" s="45" t="s">
        <v>349</v>
      </c>
      <c r="D2689" s="46" t="s">
        <v>186</v>
      </c>
      <c r="E2689" s="44" t="s">
        <v>7081</v>
      </c>
      <c r="F2689" s="47" t="s">
        <v>7138</v>
      </c>
      <c r="G2689" s="44" t="s">
        <v>6963</v>
      </c>
      <c r="H2689" s="53"/>
      <c r="I2689" s="24" t="s">
        <v>6950</v>
      </c>
      <c r="J2689" s="4" t="s">
        <v>6710</v>
      </c>
      <c r="K2689" s="4" t="e">
        <f>VLOOKUP(B2689,'[1]DS chỉ đk làm KLTN HK2 19-20'!$B$8:$B$24,1,FALSE)</f>
        <v>#N/A</v>
      </c>
      <c r="M2689" s="52" t="s">
        <v>6951</v>
      </c>
      <c r="N2689" s="48" t="s">
        <v>6311</v>
      </c>
    </row>
    <row r="2690" spans="1:14" ht="33" x14ac:dyDescent="0.25">
      <c r="A2690" s="18">
        <f>IF(B2690&lt;&gt;"",SUBTOTAL(103,B$9:$B2690))</f>
        <v>2682</v>
      </c>
      <c r="B2690" s="44" t="s">
        <v>7139</v>
      </c>
      <c r="C2690" s="45" t="s">
        <v>7140</v>
      </c>
      <c r="D2690" s="46" t="s">
        <v>186</v>
      </c>
      <c r="E2690" s="44" t="s">
        <v>7081</v>
      </c>
      <c r="F2690" s="47" t="s">
        <v>7141</v>
      </c>
      <c r="G2690" s="44" t="s">
        <v>6998</v>
      </c>
      <c r="H2690" s="53"/>
      <c r="I2690" s="24" t="s">
        <v>6950</v>
      </c>
      <c r="J2690" s="4" t="s">
        <v>6710</v>
      </c>
      <c r="K2690" s="4" t="e">
        <f>VLOOKUP(B2690,'[1]DS chỉ đk làm KLTN HK2 19-20'!$B$8:$B$24,1,FALSE)</f>
        <v>#N/A</v>
      </c>
      <c r="M2690" s="52" t="s">
        <v>6951</v>
      </c>
      <c r="N2690" s="48" t="s">
        <v>6311</v>
      </c>
    </row>
    <row r="2691" spans="1:14" ht="33" x14ac:dyDescent="0.25">
      <c r="A2691" s="18">
        <f>IF(B2691&lt;&gt;"",SUBTOTAL(103,B$9:$B2691))</f>
        <v>2683</v>
      </c>
      <c r="B2691" s="44" t="s">
        <v>7142</v>
      </c>
      <c r="C2691" s="45" t="s">
        <v>364</v>
      </c>
      <c r="D2691" s="46" t="s">
        <v>1673</v>
      </c>
      <c r="E2691" s="44" t="s">
        <v>7081</v>
      </c>
      <c r="F2691" s="47" t="s">
        <v>7143</v>
      </c>
      <c r="G2691" s="44" t="s">
        <v>6998</v>
      </c>
      <c r="H2691" s="53"/>
      <c r="I2691" s="24" t="s">
        <v>6950</v>
      </c>
      <c r="J2691" s="4" t="s">
        <v>6710</v>
      </c>
      <c r="K2691" s="4" t="e">
        <f>VLOOKUP(B2691,'[1]DS chỉ đk làm KLTN HK2 19-20'!$B$8:$B$24,1,FALSE)</f>
        <v>#N/A</v>
      </c>
      <c r="M2691" s="52" t="s">
        <v>6951</v>
      </c>
      <c r="N2691" s="48" t="s">
        <v>6311</v>
      </c>
    </row>
    <row r="2692" spans="1:14" ht="33" x14ac:dyDescent="0.25">
      <c r="A2692" s="18">
        <f>IF(B2692&lt;&gt;"",SUBTOTAL(103,B$9:$B2692))</f>
        <v>2684</v>
      </c>
      <c r="B2692" s="44" t="s">
        <v>7144</v>
      </c>
      <c r="C2692" s="45" t="s">
        <v>7145</v>
      </c>
      <c r="D2692" s="46" t="s">
        <v>938</v>
      </c>
      <c r="E2692" s="44" t="s">
        <v>7081</v>
      </c>
      <c r="F2692" s="47" t="s">
        <v>7146</v>
      </c>
      <c r="G2692" s="44" t="s">
        <v>6998</v>
      </c>
      <c r="H2692" s="53"/>
      <c r="I2692" s="24" t="s">
        <v>6950</v>
      </c>
      <c r="J2692" s="4" t="s">
        <v>6710</v>
      </c>
      <c r="K2692" s="4" t="e">
        <f>VLOOKUP(B2692,'[1]DS chỉ đk làm KLTN HK2 19-20'!$B$8:$B$24,1,FALSE)</f>
        <v>#N/A</v>
      </c>
      <c r="M2692" s="52" t="s">
        <v>6951</v>
      </c>
      <c r="N2692" s="48" t="s">
        <v>6311</v>
      </c>
    </row>
    <row r="2693" spans="1:14" ht="33" x14ac:dyDescent="0.25">
      <c r="A2693" s="18">
        <f>IF(B2693&lt;&gt;"",SUBTOTAL(103,B$9:$B2693))</f>
        <v>2685</v>
      </c>
      <c r="B2693" s="44" t="s">
        <v>7147</v>
      </c>
      <c r="C2693" s="45" t="s">
        <v>1657</v>
      </c>
      <c r="D2693" s="46" t="s">
        <v>198</v>
      </c>
      <c r="E2693" s="44" t="s">
        <v>7081</v>
      </c>
      <c r="F2693" s="47" t="s">
        <v>7148</v>
      </c>
      <c r="G2693" s="44" t="s">
        <v>6978</v>
      </c>
      <c r="H2693" s="53"/>
      <c r="I2693" s="24" t="s">
        <v>6950</v>
      </c>
      <c r="J2693" s="4" t="s">
        <v>6710</v>
      </c>
      <c r="K2693" s="4" t="e">
        <f>VLOOKUP(B2693,'[1]DS chỉ đk làm KLTN HK2 19-20'!$B$8:$B$24,1,FALSE)</f>
        <v>#N/A</v>
      </c>
      <c r="M2693" s="52" t="s">
        <v>6951</v>
      </c>
      <c r="N2693" s="48" t="s">
        <v>6311</v>
      </c>
    </row>
    <row r="2694" spans="1:14" ht="33" x14ac:dyDescent="0.25">
      <c r="A2694" s="18">
        <f>IF(B2694&lt;&gt;"",SUBTOTAL(103,B$9:$B2694))</f>
        <v>2686</v>
      </c>
      <c r="B2694" s="44" t="s">
        <v>7149</v>
      </c>
      <c r="C2694" s="45" t="s">
        <v>1398</v>
      </c>
      <c r="D2694" s="46" t="s">
        <v>29</v>
      </c>
      <c r="E2694" s="44" t="s">
        <v>7150</v>
      </c>
      <c r="F2694" s="47" t="s">
        <v>7151</v>
      </c>
      <c r="G2694" s="44" t="s">
        <v>6998</v>
      </c>
      <c r="H2694" s="53"/>
      <c r="I2694" s="24" t="s">
        <v>6950</v>
      </c>
      <c r="J2694" s="4" t="s">
        <v>6710</v>
      </c>
      <c r="K2694" s="4" t="e">
        <f>VLOOKUP(B2694,'[1]DS chỉ đk làm KLTN HK2 19-20'!$B$8:$B$24,1,FALSE)</f>
        <v>#N/A</v>
      </c>
      <c r="M2694" s="52" t="s">
        <v>6951</v>
      </c>
      <c r="N2694" s="48" t="s">
        <v>6311</v>
      </c>
    </row>
    <row r="2695" spans="1:14" ht="33" x14ac:dyDescent="0.25">
      <c r="A2695" s="18">
        <f>IF(B2695&lt;&gt;"",SUBTOTAL(103,B$9:$B2695))</f>
        <v>2687</v>
      </c>
      <c r="B2695" s="44" t="s">
        <v>7152</v>
      </c>
      <c r="C2695" s="45" t="s">
        <v>7153</v>
      </c>
      <c r="D2695" s="46" t="s">
        <v>36</v>
      </c>
      <c r="E2695" s="44" t="s">
        <v>7150</v>
      </c>
      <c r="F2695" s="47" t="s">
        <v>7154</v>
      </c>
      <c r="G2695" s="44" t="s">
        <v>7012</v>
      </c>
      <c r="H2695" s="53"/>
      <c r="I2695" s="24" t="s">
        <v>6950</v>
      </c>
      <c r="J2695" s="4" t="s">
        <v>6710</v>
      </c>
      <c r="K2695" s="4" t="e">
        <f>VLOOKUP(B2695,'[1]DS chỉ đk làm KLTN HK2 19-20'!$B$8:$B$24,1,FALSE)</f>
        <v>#N/A</v>
      </c>
      <c r="M2695" s="52" t="s">
        <v>6951</v>
      </c>
      <c r="N2695" s="48" t="s">
        <v>6311</v>
      </c>
    </row>
    <row r="2696" spans="1:14" x14ac:dyDescent="0.25">
      <c r="A2696" s="18">
        <f>IF(B2696&lt;&gt;"",SUBTOTAL(103,B$9:$B2696))</f>
        <v>2688</v>
      </c>
      <c r="B2696" s="44" t="s">
        <v>7155</v>
      </c>
      <c r="C2696" s="45" t="s">
        <v>718</v>
      </c>
      <c r="D2696" s="46" t="s">
        <v>43</v>
      </c>
      <c r="E2696" s="44" t="s">
        <v>7150</v>
      </c>
      <c r="F2696" s="47" t="s">
        <v>7156</v>
      </c>
      <c r="G2696" s="44" t="s">
        <v>7012</v>
      </c>
      <c r="H2696" s="53"/>
      <c r="I2696" s="24" t="s">
        <v>6950</v>
      </c>
      <c r="J2696" s="4" t="s">
        <v>6710</v>
      </c>
      <c r="K2696" s="4" t="e">
        <f>VLOOKUP(B2696,'[1]DS chỉ đk làm KLTN HK2 19-20'!$B$8:$B$24,1,FALSE)</f>
        <v>#N/A</v>
      </c>
      <c r="M2696" s="52" t="s">
        <v>6951</v>
      </c>
      <c r="N2696" s="48" t="s">
        <v>6311</v>
      </c>
    </row>
    <row r="2697" spans="1:14" ht="33" x14ac:dyDescent="0.25">
      <c r="A2697" s="18">
        <f>IF(B2697&lt;&gt;"",SUBTOTAL(103,B$9:$B2697))</f>
        <v>2689</v>
      </c>
      <c r="B2697" s="44" t="s">
        <v>7157</v>
      </c>
      <c r="C2697" s="45" t="s">
        <v>7158</v>
      </c>
      <c r="D2697" s="46" t="s">
        <v>7159</v>
      </c>
      <c r="E2697" s="44" t="s">
        <v>7150</v>
      </c>
      <c r="F2697" s="47" t="s">
        <v>7160</v>
      </c>
      <c r="G2697" s="44" t="s">
        <v>7012</v>
      </c>
      <c r="H2697" s="53"/>
      <c r="I2697" s="24" t="s">
        <v>6950</v>
      </c>
      <c r="J2697" s="4" t="s">
        <v>6710</v>
      </c>
      <c r="K2697" s="4" t="e">
        <f>VLOOKUP(B2697,'[1]DS chỉ đk làm KLTN HK2 19-20'!$B$8:$B$24,1,FALSE)</f>
        <v>#N/A</v>
      </c>
      <c r="M2697" s="52" t="s">
        <v>6951</v>
      </c>
      <c r="N2697" s="48" t="s">
        <v>6311</v>
      </c>
    </row>
    <row r="2698" spans="1:14" ht="33" x14ac:dyDescent="0.25">
      <c r="A2698" s="18">
        <f>IF(B2698&lt;&gt;"",SUBTOTAL(103,B$9:$B2698))</f>
        <v>2690</v>
      </c>
      <c r="B2698" s="44" t="s">
        <v>7161</v>
      </c>
      <c r="C2698" s="45" t="s">
        <v>7162</v>
      </c>
      <c r="D2698" s="46" t="s">
        <v>354</v>
      </c>
      <c r="E2698" s="44" t="s">
        <v>7150</v>
      </c>
      <c r="F2698" s="47" t="s">
        <v>7163</v>
      </c>
      <c r="G2698" s="44" t="s">
        <v>7012</v>
      </c>
      <c r="H2698" s="53"/>
      <c r="I2698" s="24" t="s">
        <v>6950</v>
      </c>
      <c r="J2698" s="4" t="s">
        <v>6710</v>
      </c>
      <c r="K2698" s="4" t="e">
        <f>VLOOKUP(B2698,'[1]DS chỉ đk làm KLTN HK2 19-20'!$B$8:$B$24,1,FALSE)</f>
        <v>#N/A</v>
      </c>
      <c r="M2698" s="52" t="s">
        <v>6951</v>
      </c>
      <c r="N2698" s="48" t="s">
        <v>6311</v>
      </c>
    </row>
    <row r="2699" spans="1:14" x14ac:dyDescent="0.25">
      <c r="A2699" s="18">
        <f>IF(B2699&lt;&gt;"",SUBTOTAL(103,B$9:$B2699))</f>
        <v>2691</v>
      </c>
      <c r="B2699" s="44" t="s">
        <v>7164</v>
      </c>
      <c r="C2699" s="45" t="s">
        <v>279</v>
      </c>
      <c r="D2699" s="46" t="s">
        <v>65</v>
      </c>
      <c r="E2699" s="44" t="s">
        <v>7150</v>
      </c>
      <c r="F2699" s="47" t="s">
        <v>7165</v>
      </c>
      <c r="G2699" s="44" t="s">
        <v>6998</v>
      </c>
      <c r="H2699" s="53"/>
      <c r="I2699" s="24" t="s">
        <v>6950</v>
      </c>
      <c r="J2699" s="4" t="s">
        <v>6710</v>
      </c>
      <c r="K2699" s="4" t="e">
        <f>VLOOKUP(B2699,'[1]DS chỉ đk làm KLTN HK2 19-20'!$B$8:$B$24,1,FALSE)</f>
        <v>#N/A</v>
      </c>
      <c r="M2699" s="52" t="s">
        <v>6951</v>
      </c>
      <c r="N2699" s="48" t="s">
        <v>6311</v>
      </c>
    </row>
    <row r="2700" spans="1:14" ht="33" x14ac:dyDescent="0.25">
      <c r="A2700" s="18">
        <f>IF(B2700&lt;&gt;"",SUBTOTAL(103,B$9:$B2700))</f>
        <v>2692</v>
      </c>
      <c r="B2700" s="44" t="s">
        <v>7166</v>
      </c>
      <c r="C2700" s="45" t="s">
        <v>176</v>
      </c>
      <c r="D2700" s="46" t="s">
        <v>360</v>
      </c>
      <c r="E2700" s="44" t="s">
        <v>7150</v>
      </c>
      <c r="F2700" s="47" t="s">
        <v>7167</v>
      </c>
      <c r="G2700" s="44" t="s">
        <v>6967</v>
      </c>
      <c r="H2700" s="53"/>
      <c r="I2700" s="24" t="s">
        <v>6950</v>
      </c>
      <c r="J2700" s="4" t="s">
        <v>6710</v>
      </c>
      <c r="K2700" s="4" t="e">
        <f>VLOOKUP(B2700,'[1]DS chỉ đk làm KLTN HK2 19-20'!$B$8:$B$24,1,FALSE)</f>
        <v>#N/A</v>
      </c>
      <c r="M2700" s="52" t="s">
        <v>6951</v>
      </c>
      <c r="N2700" s="48" t="s">
        <v>6311</v>
      </c>
    </row>
    <row r="2701" spans="1:14" ht="33" x14ac:dyDescent="0.25">
      <c r="A2701" s="18">
        <f>IF(B2701&lt;&gt;"",SUBTOTAL(103,B$9:$B2701))</f>
        <v>2693</v>
      </c>
      <c r="B2701" s="44" t="s">
        <v>7168</v>
      </c>
      <c r="C2701" s="45" t="s">
        <v>51</v>
      </c>
      <c r="D2701" s="46" t="s">
        <v>2533</v>
      </c>
      <c r="E2701" s="44" t="s">
        <v>7150</v>
      </c>
      <c r="F2701" s="47" t="s">
        <v>7169</v>
      </c>
      <c r="G2701" s="44" t="s">
        <v>7012</v>
      </c>
      <c r="H2701" s="53"/>
      <c r="I2701" s="24" t="s">
        <v>6950</v>
      </c>
      <c r="J2701" s="4" t="s">
        <v>6710</v>
      </c>
      <c r="K2701" s="4" t="e">
        <f>VLOOKUP(B2701,'[1]DS chỉ đk làm KLTN HK2 19-20'!$B$8:$B$24,1,FALSE)</f>
        <v>#N/A</v>
      </c>
      <c r="M2701" s="52" t="s">
        <v>6951</v>
      </c>
      <c r="N2701" s="48" t="s">
        <v>6311</v>
      </c>
    </row>
    <row r="2702" spans="1:14" ht="33" x14ac:dyDescent="0.25">
      <c r="A2702" s="18">
        <f>IF(B2702&lt;&gt;"",SUBTOTAL(103,B$9:$B2702))</f>
        <v>2694</v>
      </c>
      <c r="B2702" s="44" t="s">
        <v>7170</v>
      </c>
      <c r="C2702" s="45" t="s">
        <v>349</v>
      </c>
      <c r="D2702" s="46" t="s">
        <v>244</v>
      </c>
      <c r="E2702" s="44" t="s">
        <v>7150</v>
      </c>
      <c r="F2702" s="47" t="s">
        <v>7171</v>
      </c>
      <c r="G2702" s="44" t="s">
        <v>6998</v>
      </c>
      <c r="H2702" s="53"/>
      <c r="I2702" s="24" t="s">
        <v>6950</v>
      </c>
      <c r="J2702" s="4" t="s">
        <v>6710</v>
      </c>
      <c r="K2702" s="4" t="e">
        <f>VLOOKUP(B2702,'[1]DS chỉ đk làm KLTN HK2 19-20'!$B$8:$B$24,1,FALSE)</f>
        <v>#N/A</v>
      </c>
      <c r="M2702" s="52" t="s">
        <v>6951</v>
      </c>
      <c r="N2702" s="48" t="s">
        <v>6311</v>
      </c>
    </row>
    <row r="2703" spans="1:14" ht="33" x14ac:dyDescent="0.25">
      <c r="A2703" s="18">
        <f>IF(B2703&lt;&gt;"",SUBTOTAL(103,B$9:$B2703))</f>
        <v>2695</v>
      </c>
      <c r="B2703" s="44" t="s">
        <v>7172</v>
      </c>
      <c r="C2703" s="45" t="s">
        <v>7173</v>
      </c>
      <c r="D2703" s="46" t="s">
        <v>649</v>
      </c>
      <c r="E2703" s="44" t="s">
        <v>7150</v>
      </c>
      <c r="F2703" s="47" t="s">
        <v>7174</v>
      </c>
      <c r="G2703" s="44" t="s">
        <v>6967</v>
      </c>
      <c r="H2703" s="53"/>
      <c r="I2703" s="24" t="s">
        <v>6950</v>
      </c>
      <c r="J2703" s="4" t="s">
        <v>6710</v>
      </c>
      <c r="K2703" s="4" t="e">
        <f>VLOOKUP(B2703,'[1]DS chỉ đk làm KLTN HK2 19-20'!$B$8:$B$24,1,FALSE)</f>
        <v>#N/A</v>
      </c>
      <c r="M2703" s="52" t="s">
        <v>6951</v>
      </c>
      <c r="N2703" s="48" t="s">
        <v>6311</v>
      </c>
    </row>
    <row r="2704" spans="1:14" ht="33" x14ac:dyDescent="0.25">
      <c r="A2704" s="18">
        <f>IF(B2704&lt;&gt;"",SUBTOTAL(103,B$9:$B2704))</f>
        <v>2696</v>
      </c>
      <c r="B2704" s="44" t="s">
        <v>7175</v>
      </c>
      <c r="C2704" s="45" t="s">
        <v>463</v>
      </c>
      <c r="D2704" s="46" t="s">
        <v>96</v>
      </c>
      <c r="E2704" s="44" t="s">
        <v>7150</v>
      </c>
      <c r="F2704" s="47" t="s">
        <v>7176</v>
      </c>
      <c r="G2704" s="44" t="s">
        <v>6967</v>
      </c>
      <c r="H2704" s="53"/>
      <c r="I2704" s="24" t="s">
        <v>6950</v>
      </c>
      <c r="J2704" s="4" t="s">
        <v>6710</v>
      </c>
      <c r="K2704" s="4" t="e">
        <f>VLOOKUP(B2704,'[1]DS chỉ đk làm KLTN HK2 19-20'!$B$8:$B$24,1,FALSE)</f>
        <v>#N/A</v>
      </c>
      <c r="M2704" s="52" t="s">
        <v>6951</v>
      </c>
      <c r="N2704" s="48" t="s">
        <v>6311</v>
      </c>
    </row>
    <row r="2705" spans="1:14" x14ac:dyDescent="0.25">
      <c r="A2705" s="18">
        <f>IF(B2705&lt;&gt;"",SUBTOTAL(103,B$9:$B2705))</f>
        <v>2697</v>
      </c>
      <c r="B2705" s="44" t="s">
        <v>7177</v>
      </c>
      <c r="C2705" s="45" t="s">
        <v>166</v>
      </c>
      <c r="D2705" s="46" t="s">
        <v>96</v>
      </c>
      <c r="E2705" s="44" t="s">
        <v>7150</v>
      </c>
      <c r="F2705" s="47" t="s">
        <v>7178</v>
      </c>
      <c r="G2705" s="44" t="s">
        <v>6978</v>
      </c>
      <c r="H2705" s="53"/>
      <c r="I2705" s="24" t="s">
        <v>6950</v>
      </c>
      <c r="J2705" s="4" t="s">
        <v>6710</v>
      </c>
      <c r="K2705" s="4" t="e">
        <f>VLOOKUP(B2705,'[1]DS chỉ đk làm KLTN HK2 19-20'!$B$8:$B$24,1,FALSE)</f>
        <v>#N/A</v>
      </c>
      <c r="M2705" s="52" t="s">
        <v>6951</v>
      </c>
      <c r="N2705" s="48" t="s">
        <v>6311</v>
      </c>
    </row>
    <row r="2706" spans="1:14" ht="33" x14ac:dyDescent="0.25">
      <c r="A2706" s="18">
        <f>IF(B2706&lt;&gt;"",SUBTOTAL(103,B$9:$B2706))</f>
        <v>2698</v>
      </c>
      <c r="B2706" s="44" t="s">
        <v>7179</v>
      </c>
      <c r="C2706" s="45" t="s">
        <v>2826</v>
      </c>
      <c r="D2706" s="46" t="s">
        <v>516</v>
      </c>
      <c r="E2706" s="44" t="s">
        <v>7150</v>
      </c>
      <c r="F2706" s="47" t="s">
        <v>7180</v>
      </c>
      <c r="G2706" s="44" t="s">
        <v>6982</v>
      </c>
      <c r="H2706" s="53"/>
      <c r="I2706" s="24" t="s">
        <v>6950</v>
      </c>
      <c r="J2706" s="4" t="s">
        <v>6710</v>
      </c>
      <c r="K2706" s="4" t="e">
        <f>VLOOKUP(B2706,'[1]DS chỉ đk làm KLTN HK2 19-20'!$B$8:$B$24,1,FALSE)</f>
        <v>#N/A</v>
      </c>
      <c r="M2706" s="52" t="s">
        <v>6951</v>
      </c>
      <c r="N2706" s="48" t="s">
        <v>6311</v>
      </c>
    </row>
    <row r="2707" spans="1:14" ht="49.5" x14ac:dyDescent="0.25">
      <c r="A2707" s="18">
        <f>IF(B2707&lt;&gt;"",SUBTOTAL(103,B$9:$B2707))</f>
        <v>2699</v>
      </c>
      <c r="B2707" s="44" t="s">
        <v>7181</v>
      </c>
      <c r="C2707" s="45" t="s">
        <v>7182</v>
      </c>
      <c r="D2707" s="46" t="s">
        <v>103</v>
      </c>
      <c r="E2707" s="44" t="s">
        <v>7150</v>
      </c>
      <c r="F2707" s="47" t="s">
        <v>7183</v>
      </c>
      <c r="G2707" s="44" t="s">
        <v>7004</v>
      </c>
      <c r="H2707" s="53"/>
      <c r="I2707" s="24" t="s">
        <v>6950</v>
      </c>
      <c r="J2707" s="4" t="s">
        <v>6710</v>
      </c>
      <c r="K2707" s="4" t="e">
        <f>VLOOKUP(B2707,'[1]DS chỉ đk làm KLTN HK2 19-20'!$B$8:$B$24,1,FALSE)</f>
        <v>#N/A</v>
      </c>
      <c r="M2707" s="52" t="s">
        <v>6951</v>
      </c>
      <c r="N2707" s="48" t="s">
        <v>6311</v>
      </c>
    </row>
    <row r="2708" spans="1:14" ht="33" x14ac:dyDescent="0.25">
      <c r="A2708" s="18">
        <f>IF(B2708&lt;&gt;"",SUBTOTAL(103,B$9:$B2708))</f>
        <v>2700</v>
      </c>
      <c r="B2708" s="44" t="s">
        <v>7184</v>
      </c>
      <c r="C2708" s="45" t="s">
        <v>334</v>
      </c>
      <c r="D2708" s="46" t="s">
        <v>103</v>
      </c>
      <c r="E2708" s="44" t="s">
        <v>7150</v>
      </c>
      <c r="F2708" s="47" t="s">
        <v>7185</v>
      </c>
      <c r="G2708" s="44" t="s">
        <v>6967</v>
      </c>
      <c r="H2708" s="53"/>
      <c r="I2708" s="24" t="s">
        <v>6950</v>
      </c>
      <c r="J2708" s="4" t="s">
        <v>6710</v>
      </c>
      <c r="K2708" s="4" t="e">
        <f>VLOOKUP(B2708,'[1]DS chỉ đk làm KLTN HK2 19-20'!$B$8:$B$24,1,FALSE)</f>
        <v>#N/A</v>
      </c>
      <c r="M2708" s="52" t="s">
        <v>6951</v>
      </c>
      <c r="N2708" s="48" t="s">
        <v>6311</v>
      </c>
    </row>
    <row r="2709" spans="1:14" ht="33" x14ac:dyDescent="0.25">
      <c r="A2709" s="18">
        <f>IF(B2709&lt;&gt;"",SUBTOTAL(103,B$9:$B2709))</f>
        <v>2701</v>
      </c>
      <c r="B2709" s="44" t="s">
        <v>7186</v>
      </c>
      <c r="C2709" s="45" t="s">
        <v>735</v>
      </c>
      <c r="D2709" s="46" t="s">
        <v>529</v>
      </c>
      <c r="E2709" s="44" t="s">
        <v>7150</v>
      </c>
      <c r="F2709" s="47" t="s">
        <v>7187</v>
      </c>
      <c r="G2709" s="44" t="s">
        <v>6991</v>
      </c>
      <c r="H2709" s="53"/>
      <c r="I2709" s="24" t="s">
        <v>6950</v>
      </c>
      <c r="J2709" s="4" t="s">
        <v>6710</v>
      </c>
      <c r="K2709" s="4" t="e">
        <f>VLOOKUP(B2709,'[1]DS chỉ đk làm KLTN HK2 19-20'!$B$8:$B$24,1,FALSE)</f>
        <v>#N/A</v>
      </c>
      <c r="M2709" s="52" t="s">
        <v>6951</v>
      </c>
      <c r="N2709" s="48" t="s">
        <v>6311</v>
      </c>
    </row>
    <row r="2710" spans="1:14" ht="33" x14ac:dyDescent="0.25">
      <c r="A2710" s="18">
        <f>IF(B2710&lt;&gt;"",SUBTOTAL(103,B$9:$B2710))</f>
        <v>2702</v>
      </c>
      <c r="B2710" s="44" t="s">
        <v>7188</v>
      </c>
      <c r="C2710" s="45" t="s">
        <v>7189</v>
      </c>
      <c r="D2710" s="46" t="s">
        <v>7190</v>
      </c>
      <c r="E2710" s="44" t="s">
        <v>7150</v>
      </c>
      <c r="F2710" s="47" t="s">
        <v>7191</v>
      </c>
      <c r="G2710" s="44" t="s">
        <v>6991</v>
      </c>
      <c r="H2710" s="53"/>
      <c r="I2710" s="24" t="s">
        <v>6950</v>
      </c>
      <c r="J2710" s="4" t="s">
        <v>6710</v>
      </c>
      <c r="K2710" s="4" t="e">
        <f>VLOOKUP(B2710,'[1]DS chỉ đk làm KLTN HK2 19-20'!$B$8:$B$24,1,FALSE)</f>
        <v>#N/A</v>
      </c>
      <c r="M2710" s="52" t="s">
        <v>6951</v>
      </c>
      <c r="N2710" s="48" t="s">
        <v>6311</v>
      </c>
    </row>
    <row r="2711" spans="1:14" ht="33" x14ac:dyDescent="0.25">
      <c r="A2711" s="18">
        <f>IF(B2711&lt;&gt;"",SUBTOTAL(103,B$9:$B2711))</f>
        <v>2703</v>
      </c>
      <c r="B2711" s="44" t="s">
        <v>7192</v>
      </c>
      <c r="C2711" s="45" t="s">
        <v>7193</v>
      </c>
      <c r="D2711" s="46" t="s">
        <v>673</v>
      </c>
      <c r="E2711" s="44" t="s">
        <v>7150</v>
      </c>
      <c r="F2711" s="47" t="s">
        <v>7194</v>
      </c>
      <c r="G2711" s="44" t="s">
        <v>6991</v>
      </c>
      <c r="H2711" s="53"/>
      <c r="I2711" s="24" t="s">
        <v>6950</v>
      </c>
      <c r="J2711" s="4" t="s">
        <v>6710</v>
      </c>
      <c r="K2711" s="4" t="e">
        <f>VLOOKUP(B2711,'[1]DS chỉ đk làm KLTN HK2 19-20'!$B$8:$B$24,1,FALSE)</f>
        <v>#N/A</v>
      </c>
      <c r="M2711" s="52" t="s">
        <v>6951</v>
      </c>
      <c r="N2711" s="48" t="s">
        <v>6311</v>
      </c>
    </row>
    <row r="2712" spans="1:14" ht="33" x14ac:dyDescent="0.25">
      <c r="A2712" s="18">
        <f>IF(B2712&lt;&gt;"",SUBTOTAL(103,B$9:$B2712))</f>
        <v>2704</v>
      </c>
      <c r="B2712" s="44" t="s">
        <v>7195</v>
      </c>
      <c r="C2712" s="45" t="s">
        <v>235</v>
      </c>
      <c r="D2712" s="46" t="s">
        <v>132</v>
      </c>
      <c r="E2712" s="44" t="s">
        <v>7150</v>
      </c>
      <c r="F2712" s="47" t="s">
        <v>7196</v>
      </c>
      <c r="G2712" s="44" t="s">
        <v>6991</v>
      </c>
      <c r="H2712" s="53"/>
      <c r="I2712" s="24" t="s">
        <v>6950</v>
      </c>
      <c r="J2712" s="4" t="s">
        <v>6710</v>
      </c>
      <c r="K2712" s="4" t="e">
        <f>VLOOKUP(B2712,'[1]DS chỉ đk làm KLTN HK2 19-20'!$B$8:$B$24,1,FALSE)</f>
        <v>#N/A</v>
      </c>
      <c r="M2712" s="52" t="s">
        <v>6951</v>
      </c>
      <c r="N2712" s="48" t="s">
        <v>6311</v>
      </c>
    </row>
    <row r="2713" spans="1:14" ht="33" x14ac:dyDescent="0.25">
      <c r="A2713" s="18">
        <f>IF(B2713&lt;&gt;"",SUBTOTAL(103,B$9:$B2713))</f>
        <v>2705</v>
      </c>
      <c r="B2713" s="44" t="s">
        <v>7197</v>
      </c>
      <c r="C2713" s="45" t="s">
        <v>176</v>
      </c>
      <c r="D2713" s="46" t="s">
        <v>143</v>
      </c>
      <c r="E2713" s="44" t="s">
        <v>7150</v>
      </c>
      <c r="F2713" s="47" t="s">
        <v>7198</v>
      </c>
      <c r="G2713" s="44" t="s">
        <v>6991</v>
      </c>
      <c r="H2713" s="53"/>
      <c r="I2713" s="24" t="s">
        <v>6950</v>
      </c>
      <c r="J2713" s="4" t="s">
        <v>6710</v>
      </c>
      <c r="K2713" s="4" t="e">
        <f>VLOOKUP(B2713,'[1]DS chỉ đk làm KLTN HK2 19-20'!$B$8:$B$24,1,FALSE)</f>
        <v>#N/A</v>
      </c>
      <c r="M2713" s="52" t="s">
        <v>6951</v>
      </c>
      <c r="N2713" s="48" t="s">
        <v>6311</v>
      </c>
    </row>
    <row r="2714" spans="1:14" ht="33" x14ac:dyDescent="0.25">
      <c r="A2714" s="18">
        <f>IF(B2714&lt;&gt;"",SUBTOTAL(103,B$9:$B2714))</f>
        <v>2706</v>
      </c>
      <c r="B2714" s="44" t="s">
        <v>7199</v>
      </c>
      <c r="C2714" s="45" t="s">
        <v>2616</v>
      </c>
      <c r="D2714" s="46" t="s">
        <v>682</v>
      </c>
      <c r="E2714" s="44" t="s">
        <v>7150</v>
      </c>
      <c r="F2714" s="47" t="s">
        <v>7200</v>
      </c>
      <c r="G2714" s="44" t="s">
        <v>6949</v>
      </c>
      <c r="H2714" s="53"/>
      <c r="I2714" s="24" t="s">
        <v>6950</v>
      </c>
      <c r="J2714" s="4" t="s">
        <v>6710</v>
      </c>
      <c r="K2714" s="4" t="e">
        <f>VLOOKUP(B2714,'[1]DS chỉ đk làm KLTN HK2 19-20'!$B$8:$B$24,1,FALSE)</f>
        <v>#N/A</v>
      </c>
      <c r="M2714" s="52" t="s">
        <v>6951</v>
      </c>
      <c r="N2714" s="48" t="s">
        <v>6311</v>
      </c>
    </row>
    <row r="2715" spans="1:14" ht="33" x14ac:dyDescent="0.25">
      <c r="A2715" s="18">
        <f>IF(B2715&lt;&gt;"",SUBTOTAL(103,B$9:$B2715))</f>
        <v>2707</v>
      </c>
      <c r="B2715" s="44" t="s">
        <v>7201</v>
      </c>
      <c r="C2715" s="45" t="s">
        <v>7202</v>
      </c>
      <c r="D2715" s="46" t="s">
        <v>155</v>
      </c>
      <c r="E2715" s="44" t="s">
        <v>7150</v>
      </c>
      <c r="F2715" s="47" t="s">
        <v>7203</v>
      </c>
      <c r="G2715" s="44" t="s">
        <v>6998</v>
      </c>
      <c r="H2715" s="53"/>
      <c r="I2715" s="24" t="s">
        <v>6950</v>
      </c>
      <c r="J2715" s="4" t="s">
        <v>6710</v>
      </c>
      <c r="K2715" s="4" t="e">
        <f>VLOOKUP(B2715,'[1]DS chỉ đk làm KLTN HK2 19-20'!$B$8:$B$24,1,FALSE)</f>
        <v>#N/A</v>
      </c>
      <c r="M2715" s="52" t="s">
        <v>6951</v>
      </c>
      <c r="N2715" s="48" t="s">
        <v>6311</v>
      </c>
    </row>
    <row r="2716" spans="1:14" ht="33" x14ac:dyDescent="0.25">
      <c r="A2716" s="18">
        <f>IF(B2716&lt;&gt;"",SUBTOTAL(103,B$9:$B2716))</f>
        <v>2708</v>
      </c>
      <c r="B2716" s="44" t="s">
        <v>7204</v>
      </c>
      <c r="C2716" s="45" t="s">
        <v>3622</v>
      </c>
      <c r="D2716" s="46" t="s">
        <v>155</v>
      </c>
      <c r="E2716" s="44" t="s">
        <v>7150</v>
      </c>
      <c r="F2716" s="47" t="s">
        <v>7205</v>
      </c>
      <c r="G2716" s="44" t="s">
        <v>6978</v>
      </c>
      <c r="H2716" s="53"/>
      <c r="I2716" s="24" t="s">
        <v>6950</v>
      </c>
      <c r="J2716" s="4" t="s">
        <v>6710</v>
      </c>
      <c r="K2716" s="4" t="e">
        <f>VLOOKUP(B2716,'[1]DS chỉ đk làm KLTN HK2 19-20'!$B$8:$B$24,1,FALSE)</f>
        <v>#N/A</v>
      </c>
      <c r="M2716" s="52" t="s">
        <v>6951</v>
      </c>
      <c r="N2716" s="48" t="s">
        <v>6311</v>
      </c>
    </row>
    <row r="2717" spans="1:14" ht="33" x14ac:dyDescent="0.25">
      <c r="A2717" s="18">
        <f>IF(B2717&lt;&gt;"",SUBTOTAL(103,B$9:$B2717))</f>
        <v>2709</v>
      </c>
      <c r="B2717" s="44" t="s">
        <v>7206</v>
      </c>
      <c r="C2717" s="45" t="s">
        <v>7207</v>
      </c>
      <c r="D2717" s="46" t="s">
        <v>700</v>
      </c>
      <c r="E2717" s="44" t="s">
        <v>7150</v>
      </c>
      <c r="F2717" s="47" t="s">
        <v>7208</v>
      </c>
      <c r="G2717" s="44" t="s">
        <v>6991</v>
      </c>
      <c r="H2717" s="53"/>
      <c r="I2717" s="24" t="s">
        <v>6950</v>
      </c>
      <c r="J2717" s="4" t="s">
        <v>6710</v>
      </c>
      <c r="K2717" s="4" t="e">
        <f>VLOOKUP(B2717,'[1]DS chỉ đk làm KLTN HK2 19-20'!$B$8:$B$24,1,FALSE)</f>
        <v>#N/A</v>
      </c>
      <c r="M2717" s="52" t="s">
        <v>6951</v>
      </c>
      <c r="N2717" s="48" t="s">
        <v>6311</v>
      </c>
    </row>
    <row r="2718" spans="1:14" ht="33" x14ac:dyDescent="0.25">
      <c r="A2718" s="18">
        <f>IF(B2718&lt;&gt;"",SUBTOTAL(103,B$9:$B2718))</f>
        <v>2710</v>
      </c>
      <c r="B2718" s="44" t="s">
        <v>7209</v>
      </c>
      <c r="C2718" s="45" t="s">
        <v>980</v>
      </c>
      <c r="D2718" s="46" t="s">
        <v>434</v>
      </c>
      <c r="E2718" s="44" t="s">
        <v>7150</v>
      </c>
      <c r="F2718" s="47" t="s">
        <v>7210</v>
      </c>
      <c r="G2718" s="44" t="s">
        <v>6998</v>
      </c>
      <c r="H2718" s="53"/>
      <c r="I2718" s="24" t="s">
        <v>6950</v>
      </c>
      <c r="J2718" s="4" t="s">
        <v>6710</v>
      </c>
      <c r="K2718" s="4" t="e">
        <f>VLOOKUP(B2718,'[1]DS chỉ đk làm KLTN HK2 19-20'!$B$8:$B$24,1,FALSE)</f>
        <v>#N/A</v>
      </c>
      <c r="M2718" s="52" t="s">
        <v>6951</v>
      </c>
      <c r="N2718" s="48" t="s">
        <v>6311</v>
      </c>
    </row>
    <row r="2719" spans="1:14" ht="33" x14ac:dyDescent="0.25">
      <c r="A2719" s="18">
        <f>IF(B2719&lt;&gt;"",SUBTOTAL(103,B$9:$B2719))</f>
        <v>2711</v>
      </c>
      <c r="B2719" s="44" t="s">
        <v>7211</v>
      </c>
      <c r="C2719" s="45" t="s">
        <v>4808</v>
      </c>
      <c r="D2719" s="46" t="s">
        <v>181</v>
      </c>
      <c r="E2719" s="44" t="s">
        <v>7150</v>
      </c>
      <c r="F2719" s="47" t="s">
        <v>7212</v>
      </c>
      <c r="G2719" s="44" t="s">
        <v>7004</v>
      </c>
      <c r="H2719" s="53"/>
      <c r="I2719" s="24" t="s">
        <v>6950</v>
      </c>
      <c r="J2719" s="4" t="s">
        <v>6710</v>
      </c>
      <c r="K2719" s="4" t="e">
        <f>VLOOKUP(B2719,'[1]DS chỉ đk làm KLTN HK2 19-20'!$B$8:$B$24,1,FALSE)</f>
        <v>#N/A</v>
      </c>
      <c r="M2719" s="52" t="s">
        <v>6951</v>
      </c>
      <c r="N2719" s="48" t="s">
        <v>6311</v>
      </c>
    </row>
    <row r="2720" spans="1:14" ht="33" x14ac:dyDescent="0.25">
      <c r="A2720" s="18">
        <f>IF(B2720&lt;&gt;"",SUBTOTAL(103,B$9:$B2720))</f>
        <v>2712</v>
      </c>
      <c r="B2720" s="44" t="s">
        <v>7213</v>
      </c>
      <c r="C2720" s="45" t="s">
        <v>1367</v>
      </c>
      <c r="D2720" s="46" t="s">
        <v>1368</v>
      </c>
      <c r="E2720" s="44" t="s">
        <v>7150</v>
      </c>
      <c r="F2720" s="47" t="s">
        <v>7214</v>
      </c>
      <c r="G2720" s="44" t="s">
        <v>6949</v>
      </c>
      <c r="H2720" s="53"/>
      <c r="I2720" s="24" t="s">
        <v>6950</v>
      </c>
      <c r="J2720" s="4" t="s">
        <v>6710</v>
      </c>
      <c r="K2720" s="4" t="e">
        <f>VLOOKUP(B2720,'[1]DS chỉ đk làm KLTN HK2 19-20'!$B$8:$B$24,1,FALSE)</f>
        <v>#N/A</v>
      </c>
      <c r="M2720" s="52" t="s">
        <v>6951</v>
      </c>
      <c r="N2720" s="48" t="s">
        <v>6311</v>
      </c>
    </row>
    <row r="2721" spans="1:14" ht="33" x14ac:dyDescent="0.25">
      <c r="A2721" s="18">
        <f>IF(B2721&lt;&gt;"",SUBTOTAL(103,B$9:$B2721))</f>
        <v>2713</v>
      </c>
      <c r="B2721" s="44" t="s">
        <v>7215</v>
      </c>
      <c r="C2721" s="45" t="s">
        <v>1611</v>
      </c>
      <c r="D2721" s="46" t="s">
        <v>186</v>
      </c>
      <c r="E2721" s="44" t="s">
        <v>7150</v>
      </c>
      <c r="F2721" s="47" t="s">
        <v>7216</v>
      </c>
      <c r="G2721" s="44" t="s">
        <v>6949</v>
      </c>
      <c r="H2721" s="53"/>
      <c r="I2721" s="24" t="s">
        <v>6950</v>
      </c>
      <c r="J2721" s="4" t="s">
        <v>6710</v>
      </c>
      <c r="K2721" s="4" t="e">
        <f>VLOOKUP(B2721,'[1]DS chỉ đk làm KLTN HK2 19-20'!$B$8:$B$24,1,FALSE)</f>
        <v>#N/A</v>
      </c>
      <c r="M2721" s="52" t="s">
        <v>6951</v>
      </c>
      <c r="N2721" s="48" t="s">
        <v>6311</v>
      </c>
    </row>
    <row r="2722" spans="1:14" ht="33" x14ac:dyDescent="0.25">
      <c r="A2722" s="18">
        <f>IF(B2722&lt;&gt;"",SUBTOTAL(103,B$9:$B2722))</f>
        <v>2714</v>
      </c>
      <c r="B2722" s="44" t="s">
        <v>7217</v>
      </c>
      <c r="C2722" s="45" t="s">
        <v>712</v>
      </c>
      <c r="D2722" s="46" t="s">
        <v>186</v>
      </c>
      <c r="E2722" s="44" t="s">
        <v>7150</v>
      </c>
      <c r="F2722" s="47" t="s">
        <v>7218</v>
      </c>
      <c r="G2722" s="44" t="s">
        <v>6949</v>
      </c>
      <c r="H2722" s="53"/>
      <c r="I2722" s="24" t="s">
        <v>6950</v>
      </c>
      <c r="J2722" s="4" t="s">
        <v>6710</v>
      </c>
      <c r="K2722" s="4" t="e">
        <f>VLOOKUP(B2722,'[1]DS chỉ đk làm KLTN HK2 19-20'!$B$8:$B$24,1,FALSE)</f>
        <v>#N/A</v>
      </c>
      <c r="M2722" s="52" t="s">
        <v>6951</v>
      </c>
      <c r="N2722" s="48" t="s">
        <v>6311</v>
      </c>
    </row>
    <row r="2723" spans="1:14" ht="33" x14ac:dyDescent="0.25">
      <c r="A2723" s="18">
        <f>IF(B2723&lt;&gt;"",SUBTOTAL(103,B$9:$B2723))</f>
        <v>2715</v>
      </c>
      <c r="B2723" s="44" t="s">
        <v>7219</v>
      </c>
      <c r="C2723" s="45" t="s">
        <v>7220</v>
      </c>
      <c r="D2723" s="46" t="s">
        <v>841</v>
      </c>
      <c r="E2723" s="44" t="s">
        <v>7150</v>
      </c>
      <c r="F2723" s="47" t="s">
        <v>7221</v>
      </c>
      <c r="G2723" s="44" t="s">
        <v>6949</v>
      </c>
      <c r="H2723" s="53"/>
      <c r="I2723" s="24" t="s">
        <v>6950</v>
      </c>
      <c r="J2723" s="4" t="s">
        <v>6710</v>
      </c>
      <c r="K2723" s="4" t="e">
        <f>VLOOKUP(B2723,'[1]DS chỉ đk làm KLTN HK2 19-20'!$B$8:$B$24,1,FALSE)</f>
        <v>#N/A</v>
      </c>
      <c r="M2723" s="52" t="s">
        <v>6951</v>
      </c>
      <c r="N2723" s="48" t="s">
        <v>6311</v>
      </c>
    </row>
    <row r="2724" spans="1:14" ht="33" x14ac:dyDescent="0.25">
      <c r="A2724" s="18">
        <f>IF(B2724&lt;&gt;"",SUBTOTAL(103,B$9:$B2724))</f>
        <v>2716</v>
      </c>
      <c r="B2724" s="44" t="s">
        <v>7222</v>
      </c>
      <c r="C2724" s="45" t="s">
        <v>1505</v>
      </c>
      <c r="D2724" s="46" t="s">
        <v>938</v>
      </c>
      <c r="E2724" s="44" t="s">
        <v>7150</v>
      </c>
      <c r="F2724" s="47" t="s">
        <v>7223</v>
      </c>
      <c r="G2724" s="44" t="s">
        <v>6949</v>
      </c>
      <c r="H2724" s="53"/>
      <c r="I2724" s="24" t="s">
        <v>6950</v>
      </c>
      <c r="J2724" s="4" t="s">
        <v>6710</v>
      </c>
      <c r="K2724" s="4" t="e">
        <f>VLOOKUP(B2724,'[1]DS chỉ đk làm KLTN HK2 19-20'!$B$8:$B$24,1,FALSE)</f>
        <v>#N/A</v>
      </c>
      <c r="M2724" s="52" t="s">
        <v>6951</v>
      </c>
      <c r="N2724" s="48" t="s">
        <v>6311</v>
      </c>
    </row>
    <row r="2725" spans="1:14" x14ac:dyDescent="0.25">
      <c r="A2725" s="18">
        <f>IF(B2725&lt;&gt;"",SUBTOTAL(103,B$9:$B2725))</f>
        <v>2717</v>
      </c>
      <c r="B2725" s="44" t="s">
        <v>7224</v>
      </c>
      <c r="C2725" s="45" t="s">
        <v>459</v>
      </c>
      <c r="D2725" s="46" t="s">
        <v>190</v>
      </c>
      <c r="E2725" s="44" t="s">
        <v>7150</v>
      </c>
      <c r="F2725" s="47" t="s">
        <v>7225</v>
      </c>
      <c r="G2725" s="44" t="s">
        <v>6949</v>
      </c>
      <c r="H2725" s="53"/>
      <c r="I2725" s="24" t="s">
        <v>6950</v>
      </c>
      <c r="J2725" s="4" t="s">
        <v>6710</v>
      </c>
      <c r="K2725" s="4" t="e">
        <f>VLOOKUP(B2725,'[1]DS chỉ đk làm KLTN HK2 19-20'!$B$8:$B$24,1,FALSE)</f>
        <v>#N/A</v>
      </c>
      <c r="M2725" s="52" t="s">
        <v>6951</v>
      </c>
      <c r="N2725" s="48" t="s">
        <v>6311</v>
      </c>
    </row>
    <row r="2726" spans="1:14" ht="33" x14ac:dyDescent="0.25">
      <c r="A2726" s="18">
        <f>IF(B2726&lt;&gt;"",SUBTOTAL(103,B$9:$B2726))</f>
        <v>2718</v>
      </c>
      <c r="B2726" s="44" t="s">
        <v>7226</v>
      </c>
      <c r="C2726" s="45" t="s">
        <v>840</v>
      </c>
      <c r="D2726" s="46" t="s">
        <v>190</v>
      </c>
      <c r="E2726" s="44" t="s">
        <v>7150</v>
      </c>
      <c r="F2726" s="47" t="s">
        <v>7227</v>
      </c>
      <c r="G2726" s="44" t="s">
        <v>6978</v>
      </c>
      <c r="H2726" s="53"/>
      <c r="I2726" s="24" t="s">
        <v>6950</v>
      </c>
      <c r="J2726" s="4" t="s">
        <v>6710</v>
      </c>
      <c r="K2726" s="4" t="e">
        <f>VLOOKUP(B2726,'[1]DS chỉ đk làm KLTN HK2 19-20'!$B$8:$B$24,1,FALSE)</f>
        <v>#N/A</v>
      </c>
      <c r="M2726" s="52" t="s">
        <v>6951</v>
      </c>
      <c r="N2726" s="48" t="s">
        <v>6311</v>
      </c>
    </row>
    <row r="2727" spans="1:14" x14ac:dyDescent="0.25">
      <c r="A2727" s="18">
        <f>IF(B2727&lt;&gt;"",SUBTOTAL(103,B$9:$B2727))</f>
        <v>2719</v>
      </c>
      <c r="B2727" s="44" t="s">
        <v>7228</v>
      </c>
      <c r="C2727" s="45" t="s">
        <v>86</v>
      </c>
      <c r="D2727" s="46" t="s">
        <v>198</v>
      </c>
      <c r="E2727" s="44" t="s">
        <v>7150</v>
      </c>
      <c r="F2727" s="47" t="s">
        <v>7229</v>
      </c>
      <c r="G2727" s="44" t="s">
        <v>6978</v>
      </c>
      <c r="H2727" s="53"/>
      <c r="I2727" s="24" t="s">
        <v>6950</v>
      </c>
      <c r="J2727" s="4" t="s">
        <v>6710</v>
      </c>
      <c r="K2727" s="4" t="e">
        <f>VLOOKUP(B2727,'[1]DS chỉ đk làm KLTN HK2 19-20'!$B$8:$B$24,1,FALSE)</f>
        <v>#N/A</v>
      </c>
      <c r="M2727" s="52" t="s">
        <v>6951</v>
      </c>
      <c r="N2727" s="48" t="s">
        <v>6311</v>
      </c>
    </row>
    <row r="2728" spans="1:14" x14ac:dyDescent="0.25">
      <c r="A2728" s="18">
        <f>IF(B2728&lt;&gt;"",SUBTOTAL(103,B$9:$B2728))</f>
        <v>2720</v>
      </c>
      <c r="B2728" s="44" t="s">
        <v>7230</v>
      </c>
      <c r="C2728" s="45" t="s">
        <v>2477</v>
      </c>
      <c r="D2728" s="46" t="s">
        <v>29</v>
      </c>
      <c r="E2728" s="44" t="s">
        <v>7231</v>
      </c>
      <c r="F2728" s="47" t="s">
        <v>7232</v>
      </c>
      <c r="G2728" s="44" t="s">
        <v>7012</v>
      </c>
      <c r="H2728" s="53"/>
      <c r="I2728" s="24" t="s">
        <v>6950</v>
      </c>
      <c r="J2728" s="4" t="s">
        <v>6710</v>
      </c>
      <c r="K2728" s="4" t="e">
        <f>VLOOKUP(B2728,'[1]DS chỉ đk làm KLTN HK2 19-20'!$B$8:$B$24,1,FALSE)</f>
        <v>#N/A</v>
      </c>
      <c r="M2728" s="52" t="s">
        <v>6951</v>
      </c>
      <c r="N2728" s="48" t="s">
        <v>6311</v>
      </c>
    </row>
    <row r="2729" spans="1:14" ht="33" x14ac:dyDescent="0.25">
      <c r="A2729" s="18">
        <f>IF(B2729&lt;&gt;"",SUBTOTAL(103,B$9:$B2729))</f>
        <v>2721</v>
      </c>
      <c r="B2729" s="44" t="s">
        <v>7233</v>
      </c>
      <c r="C2729" s="45" t="s">
        <v>7234</v>
      </c>
      <c r="D2729" s="46" t="s">
        <v>36</v>
      </c>
      <c r="E2729" s="44" t="s">
        <v>7231</v>
      </c>
      <c r="F2729" s="47" t="s">
        <v>7235</v>
      </c>
      <c r="G2729" s="44" t="s">
        <v>7012</v>
      </c>
      <c r="H2729" s="53"/>
      <c r="I2729" s="24" t="s">
        <v>6950</v>
      </c>
      <c r="J2729" s="4" t="s">
        <v>6710</v>
      </c>
      <c r="K2729" s="4" t="e">
        <f>VLOOKUP(B2729,'[1]DS chỉ đk làm KLTN HK2 19-20'!$B$8:$B$24,1,FALSE)</f>
        <v>#N/A</v>
      </c>
      <c r="M2729" s="52" t="s">
        <v>6951</v>
      </c>
      <c r="N2729" s="48" t="s">
        <v>6311</v>
      </c>
    </row>
    <row r="2730" spans="1:14" ht="33" x14ac:dyDescent="0.25">
      <c r="A2730" s="18">
        <f>IF(B2730&lt;&gt;"",SUBTOTAL(103,B$9:$B2730))</f>
        <v>2722</v>
      </c>
      <c r="B2730" s="44" t="s">
        <v>7236</v>
      </c>
      <c r="C2730" s="45" t="s">
        <v>3638</v>
      </c>
      <c r="D2730" s="46" t="s">
        <v>218</v>
      </c>
      <c r="E2730" s="44" t="s">
        <v>7231</v>
      </c>
      <c r="F2730" s="47" t="s">
        <v>7237</v>
      </c>
      <c r="G2730" s="44" t="s">
        <v>6991</v>
      </c>
      <c r="H2730" s="53"/>
      <c r="I2730" s="24" t="s">
        <v>6950</v>
      </c>
      <c r="J2730" s="4" t="s">
        <v>6710</v>
      </c>
      <c r="K2730" s="4" t="e">
        <f>VLOOKUP(B2730,'[1]DS chỉ đk làm KLTN HK2 19-20'!$B$8:$B$24,1,FALSE)</f>
        <v>#N/A</v>
      </c>
      <c r="M2730" s="52" t="s">
        <v>6951</v>
      </c>
      <c r="N2730" s="48" t="s">
        <v>6311</v>
      </c>
    </row>
    <row r="2731" spans="1:14" ht="33" x14ac:dyDescent="0.25">
      <c r="A2731" s="18">
        <f>IF(B2731&lt;&gt;"",SUBTOTAL(103,B$9:$B2731))</f>
        <v>2723</v>
      </c>
      <c r="B2731" s="44" t="s">
        <v>7238</v>
      </c>
      <c r="C2731" s="45" t="s">
        <v>7239</v>
      </c>
      <c r="D2731" s="46" t="s">
        <v>7240</v>
      </c>
      <c r="E2731" s="44" t="s">
        <v>7231</v>
      </c>
      <c r="F2731" s="47" t="s">
        <v>7241</v>
      </c>
      <c r="G2731" s="44" t="s">
        <v>6978</v>
      </c>
      <c r="H2731" s="53"/>
      <c r="I2731" s="24" t="s">
        <v>6950</v>
      </c>
      <c r="J2731" s="4" t="s">
        <v>6710</v>
      </c>
      <c r="K2731" s="4" t="e">
        <f>VLOOKUP(B2731,'[1]DS chỉ đk làm KLTN HK2 19-20'!$B$8:$B$24,1,FALSE)</f>
        <v>#N/A</v>
      </c>
      <c r="M2731" s="52" t="s">
        <v>6951</v>
      </c>
      <c r="N2731" s="48" t="s">
        <v>6311</v>
      </c>
    </row>
    <row r="2732" spans="1:14" ht="33" x14ac:dyDescent="0.25">
      <c r="A2732" s="18">
        <f>IF(B2732&lt;&gt;"",SUBTOTAL(103,B$9:$B2732))</f>
        <v>2724</v>
      </c>
      <c r="B2732" s="44" t="s">
        <v>7242</v>
      </c>
      <c r="C2732" s="45" t="s">
        <v>1496</v>
      </c>
      <c r="D2732" s="46" t="s">
        <v>65</v>
      </c>
      <c r="E2732" s="44" t="s">
        <v>7231</v>
      </c>
      <c r="F2732" s="47" t="s">
        <v>7243</v>
      </c>
      <c r="G2732" s="44" t="s">
        <v>6998</v>
      </c>
      <c r="H2732" s="53"/>
      <c r="I2732" s="24" t="s">
        <v>6950</v>
      </c>
      <c r="J2732" s="4" t="s">
        <v>6710</v>
      </c>
      <c r="K2732" s="4" t="e">
        <f>VLOOKUP(B2732,'[1]DS chỉ đk làm KLTN HK2 19-20'!$B$8:$B$24,1,FALSE)</f>
        <v>#N/A</v>
      </c>
      <c r="M2732" s="52" t="s">
        <v>6951</v>
      </c>
      <c r="N2732" s="48" t="s">
        <v>6311</v>
      </c>
    </row>
    <row r="2733" spans="1:14" ht="33" x14ac:dyDescent="0.25">
      <c r="A2733" s="18">
        <f>IF(B2733&lt;&gt;"",SUBTOTAL(103,B$9:$B2733))</f>
        <v>2725</v>
      </c>
      <c r="B2733" s="44" t="s">
        <v>7244</v>
      </c>
      <c r="C2733" s="45" t="s">
        <v>5318</v>
      </c>
      <c r="D2733" s="46" t="s">
        <v>65</v>
      </c>
      <c r="E2733" s="44" t="s">
        <v>7231</v>
      </c>
      <c r="F2733" s="47" t="s">
        <v>7245</v>
      </c>
      <c r="G2733" s="44" t="s">
        <v>6967</v>
      </c>
      <c r="H2733" s="53"/>
      <c r="I2733" s="24" t="s">
        <v>6950</v>
      </c>
      <c r="J2733" s="4" t="s">
        <v>6710</v>
      </c>
      <c r="K2733" s="4" t="e">
        <f>VLOOKUP(B2733,'[1]DS chỉ đk làm KLTN HK2 19-20'!$B$8:$B$24,1,FALSE)</f>
        <v>#N/A</v>
      </c>
      <c r="M2733" s="52" t="s">
        <v>6951</v>
      </c>
      <c r="N2733" s="48" t="s">
        <v>6311</v>
      </c>
    </row>
    <row r="2734" spans="1:14" ht="33" x14ac:dyDescent="0.25">
      <c r="A2734" s="18">
        <f>IF(B2734&lt;&gt;"",SUBTOTAL(103,B$9:$B2734))</f>
        <v>2726</v>
      </c>
      <c r="B2734" s="44" t="s">
        <v>7246</v>
      </c>
      <c r="C2734" s="45" t="s">
        <v>7247</v>
      </c>
      <c r="D2734" s="46" t="s">
        <v>232</v>
      </c>
      <c r="E2734" s="44" t="s">
        <v>7231</v>
      </c>
      <c r="F2734" s="47" t="s">
        <v>7248</v>
      </c>
      <c r="G2734" s="44" t="s">
        <v>6967</v>
      </c>
      <c r="H2734" s="53"/>
      <c r="I2734" s="24" t="s">
        <v>6950</v>
      </c>
      <c r="J2734" s="4" t="s">
        <v>6710</v>
      </c>
      <c r="K2734" s="4" t="e">
        <f>VLOOKUP(B2734,'[1]DS chỉ đk làm KLTN HK2 19-20'!$B$8:$B$24,1,FALSE)</f>
        <v>#N/A</v>
      </c>
      <c r="M2734" s="52" t="s">
        <v>6951</v>
      </c>
      <c r="N2734" s="48" t="s">
        <v>6311</v>
      </c>
    </row>
    <row r="2735" spans="1:14" ht="33" x14ac:dyDescent="0.25">
      <c r="A2735" s="18">
        <f>IF(B2735&lt;&gt;"",SUBTOTAL(103,B$9:$B2735))</f>
        <v>2727</v>
      </c>
      <c r="B2735" s="44" t="s">
        <v>7249</v>
      </c>
      <c r="C2735" s="45" t="s">
        <v>7250</v>
      </c>
      <c r="D2735" s="46" t="s">
        <v>78</v>
      </c>
      <c r="E2735" s="44" t="s">
        <v>7231</v>
      </c>
      <c r="F2735" s="47" t="s">
        <v>7251</v>
      </c>
      <c r="G2735" s="44" t="s">
        <v>6998</v>
      </c>
      <c r="H2735" s="53"/>
      <c r="I2735" s="24" t="s">
        <v>6950</v>
      </c>
      <c r="J2735" s="4" t="s">
        <v>6710</v>
      </c>
      <c r="K2735" s="4" t="e">
        <f>VLOOKUP(B2735,'[1]DS chỉ đk làm KLTN HK2 19-20'!$B$8:$B$24,1,FALSE)</f>
        <v>#N/A</v>
      </c>
      <c r="M2735" s="52" t="s">
        <v>6951</v>
      </c>
      <c r="N2735" s="48" t="s">
        <v>6311</v>
      </c>
    </row>
    <row r="2736" spans="1:14" ht="33" x14ac:dyDescent="0.25">
      <c r="A2736" s="18">
        <f>IF(B2736&lt;&gt;"",SUBTOTAL(103,B$9:$B2736))</f>
        <v>2728</v>
      </c>
      <c r="B2736" s="44" t="s">
        <v>7252</v>
      </c>
      <c r="C2736" s="45" t="s">
        <v>7253</v>
      </c>
      <c r="D2736" s="46" t="s">
        <v>87</v>
      </c>
      <c r="E2736" s="44" t="s">
        <v>7231</v>
      </c>
      <c r="F2736" s="47" t="s">
        <v>7254</v>
      </c>
      <c r="G2736" s="44" t="s">
        <v>6978</v>
      </c>
      <c r="H2736" s="53"/>
      <c r="I2736" s="24" t="s">
        <v>6950</v>
      </c>
      <c r="J2736" s="4" t="s">
        <v>6710</v>
      </c>
      <c r="K2736" s="4" t="e">
        <f>VLOOKUP(B2736,'[1]DS chỉ đk làm KLTN HK2 19-20'!$B$8:$B$24,1,FALSE)</f>
        <v>#N/A</v>
      </c>
      <c r="M2736" s="52" t="s">
        <v>6951</v>
      </c>
      <c r="N2736" s="48" t="s">
        <v>6311</v>
      </c>
    </row>
    <row r="2737" spans="1:14" ht="33" x14ac:dyDescent="0.25">
      <c r="A2737" s="18">
        <f>IF(B2737&lt;&gt;"",SUBTOTAL(103,B$9:$B2737))</f>
        <v>2729</v>
      </c>
      <c r="B2737" s="44" t="s">
        <v>7255</v>
      </c>
      <c r="C2737" s="45" t="s">
        <v>1565</v>
      </c>
      <c r="D2737" s="46" t="s">
        <v>96</v>
      </c>
      <c r="E2737" s="44" t="s">
        <v>7231</v>
      </c>
      <c r="F2737" s="47" t="s">
        <v>7256</v>
      </c>
      <c r="G2737" s="44" t="s">
        <v>6978</v>
      </c>
      <c r="H2737" s="53"/>
      <c r="I2737" s="24" t="s">
        <v>6950</v>
      </c>
      <c r="J2737" s="4" t="s">
        <v>6710</v>
      </c>
      <c r="K2737" s="4" t="e">
        <f>VLOOKUP(B2737,'[1]DS chỉ đk làm KLTN HK2 19-20'!$B$8:$B$24,1,FALSE)</f>
        <v>#N/A</v>
      </c>
      <c r="M2737" s="52" t="s">
        <v>6951</v>
      </c>
      <c r="N2737" s="48" t="s">
        <v>6311</v>
      </c>
    </row>
    <row r="2738" spans="1:14" ht="33" x14ac:dyDescent="0.25">
      <c r="A2738" s="18">
        <f>IF(B2738&lt;&gt;"",SUBTOTAL(103,B$9:$B2738))</f>
        <v>2730</v>
      </c>
      <c r="B2738" s="44" t="s">
        <v>7257</v>
      </c>
      <c r="C2738" s="45" t="s">
        <v>957</v>
      </c>
      <c r="D2738" s="46" t="s">
        <v>96</v>
      </c>
      <c r="E2738" s="44" t="s">
        <v>7231</v>
      </c>
      <c r="F2738" s="47" t="s">
        <v>7258</v>
      </c>
      <c r="G2738" s="44" t="s">
        <v>6978</v>
      </c>
      <c r="H2738" s="53"/>
      <c r="I2738" s="24" t="s">
        <v>6950</v>
      </c>
      <c r="J2738" s="4" t="s">
        <v>6710</v>
      </c>
      <c r="K2738" s="4" t="e">
        <f>VLOOKUP(B2738,'[1]DS chỉ đk làm KLTN HK2 19-20'!$B$8:$B$24,1,FALSE)</f>
        <v>#N/A</v>
      </c>
      <c r="M2738" s="52" t="s">
        <v>6951</v>
      </c>
      <c r="N2738" s="48" t="s">
        <v>6311</v>
      </c>
    </row>
    <row r="2739" spans="1:14" ht="33" x14ac:dyDescent="0.25">
      <c r="A2739" s="18">
        <f>IF(B2739&lt;&gt;"",SUBTOTAL(103,B$9:$B2739))</f>
        <v>2731</v>
      </c>
      <c r="B2739" s="44" t="s">
        <v>7259</v>
      </c>
      <c r="C2739" s="45" t="s">
        <v>1047</v>
      </c>
      <c r="D2739" s="46" t="s">
        <v>516</v>
      </c>
      <c r="E2739" s="44" t="s">
        <v>7231</v>
      </c>
      <c r="F2739" s="47" t="s">
        <v>7260</v>
      </c>
      <c r="G2739" s="44" t="s">
        <v>6978</v>
      </c>
      <c r="H2739" s="53"/>
      <c r="I2739" s="24" t="s">
        <v>6950</v>
      </c>
      <c r="J2739" s="4" t="s">
        <v>6710</v>
      </c>
      <c r="K2739" s="4" t="e">
        <f>VLOOKUP(B2739,'[1]DS chỉ đk làm KLTN HK2 19-20'!$B$8:$B$24,1,FALSE)</f>
        <v>#N/A</v>
      </c>
      <c r="M2739" s="52" t="s">
        <v>6951</v>
      </c>
      <c r="N2739" s="48" t="s">
        <v>6311</v>
      </c>
    </row>
    <row r="2740" spans="1:14" ht="33" x14ac:dyDescent="0.25">
      <c r="A2740" s="18">
        <f>IF(B2740&lt;&gt;"",SUBTOTAL(103,B$9:$B2740))</f>
        <v>2732</v>
      </c>
      <c r="B2740" s="44" t="s">
        <v>7261</v>
      </c>
      <c r="C2740" s="45" t="s">
        <v>6351</v>
      </c>
      <c r="D2740" s="46" t="s">
        <v>103</v>
      </c>
      <c r="E2740" s="44" t="s">
        <v>7231</v>
      </c>
      <c r="F2740" s="47" t="s">
        <v>7262</v>
      </c>
      <c r="G2740" s="44" t="s">
        <v>6978</v>
      </c>
      <c r="H2740" s="53"/>
      <c r="I2740" s="24" t="s">
        <v>6950</v>
      </c>
      <c r="J2740" s="4" t="s">
        <v>6710</v>
      </c>
      <c r="K2740" s="4" t="e">
        <f>VLOOKUP(B2740,'[1]DS chỉ đk làm KLTN HK2 19-20'!$B$8:$B$24,1,FALSE)</f>
        <v>#N/A</v>
      </c>
      <c r="M2740" s="52" t="s">
        <v>6951</v>
      </c>
      <c r="N2740" s="48" t="s">
        <v>6311</v>
      </c>
    </row>
    <row r="2741" spans="1:14" ht="33" x14ac:dyDescent="0.25">
      <c r="A2741" s="18">
        <f>IF(B2741&lt;&gt;"",SUBTOTAL(103,B$9:$B2741))</f>
        <v>2733</v>
      </c>
      <c r="B2741" s="44" t="s">
        <v>7263</v>
      </c>
      <c r="C2741" s="45" t="s">
        <v>364</v>
      </c>
      <c r="D2741" s="46" t="s">
        <v>529</v>
      </c>
      <c r="E2741" s="44" t="s">
        <v>7231</v>
      </c>
      <c r="F2741" s="47" t="s">
        <v>7264</v>
      </c>
      <c r="G2741" s="44" t="s">
        <v>6978</v>
      </c>
      <c r="H2741" s="53"/>
      <c r="I2741" s="24" t="s">
        <v>6950</v>
      </c>
      <c r="J2741" s="4" t="s">
        <v>6710</v>
      </c>
      <c r="K2741" s="4" t="e">
        <f>VLOOKUP(B2741,'[1]DS chỉ đk làm KLTN HK2 19-20'!$B$8:$B$24,1,FALSE)</f>
        <v>#N/A</v>
      </c>
      <c r="M2741" s="52" t="s">
        <v>6951</v>
      </c>
      <c r="N2741" s="48" t="s">
        <v>6311</v>
      </c>
    </row>
    <row r="2742" spans="1:14" ht="33" x14ac:dyDescent="0.25">
      <c r="A2742" s="18">
        <f>IF(B2742&lt;&gt;"",SUBTOTAL(103,B$9:$B2742))</f>
        <v>2734</v>
      </c>
      <c r="B2742" s="44" t="s">
        <v>7265</v>
      </c>
      <c r="C2742" s="45" t="s">
        <v>51</v>
      </c>
      <c r="D2742" s="46" t="s">
        <v>408</v>
      </c>
      <c r="E2742" s="44" t="s">
        <v>7231</v>
      </c>
      <c r="F2742" s="47" t="s">
        <v>7266</v>
      </c>
      <c r="G2742" s="44" t="s">
        <v>7012</v>
      </c>
      <c r="H2742" s="53"/>
      <c r="I2742" s="24" t="s">
        <v>6950</v>
      </c>
      <c r="J2742" s="4" t="s">
        <v>6710</v>
      </c>
      <c r="K2742" s="4" t="e">
        <f>VLOOKUP(B2742,'[1]DS chỉ đk làm KLTN HK2 19-20'!$B$8:$B$24,1,FALSE)</f>
        <v>#N/A</v>
      </c>
      <c r="M2742" s="52" t="s">
        <v>6951</v>
      </c>
      <c r="N2742" s="48" t="s">
        <v>6311</v>
      </c>
    </row>
    <row r="2743" spans="1:14" ht="33" x14ac:dyDescent="0.25">
      <c r="A2743" s="18">
        <f>IF(B2743&lt;&gt;"",SUBTOTAL(103,B$9:$B2743))</f>
        <v>2735</v>
      </c>
      <c r="B2743" s="44" t="s">
        <v>7267</v>
      </c>
      <c r="C2743" s="45" t="s">
        <v>788</v>
      </c>
      <c r="D2743" s="46" t="s">
        <v>408</v>
      </c>
      <c r="E2743" s="44" t="s">
        <v>7231</v>
      </c>
      <c r="F2743" s="47" t="s">
        <v>7268</v>
      </c>
      <c r="G2743" s="44" t="s">
        <v>6991</v>
      </c>
      <c r="H2743" s="53"/>
      <c r="I2743" s="24" t="s">
        <v>6950</v>
      </c>
      <c r="J2743" s="4" t="s">
        <v>6710</v>
      </c>
      <c r="K2743" s="4" t="e">
        <f>VLOOKUP(B2743,'[1]DS chỉ đk làm KLTN HK2 19-20'!$B$8:$B$24,1,FALSE)</f>
        <v>#N/A</v>
      </c>
      <c r="M2743" s="52" t="s">
        <v>6951</v>
      </c>
      <c r="N2743" s="48" t="s">
        <v>6311</v>
      </c>
    </row>
    <row r="2744" spans="1:14" ht="49.5" x14ac:dyDescent="0.25">
      <c r="A2744" s="18">
        <f>IF(B2744&lt;&gt;"",SUBTOTAL(103,B$9:$B2744))</f>
        <v>2736</v>
      </c>
      <c r="B2744" s="44" t="s">
        <v>7269</v>
      </c>
      <c r="C2744" s="45" t="s">
        <v>77</v>
      </c>
      <c r="D2744" s="46" t="s">
        <v>132</v>
      </c>
      <c r="E2744" s="44" t="s">
        <v>7231</v>
      </c>
      <c r="F2744" s="47" t="s">
        <v>7270</v>
      </c>
      <c r="G2744" s="44" t="s">
        <v>6991</v>
      </c>
      <c r="H2744" s="53"/>
      <c r="I2744" s="24" t="s">
        <v>6950</v>
      </c>
      <c r="J2744" s="4" t="s">
        <v>6710</v>
      </c>
      <c r="K2744" s="4" t="e">
        <f>VLOOKUP(B2744,'[1]DS chỉ đk làm KLTN HK2 19-20'!$B$8:$B$24,1,FALSE)</f>
        <v>#N/A</v>
      </c>
      <c r="M2744" s="52" t="s">
        <v>6951</v>
      </c>
      <c r="N2744" s="48" t="s">
        <v>6311</v>
      </c>
    </row>
    <row r="2745" spans="1:14" ht="33" x14ac:dyDescent="0.25">
      <c r="A2745" s="18">
        <f>IF(B2745&lt;&gt;"",SUBTOTAL(103,B$9:$B2745))</f>
        <v>2737</v>
      </c>
      <c r="B2745" s="44" t="s">
        <v>7271</v>
      </c>
      <c r="C2745" s="45" t="s">
        <v>7272</v>
      </c>
      <c r="D2745" s="46" t="s">
        <v>136</v>
      </c>
      <c r="E2745" s="44" t="s">
        <v>7231</v>
      </c>
      <c r="F2745" s="47" t="s">
        <v>7273</v>
      </c>
      <c r="G2745" s="44" t="s">
        <v>6978</v>
      </c>
      <c r="H2745" s="53"/>
      <c r="I2745" s="24" t="s">
        <v>6950</v>
      </c>
      <c r="J2745" s="4" t="s">
        <v>6710</v>
      </c>
      <c r="K2745" s="4" t="e">
        <f>VLOOKUP(B2745,'[1]DS chỉ đk làm KLTN HK2 19-20'!$B$8:$B$24,1,FALSE)</f>
        <v>#N/A</v>
      </c>
      <c r="M2745" s="52" t="s">
        <v>6951</v>
      </c>
      <c r="N2745" s="48" t="s">
        <v>6311</v>
      </c>
    </row>
    <row r="2746" spans="1:14" ht="49.5" x14ac:dyDescent="0.25">
      <c r="A2746" s="18">
        <f>IF(B2746&lt;&gt;"",SUBTOTAL(103,B$9:$B2746))</f>
        <v>2738</v>
      </c>
      <c r="B2746" s="44" t="s">
        <v>7274</v>
      </c>
      <c r="C2746" s="45" t="s">
        <v>7275</v>
      </c>
      <c r="D2746" s="46" t="s">
        <v>548</v>
      </c>
      <c r="E2746" s="44" t="s">
        <v>7231</v>
      </c>
      <c r="F2746" s="47" t="s">
        <v>7276</v>
      </c>
      <c r="G2746" s="44" t="s">
        <v>6991</v>
      </c>
      <c r="H2746" s="53"/>
      <c r="I2746" s="24" t="s">
        <v>6950</v>
      </c>
      <c r="J2746" s="4" t="s">
        <v>6710</v>
      </c>
      <c r="K2746" s="4" t="e">
        <f>VLOOKUP(B2746,'[1]DS chỉ đk làm KLTN HK2 19-20'!$B$8:$B$24,1,FALSE)</f>
        <v>#N/A</v>
      </c>
      <c r="M2746" s="52" t="s">
        <v>6951</v>
      </c>
      <c r="N2746" s="48" t="s">
        <v>6311</v>
      </c>
    </row>
    <row r="2747" spans="1:14" ht="33" x14ac:dyDescent="0.25">
      <c r="A2747" s="18">
        <f>IF(B2747&lt;&gt;"",SUBTOTAL(103,B$9:$B2747))</f>
        <v>2739</v>
      </c>
      <c r="B2747" s="44" t="s">
        <v>7277</v>
      </c>
      <c r="C2747" s="45" t="s">
        <v>980</v>
      </c>
      <c r="D2747" s="46" t="s">
        <v>147</v>
      </c>
      <c r="E2747" s="44" t="s">
        <v>7231</v>
      </c>
      <c r="F2747" s="47" t="s">
        <v>7278</v>
      </c>
      <c r="G2747" s="44" t="s">
        <v>6982</v>
      </c>
      <c r="H2747" s="53"/>
      <c r="I2747" s="24" t="s">
        <v>6950</v>
      </c>
      <c r="J2747" s="4" t="s">
        <v>6710</v>
      </c>
      <c r="K2747" s="4" t="e">
        <f>VLOOKUP(B2747,'[1]DS chỉ đk làm KLTN HK2 19-20'!$B$8:$B$24,1,FALSE)</f>
        <v>#N/A</v>
      </c>
      <c r="M2747" s="52" t="s">
        <v>6951</v>
      </c>
      <c r="N2747" s="48" t="s">
        <v>6311</v>
      </c>
    </row>
    <row r="2748" spans="1:14" ht="33" x14ac:dyDescent="0.25">
      <c r="A2748" s="18">
        <f>IF(B2748&lt;&gt;"",SUBTOTAL(103,B$9:$B2748))</f>
        <v>2740</v>
      </c>
      <c r="B2748" s="44" t="s">
        <v>7279</v>
      </c>
      <c r="C2748" s="45" t="s">
        <v>636</v>
      </c>
      <c r="D2748" s="46" t="s">
        <v>155</v>
      </c>
      <c r="E2748" s="44" t="s">
        <v>7231</v>
      </c>
      <c r="F2748" s="47" t="s">
        <v>7280</v>
      </c>
      <c r="G2748" s="44" t="s">
        <v>6967</v>
      </c>
      <c r="H2748" s="53"/>
      <c r="I2748" s="24" t="s">
        <v>6950</v>
      </c>
      <c r="J2748" s="4" t="s">
        <v>6710</v>
      </c>
      <c r="K2748" s="4" t="e">
        <f>VLOOKUP(B2748,'[1]DS chỉ đk làm KLTN HK2 19-20'!$B$8:$B$24,1,FALSE)</f>
        <v>#N/A</v>
      </c>
      <c r="M2748" s="52" t="s">
        <v>6951</v>
      </c>
      <c r="N2748" s="48" t="s">
        <v>6311</v>
      </c>
    </row>
    <row r="2749" spans="1:14" ht="33" x14ac:dyDescent="0.25">
      <c r="A2749" s="18">
        <f>IF(B2749&lt;&gt;"",SUBTOTAL(103,B$9:$B2749))</f>
        <v>2741</v>
      </c>
      <c r="B2749" s="44" t="s">
        <v>7281</v>
      </c>
      <c r="C2749" s="45" t="s">
        <v>7282</v>
      </c>
      <c r="D2749" s="46" t="s">
        <v>163</v>
      </c>
      <c r="E2749" s="44" t="s">
        <v>7231</v>
      </c>
      <c r="F2749" s="47" t="s">
        <v>7283</v>
      </c>
      <c r="G2749" s="44" t="s">
        <v>6967</v>
      </c>
      <c r="H2749" s="53"/>
      <c r="I2749" s="24" t="s">
        <v>6950</v>
      </c>
      <c r="J2749" s="4" t="s">
        <v>6710</v>
      </c>
      <c r="K2749" s="4" t="e">
        <f>VLOOKUP(B2749,'[1]DS chỉ đk làm KLTN HK2 19-20'!$B$8:$B$24,1,FALSE)</f>
        <v>#N/A</v>
      </c>
      <c r="M2749" s="52" t="s">
        <v>6951</v>
      </c>
      <c r="N2749" s="48" t="s">
        <v>6311</v>
      </c>
    </row>
    <row r="2750" spans="1:14" ht="33" x14ac:dyDescent="0.25">
      <c r="A2750" s="18">
        <f>IF(B2750&lt;&gt;"",SUBTOTAL(103,B$9:$B2750))</f>
        <v>2742</v>
      </c>
      <c r="B2750" s="44" t="s">
        <v>7284</v>
      </c>
      <c r="C2750" s="45" t="s">
        <v>2616</v>
      </c>
      <c r="D2750" s="46" t="s">
        <v>170</v>
      </c>
      <c r="E2750" s="44" t="s">
        <v>7231</v>
      </c>
      <c r="F2750" s="47" t="s">
        <v>7285</v>
      </c>
      <c r="G2750" s="44" t="s">
        <v>6967</v>
      </c>
      <c r="H2750" s="53"/>
      <c r="I2750" s="24" t="s">
        <v>6950</v>
      </c>
      <c r="J2750" s="4" t="s">
        <v>6710</v>
      </c>
      <c r="K2750" s="4" t="e">
        <f>VLOOKUP(B2750,'[1]DS chỉ đk làm KLTN HK2 19-20'!$B$8:$B$24,1,FALSE)</f>
        <v>#N/A</v>
      </c>
      <c r="M2750" s="52" t="s">
        <v>6951</v>
      </c>
      <c r="N2750" s="48" t="s">
        <v>6311</v>
      </c>
    </row>
    <row r="2751" spans="1:14" ht="33" x14ac:dyDescent="0.25">
      <c r="A2751" s="18">
        <f>IF(B2751&lt;&gt;"",SUBTOTAL(103,B$9:$B2751))</f>
        <v>2743</v>
      </c>
      <c r="B2751" s="44" t="s">
        <v>7286</v>
      </c>
      <c r="C2751" s="45" t="s">
        <v>51</v>
      </c>
      <c r="D2751" s="46" t="s">
        <v>700</v>
      </c>
      <c r="E2751" s="44" t="s">
        <v>7231</v>
      </c>
      <c r="F2751" s="47" t="s">
        <v>7287</v>
      </c>
      <c r="G2751" s="44" t="s">
        <v>6967</v>
      </c>
      <c r="H2751" s="53"/>
      <c r="I2751" s="24" t="s">
        <v>6950</v>
      </c>
      <c r="J2751" s="4" t="s">
        <v>6710</v>
      </c>
      <c r="K2751" s="4" t="e">
        <f>VLOOKUP(B2751,'[1]DS chỉ đk làm KLTN HK2 19-20'!$B$8:$B$24,1,FALSE)</f>
        <v>#N/A</v>
      </c>
      <c r="M2751" s="52" t="s">
        <v>6951</v>
      </c>
      <c r="N2751" s="48" t="s">
        <v>6311</v>
      </c>
    </row>
    <row r="2752" spans="1:14" ht="33" x14ac:dyDescent="0.25">
      <c r="A2752" s="18">
        <f>IF(B2752&lt;&gt;"",SUBTOTAL(103,B$9:$B2752))</f>
        <v>2744</v>
      </c>
      <c r="B2752" s="44" t="s">
        <v>7288</v>
      </c>
      <c r="C2752" s="45" t="s">
        <v>166</v>
      </c>
      <c r="D2752" s="46" t="s">
        <v>2600</v>
      </c>
      <c r="E2752" s="44" t="s">
        <v>7231</v>
      </c>
      <c r="F2752" s="47" t="s">
        <v>7289</v>
      </c>
      <c r="G2752" s="44" t="s">
        <v>6998</v>
      </c>
      <c r="H2752" s="53"/>
      <c r="I2752" s="24" t="s">
        <v>6950</v>
      </c>
      <c r="J2752" s="4" t="s">
        <v>6710</v>
      </c>
      <c r="K2752" s="4" t="e">
        <f>VLOOKUP(B2752,'[1]DS chỉ đk làm KLTN HK2 19-20'!$B$8:$B$24,1,FALSE)</f>
        <v>#N/A</v>
      </c>
      <c r="M2752" s="52" t="s">
        <v>6951</v>
      </c>
      <c r="N2752" s="48" t="s">
        <v>6311</v>
      </c>
    </row>
    <row r="2753" spans="1:14" ht="33" x14ac:dyDescent="0.25">
      <c r="A2753" s="18">
        <f>IF(B2753&lt;&gt;"",SUBTOTAL(103,B$9:$B2753))</f>
        <v>2745</v>
      </c>
      <c r="B2753" s="44" t="s">
        <v>7290</v>
      </c>
      <c r="C2753" s="45" t="s">
        <v>7291</v>
      </c>
      <c r="D2753" s="46" t="s">
        <v>7292</v>
      </c>
      <c r="E2753" s="44" t="s">
        <v>7231</v>
      </c>
      <c r="F2753" s="47" t="s">
        <v>7293</v>
      </c>
      <c r="G2753" s="44" t="s">
        <v>6967</v>
      </c>
      <c r="H2753" s="53"/>
      <c r="I2753" s="24" t="s">
        <v>6950</v>
      </c>
      <c r="J2753" s="4" t="s">
        <v>6710</v>
      </c>
      <c r="K2753" s="4" t="e">
        <f>VLOOKUP(B2753,'[1]DS chỉ đk làm KLTN HK2 19-20'!$B$8:$B$24,1,FALSE)</f>
        <v>#N/A</v>
      </c>
      <c r="M2753" s="52" t="s">
        <v>6951</v>
      </c>
      <c r="N2753" s="48" t="s">
        <v>6311</v>
      </c>
    </row>
    <row r="2754" spans="1:14" ht="33" x14ac:dyDescent="0.25">
      <c r="A2754" s="18">
        <f>IF(B2754&lt;&gt;"",SUBTOTAL(103,B$9:$B2754))</f>
        <v>2746</v>
      </c>
      <c r="B2754" s="44" t="s">
        <v>7294</v>
      </c>
      <c r="C2754" s="45" t="s">
        <v>51</v>
      </c>
      <c r="D2754" s="46" t="s">
        <v>587</v>
      </c>
      <c r="E2754" s="44" t="s">
        <v>7231</v>
      </c>
      <c r="F2754" s="47" t="s">
        <v>7295</v>
      </c>
      <c r="G2754" s="44" t="s">
        <v>6949</v>
      </c>
      <c r="H2754" s="53"/>
      <c r="I2754" s="24" t="s">
        <v>6950</v>
      </c>
      <c r="J2754" s="4" t="s">
        <v>6710</v>
      </c>
      <c r="K2754" s="4" t="e">
        <f>VLOOKUP(B2754,'[1]DS chỉ đk làm KLTN HK2 19-20'!$B$8:$B$24,1,FALSE)</f>
        <v>#N/A</v>
      </c>
      <c r="M2754" s="52" t="s">
        <v>6951</v>
      </c>
      <c r="N2754" s="48" t="s">
        <v>6311</v>
      </c>
    </row>
    <row r="2755" spans="1:14" ht="33" x14ac:dyDescent="0.25">
      <c r="A2755" s="18">
        <f>IF(B2755&lt;&gt;"",SUBTOTAL(103,B$9:$B2755))</f>
        <v>2747</v>
      </c>
      <c r="B2755" s="44" t="s">
        <v>7296</v>
      </c>
      <c r="C2755" s="45" t="s">
        <v>7297</v>
      </c>
      <c r="D2755" s="46" t="s">
        <v>186</v>
      </c>
      <c r="E2755" s="44" t="s">
        <v>7231</v>
      </c>
      <c r="F2755" s="47" t="s">
        <v>7298</v>
      </c>
      <c r="G2755" s="44" t="s">
        <v>6949</v>
      </c>
      <c r="H2755" s="53"/>
      <c r="I2755" s="24" t="s">
        <v>6950</v>
      </c>
      <c r="J2755" s="4" t="s">
        <v>6710</v>
      </c>
      <c r="K2755" s="4" t="e">
        <f>VLOOKUP(B2755,'[1]DS chỉ đk làm KLTN HK2 19-20'!$B$8:$B$24,1,FALSE)</f>
        <v>#N/A</v>
      </c>
      <c r="M2755" s="52" t="s">
        <v>6951</v>
      </c>
      <c r="N2755" s="48" t="s">
        <v>6311</v>
      </c>
    </row>
    <row r="2756" spans="1:14" ht="33" x14ac:dyDescent="0.25">
      <c r="A2756" s="18">
        <f>IF(B2756&lt;&gt;"",SUBTOTAL(103,B$9:$B2756))</f>
        <v>2748</v>
      </c>
      <c r="B2756" s="44" t="s">
        <v>7299</v>
      </c>
      <c r="C2756" s="45" t="s">
        <v>51</v>
      </c>
      <c r="D2756" s="46" t="s">
        <v>938</v>
      </c>
      <c r="E2756" s="44" t="s">
        <v>7231</v>
      </c>
      <c r="F2756" s="47" t="s">
        <v>7300</v>
      </c>
      <c r="G2756" s="44" t="s">
        <v>6949</v>
      </c>
      <c r="H2756" s="53"/>
      <c r="I2756" s="24" t="s">
        <v>6950</v>
      </c>
      <c r="J2756" s="4" t="s">
        <v>6710</v>
      </c>
      <c r="K2756" s="4" t="e">
        <f>VLOOKUP(B2756,'[1]DS chỉ đk làm KLTN HK2 19-20'!$B$8:$B$24,1,FALSE)</f>
        <v>#N/A</v>
      </c>
      <c r="M2756" s="52" t="s">
        <v>6951</v>
      </c>
      <c r="N2756" s="48" t="s">
        <v>6311</v>
      </c>
    </row>
    <row r="2757" spans="1:14" ht="33" x14ac:dyDescent="0.25">
      <c r="A2757" s="18">
        <f>IF(B2757&lt;&gt;"",SUBTOTAL(103,B$9:$B2757))</f>
        <v>2749</v>
      </c>
      <c r="B2757" s="44" t="s">
        <v>7301</v>
      </c>
      <c r="C2757" s="45" t="s">
        <v>7302</v>
      </c>
      <c r="D2757" s="46" t="s">
        <v>190</v>
      </c>
      <c r="E2757" s="44" t="s">
        <v>7231</v>
      </c>
      <c r="F2757" s="47" t="s">
        <v>7303</v>
      </c>
      <c r="G2757" s="44" t="s">
        <v>6982</v>
      </c>
      <c r="H2757" s="53"/>
      <c r="I2757" s="24" t="s">
        <v>6950</v>
      </c>
      <c r="J2757" s="4" t="s">
        <v>6710</v>
      </c>
      <c r="K2757" s="4" t="e">
        <f>VLOOKUP(B2757,'[1]DS chỉ đk làm KLTN HK2 19-20'!$B$8:$B$24,1,FALSE)</f>
        <v>#N/A</v>
      </c>
      <c r="M2757" s="52" t="s">
        <v>6951</v>
      </c>
      <c r="N2757" s="48" t="s">
        <v>6311</v>
      </c>
    </row>
    <row r="2758" spans="1:14" ht="49.5" x14ac:dyDescent="0.25">
      <c r="A2758" s="18">
        <f>IF(B2758&lt;&gt;"",SUBTOTAL(103,B$9:$B2758))</f>
        <v>2750</v>
      </c>
      <c r="B2758" s="44" t="s">
        <v>7304</v>
      </c>
      <c r="C2758" s="45" t="s">
        <v>7305</v>
      </c>
      <c r="D2758" s="46" t="s">
        <v>136</v>
      </c>
      <c r="E2758" s="44" t="s">
        <v>7306</v>
      </c>
      <c r="F2758" s="47" t="s">
        <v>7307</v>
      </c>
      <c r="G2758" s="44" t="s">
        <v>6949</v>
      </c>
      <c r="H2758" s="53"/>
      <c r="I2758" s="24" t="s">
        <v>6950</v>
      </c>
      <c r="J2758" s="4" t="s">
        <v>6710</v>
      </c>
      <c r="K2758" s="4" t="e">
        <f>VLOOKUP(B2758,'[1]DS chỉ đk làm KLTN HK2 19-20'!$B$8:$B$24,1,FALSE)</f>
        <v>#N/A</v>
      </c>
      <c r="M2758" s="52" t="s">
        <v>6951</v>
      </c>
      <c r="N2758" s="48" t="s">
        <v>6311</v>
      </c>
    </row>
    <row r="2759" spans="1:14" ht="33" x14ac:dyDescent="0.25">
      <c r="A2759" s="18">
        <f>IF(B2759&lt;&gt;"",SUBTOTAL(103,B$9:$B2759))</f>
        <v>2751</v>
      </c>
      <c r="B2759" s="44" t="s">
        <v>7308</v>
      </c>
      <c r="C2759" s="45" t="s">
        <v>1633</v>
      </c>
      <c r="D2759" s="46" t="s">
        <v>103</v>
      </c>
      <c r="E2759" s="44" t="s">
        <v>7309</v>
      </c>
      <c r="F2759" s="47" t="s">
        <v>7310</v>
      </c>
      <c r="G2759" s="44" t="s">
        <v>7012</v>
      </c>
      <c r="H2759" s="53"/>
      <c r="I2759" s="24" t="s">
        <v>6950</v>
      </c>
      <c r="J2759" s="4" t="s">
        <v>6710</v>
      </c>
      <c r="K2759" s="4" t="e">
        <f>VLOOKUP(B2759,'[1]DS chỉ đk làm KLTN HK2 19-20'!$B$8:$B$24,1,FALSE)</f>
        <v>#N/A</v>
      </c>
      <c r="M2759" s="54" t="s">
        <v>6951</v>
      </c>
      <c r="N2759" s="48" t="s">
        <v>6311</v>
      </c>
    </row>
    <row r="2760" spans="1:14" x14ac:dyDescent="0.25">
      <c r="A2760" s="18">
        <f>IF(B2760&lt;&gt;"",SUBTOTAL(103,B$9:$B2760))</f>
        <v>2752</v>
      </c>
      <c r="B2760" s="44" t="s">
        <v>7311</v>
      </c>
      <c r="C2760" s="45" t="s">
        <v>7312</v>
      </c>
      <c r="D2760" s="46" t="s">
        <v>147</v>
      </c>
      <c r="E2760" s="44" t="s">
        <v>7309</v>
      </c>
      <c r="F2760" s="47" t="s">
        <v>7313</v>
      </c>
      <c r="G2760" s="44" t="s">
        <v>6998</v>
      </c>
      <c r="H2760" s="53"/>
      <c r="I2760" s="24" t="s">
        <v>6950</v>
      </c>
      <c r="J2760" s="4" t="s">
        <v>6710</v>
      </c>
      <c r="K2760" s="4" t="e">
        <f>VLOOKUP(B2760,'[1]DS chỉ đk làm KLTN HK2 19-20'!$B$8:$B$24,1,FALSE)</f>
        <v>#N/A</v>
      </c>
      <c r="M2760" s="54" t="s">
        <v>6951</v>
      </c>
      <c r="N2760" s="48" t="s">
        <v>6311</v>
      </c>
    </row>
    <row r="2761" spans="1:14" ht="33" x14ac:dyDescent="0.25">
      <c r="A2761" s="18">
        <f>IF(B2761&lt;&gt;"",SUBTOTAL(103,B$9:$B2761))</f>
        <v>2753</v>
      </c>
      <c r="B2761" s="44" t="s">
        <v>7314</v>
      </c>
      <c r="C2761" s="45" t="s">
        <v>122</v>
      </c>
      <c r="D2761" s="46" t="s">
        <v>19</v>
      </c>
      <c r="E2761" s="44" t="s">
        <v>6947</v>
      </c>
      <c r="F2761" s="47" t="s">
        <v>7315</v>
      </c>
      <c r="G2761" s="44" t="s">
        <v>7316</v>
      </c>
      <c r="H2761" s="53"/>
      <c r="I2761" s="24" t="s">
        <v>7317</v>
      </c>
      <c r="J2761" s="4" t="s">
        <v>6710</v>
      </c>
      <c r="K2761" s="4" t="e">
        <f>VLOOKUP(B2761,'[1]DS chỉ đk làm KLTN HK2 19-20'!$B$8:$B$24,1,FALSE)</f>
        <v>#N/A</v>
      </c>
      <c r="N2761" s="48" t="s">
        <v>6311</v>
      </c>
    </row>
    <row r="2762" spans="1:14" ht="33" x14ac:dyDescent="0.25">
      <c r="A2762" s="18">
        <f>IF(B2762&lt;&gt;"",SUBTOTAL(103,B$9:$B2762))</f>
        <v>2754</v>
      </c>
      <c r="B2762" s="44" t="s">
        <v>7318</v>
      </c>
      <c r="C2762" s="45" t="s">
        <v>2241</v>
      </c>
      <c r="D2762" s="46" t="s">
        <v>477</v>
      </c>
      <c r="E2762" s="44" t="s">
        <v>6947</v>
      </c>
      <c r="F2762" s="47" t="s">
        <v>7319</v>
      </c>
      <c r="G2762" s="44" t="s">
        <v>7320</v>
      </c>
      <c r="H2762" s="53"/>
      <c r="I2762" s="24" t="s">
        <v>7317</v>
      </c>
      <c r="J2762" s="4" t="s">
        <v>6710</v>
      </c>
      <c r="K2762" s="4" t="e">
        <f>VLOOKUP(B2762,'[1]DS chỉ đk làm KLTN HK2 19-20'!$B$8:$B$24,1,FALSE)</f>
        <v>#N/A</v>
      </c>
      <c r="N2762" s="48" t="s">
        <v>6311</v>
      </c>
    </row>
    <row r="2763" spans="1:14" ht="33" x14ac:dyDescent="0.25">
      <c r="A2763" s="18">
        <f>IF(B2763&lt;&gt;"",SUBTOTAL(103,B$9:$B2763))</f>
        <v>2755</v>
      </c>
      <c r="B2763" s="44" t="s">
        <v>7321</v>
      </c>
      <c r="C2763" s="45" t="s">
        <v>7322</v>
      </c>
      <c r="D2763" s="46" t="s">
        <v>350</v>
      </c>
      <c r="E2763" s="44" t="s">
        <v>6947</v>
      </c>
      <c r="F2763" s="47" t="s">
        <v>7323</v>
      </c>
      <c r="G2763" s="44" t="s">
        <v>7324</v>
      </c>
      <c r="H2763" s="53"/>
      <c r="I2763" s="24" t="s">
        <v>7317</v>
      </c>
      <c r="J2763" s="4" t="s">
        <v>6710</v>
      </c>
      <c r="K2763" s="4" t="e">
        <f>VLOOKUP(B2763,'[1]DS chỉ đk làm KLTN HK2 19-20'!$B$8:$B$24,1,FALSE)</f>
        <v>#N/A</v>
      </c>
      <c r="N2763" s="48" t="s">
        <v>6311</v>
      </c>
    </row>
    <row r="2764" spans="1:14" ht="49.5" x14ac:dyDescent="0.25">
      <c r="A2764" s="18">
        <f>IF(B2764&lt;&gt;"",SUBTOTAL(103,B$9:$B2764))</f>
        <v>2756</v>
      </c>
      <c r="B2764" s="44" t="s">
        <v>7325</v>
      </c>
      <c r="C2764" s="45" t="s">
        <v>676</v>
      </c>
      <c r="D2764" s="46" t="s">
        <v>232</v>
      </c>
      <c r="E2764" s="44" t="s">
        <v>6947</v>
      </c>
      <c r="F2764" s="47" t="s">
        <v>7326</v>
      </c>
      <c r="G2764" s="44" t="s">
        <v>7316</v>
      </c>
      <c r="H2764" s="53"/>
      <c r="I2764" s="24" t="s">
        <v>7317</v>
      </c>
      <c r="J2764" s="4" t="s">
        <v>6710</v>
      </c>
      <c r="K2764" s="4" t="e">
        <f>VLOOKUP(B2764,'[1]DS chỉ đk làm KLTN HK2 19-20'!$B$8:$B$24,1,FALSE)</f>
        <v>#N/A</v>
      </c>
      <c r="N2764" s="48" t="s">
        <v>6311</v>
      </c>
    </row>
    <row r="2765" spans="1:14" ht="33" x14ac:dyDescent="0.25">
      <c r="A2765" s="18">
        <f>IF(B2765&lt;&gt;"",SUBTOTAL(103,B$9:$B2765))</f>
        <v>2757</v>
      </c>
      <c r="B2765" s="44" t="s">
        <v>7327</v>
      </c>
      <c r="C2765" s="45" t="s">
        <v>4041</v>
      </c>
      <c r="D2765" s="46" t="s">
        <v>3792</v>
      </c>
      <c r="E2765" s="44" t="s">
        <v>6947</v>
      </c>
      <c r="F2765" s="47" t="s">
        <v>7328</v>
      </c>
      <c r="G2765" s="44" t="s">
        <v>7320</v>
      </c>
      <c r="H2765" s="53"/>
      <c r="I2765" s="24" t="s">
        <v>7317</v>
      </c>
      <c r="J2765" s="4" t="s">
        <v>6710</v>
      </c>
      <c r="K2765" s="4" t="e">
        <f>VLOOKUP(B2765,'[1]DS chỉ đk làm KLTN HK2 19-20'!$B$8:$B$24,1,FALSE)</f>
        <v>#N/A</v>
      </c>
      <c r="N2765" s="48" t="s">
        <v>6311</v>
      </c>
    </row>
    <row r="2766" spans="1:14" ht="49.5" x14ac:dyDescent="0.25">
      <c r="A2766" s="18">
        <f>IF(B2766&lt;&gt;"",SUBTOTAL(103,B$9:$B2766))</f>
        <v>2758</v>
      </c>
      <c r="B2766" s="44" t="s">
        <v>7329</v>
      </c>
      <c r="C2766" s="45" t="s">
        <v>7330</v>
      </c>
      <c r="D2766" s="46" t="s">
        <v>118</v>
      </c>
      <c r="E2766" s="44" t="s">
        <v>6947</v>
      </c>
      <c r="F2766" s="47" t="s">
        <v>7331</v>
      </c>
      <c r="G2766" s="44" t="s">
        <v>7324</v>
      </c>
      <c r="H2766" s="53"/>
      <c r="I2766" s="24" t="s">
        <v>7317</v>
      </c>
      <c r="J2766" s="4" t="s">
        <v>6710</v>
      </c>
      <c r="K2766" s="4" t="e">
        <f>VLOOKUP(B2766,'[1]DS chỉ đk làm KLTN HK2 19-20'!$B$8:$B$24,1,FALSE)</f>
        <v>#N/A</v>
      </c>
      <c r="N2766" s="48" t="s">
        <v>6311</v>
      </c>
    </row>
    <row r="2767" spans="1:14" ht="33" x14ac:dyDescent="0.25">
      <c r="A2767" s="18">
        <f>IF(B2767&lt;&gt;"",SUBTOTAL(103,B$9:$B2767))</f>
        <v>2759</v>
      </c>
      <c r="B2767" s="44" t="s">
        <v>7332</v>
      </c>
      <c r="C2767" s="45" t="s">
        <v>3714</v>
      </c>
      <c r="D2767" s="46" t="s">
        <v>408</v>
      </c>
      <c r="E2767" s="44" t="s">
        <v>6947</v>
      </c>
      <c r="F2767" s="47" t="s">
        <v>7333</v>
      </c>
      <c r="G2767" s="44" t="s">
        <v>7320</v>
      </c>
      <c r="H2767" s="53"/>
      <c r="I2767" s="24" t="s">
        <v>7317</v>
      </c>
      <c r="J2767" s="4" t="s">
        <v>6710</v>
      </c>
      <c r="K2767" s="4" t="e">
        <f>VLOOKUP(B2767,'[1]DS chỉ đk làm KLTN HK2 19-20'!$B$8:$B$24,1,FALSE)</f>
        <v>#N/A</v>
      </c>
      <c r="N2767" s="48" t="s">
        <v>6311</v>
      </c>
    </row>
    <row r="2768" spans="1:14" ht="33" x14ac:dyDescent="0.25">
      <c r="A2768" s="18">
        <f>IF(B2768&lt;&gt;"",SUBTOTAL(103,B$9:$B2768))</f>
        <v>2760</v>
      </c>
      <c r="B2768" s="44" t="s">
        <v>7334</v>
      </c>
      <c r="C2768" s="45" t="s">
        <v>2669</v>
      </c>
      <c r="D2768" s="46" t="s">
        <v>7335</v>
      </c>
      <c r="E2768" s="44" t="s">
        <v>6947</v>
      </c>
      <c r="F2768" s="47" t="s">
        <v>7336</v>
      </c>
      <c r="G2768" s="44" t="s">
        <v>7337</v>
      </c>
      <c r="H2768" s="53"/>
      <c r="I2768" s="24" t="s">
        <v>7317</v>
      </c>
      <c r="J2768" s="4" t="s">
        <v>6710</v>
      </c>
      <c r="K2768" s="4" t="e">
        <f>VLOOKUP(B2768,'[1]DS chỉ đk làm KLTN HK2 19-20'!$B$8:$B$24,1,FALSE)</f>
        <v>#N/A</v>
      </c>
      <c r="N2768" s="48" t="s">
        <v>6311</v>
      </c>
    </row>
    <row r="2769" spans="1:14" ht="49.5" x14ac:dyDescent="0.25">
      <c r="A2769" s="18">
        <f>IF(B2769&lt;&gt;"",SUBTOTAL(103,B$9:$B2769))</f>
        <v>2761</v>
      </c>
      <c r="B2769" s="44" t="s">
        <v>7338</v>
      </c>
      <c r="C2769" s="45" t="s">
        <v>551</v>
      </c>
      <c r="D2769" s="46" t="s">
        <v>835</v>
      </c>
      <c r="E2769" s="44" t="s">
        <v>6947</v>
      </c>
      <c r="F2769" s="47" t="s">
        <v>7339</v>
      </c>
      <c r="G2769" s="44" t="s">
        <v>7320</v>
      </c>
      <c r="H2769" s="53"/>
      <c r="I2769" s="24" t="s">
        <v>7317</v>
      </c>
      <c r="J2769" s="4" t="s">
        <v>6710</v>
      </c>
      <c r="K2769" s="4" t="e">
        <f>VLOOKUP(B2769,'[1]DS chỉ đk làm KLTN HK2 19-20'!$B$8:$B$24,1,FALSE)</f>
        <v>#N/A</v>
      </c>
      <c r="N2769" s="48" t="s">
        <v>6311</v>
      </c>
    </row>
    <row r="2770" spans="1:14" ht="33" x14ac:dyDescent="0.25">
      <c r="A2770" s="18">
        <f>IF(B2770&lt;&gt;"",SUBTOTAL(103,B$9:$B2770))</f>
        <v>2762</v>
      </c>
      <c r="B2770" s="44" t="s">
        <v>7340</v>
      </c>
      <c r="C2770" s="45" t="s">
        <v>3308</v>
      </c>
      <c r="D2770" s="46" t="s">
        <v>186</v>
      </c>
      <c r="E2770" s="44" t="s">
        <v>6947</v>
      </c>
      <c r="F2770" s="47" t="s">
        <v>7341</v>
      </c>
      <c r="G2770" s="44" t="s">
        <v>7320</v>
      </c>
      <c r="H2770" s="53"/>
      <c r="I2770" s="24" t="s">
        <v>7317</v>
      </c>
      <c r="J2770" s="4" t="s">
        <v>6710</v>
      </c>
      <c r="K2770" s="4" t="e">
        <f>VLOOKUP(B2770,'[1]DS chỉ đk làm KLTN HK2 19-20'!$B$8:$B$24,1,FALSE)</f>
        <v>#N/A</v>
      </c>
      <c r="N2770" s="48" t="s">
        <v>6311</v>
      </c>
    </row>
    <row r="2771" spans="1:14" ht="33" x14ac:dyDescent="0.25">
      <c r="A2771" s="18">
        <f>IF(B2771&lt;&gt;"",SUBTOTAL(103,B$9:$B2771))</f>
        <v>2763</v>
      </c>
      <c r="B2771" s="44" t="s">
        <v>7342</v>
      </c>
      <c r="C2771" s="45" t="s">
        <v>7343</v>
      </c>
      <c r="D2771" s="46" t="s">
        <v>186</v>
      </c>
      <c r="E2771" s="44" t="s">
        <v>6947</v>
      </c>
      <c r="F2771" s="47" t="s">
        <v>7344</v>
      </c>
      <c r="G2771" s="44" t="s">
        <v>7316</v>
      </c>
      <c r="H2771" s="53"/>
      <c r="I2771" s="24" t="s">
        <v>7317</v>
      </c>
      <c r="J2771" s="4" t="s">
        <v>6710</v>
      </c>
      <c r="K2771" s="4" t="e">
        <f>VLOOKUP(B2771,'[1]DS chỉ đk làm KLTN HK2 19-20'!$B$8:$B$24,1,FALSE)</f>
        <v>#N/A</v>
      </c>
      <c r="N2771" s="48" t="s">
        <v>6311</v>
      </c>
    </row>
    <row r="2772" spans="1:14" ht="33" x14ac:dyDescent="0.25">
      <c r="A2772" s="18">
        <f>IF(B2772&lt;&gt;"",SUBTOTAL(103,B$9:$B2772))</f>
        <v>2764</v>
      </c>
      <c r="B2772" s="44" t="s">
        <v>7345</v>
      </c>
      <c r="C2772" s="45" t="s">
        <v>463</v>
      </c>
      <c r="D2772" s="46" t="s">
        <v>186</v>
      </c>
      <c r="E2772" s="44" t="s">
        <v>6947</v>
      </c>
      <c r="F2772" s="47" t="s">
        <v>7346</v>
      </c>
      <c r="G2772" s="44" t="s">
        <v>7320</v>
      </c>
      <c r="H2772" s="53"/>
      <c r="I2772" s="24" t="s">
        <v>7317</v>
      </c>
      <c r="J2772" s="4" t="s">
        <v>6710</v>
      </c>
      <c r="K2772" s="4" t="e">
        <f>VLOOKUP(B2772,'[1]DS chỉ đk làm KLTN HK2 19-20'!$B$8:$B$24,1,FALSE)</f>
        <v>#N/A</v>
      </c>
      <c r="N2772" s="48" t="s">
        <v>6311</v>
      </c>
    </row>
    <row r="2773" spans="1:14" x14ac:dyDescent="0.25">
      <c r="A2773" s="18">
        <f>IF(B2773&lt;&gt;"",SUBTOTAL(103,B$9:$B2773))</f>
        <v>2765</v>
      </c>
      <c r="B2773" s="44" t="s">
        <v>7347</v>
      </c>
      <c r="C2773" s="45" t="s">
        <v>4228</v>
      </c>
      <c r="D2773" s="46" t="s">
        <v>320</v>
      </c>
      <c r="E2773" s="44" t="s">
        <v>6947</v>
      </c>
      <c r="F2773" s="47" t="s">
        <v>7348</v>
      </c>
      <c r="G2773" s="44" t="s">
        <v>7320</v>
      </c>
      <c r="H2773" s="53"/>
      <c r="I2773" s="24" t="s">
        <v>7317</v>
      </c>
      <c r="J2773" s="4" t="s">
        <v>6710</v>
      </c>
      <c r="K2773" s="4" t="e">
        <f>VLOOKUP(B2773,'[1]DS chỉ đk làm KLTN HK2 19-20'!$B$8:$B$24,1,FALSE)</f>
        <v>#N/A</v>
      </c>
      <c r="N2773" s="48" t="s">
        <v>6311</v>
      </c>
    </row>
    <row r="2774" spans="1:14" ht="33" x14ac:dyDescent="0.25">
      <c r="A2774" s="18">
        <f>IF(B2774&lt;&gt;"",SUBTOTAL(103,B$9:$B2774))</f>
        <v>2766</v>
      </c>
      <c r="B2774" s="44" t="s">
        <v>7349</v>
      </c>
      <c r="C2774" s="45" t="s">
        <v>1282</v>
      </c>
      <c r="D2774" s="46" t="s">
        <v>190</v>
      </c>
      <c r="E2774" s="44" t="s">
        <v>6947</v>
      </c>
      <c r="F2774" s="47" t="s">
        <v>7350</v>
      </c>
      <c r="G2774" s="44" t="s">
        <v>7337</v>
      </c>
      <c r="H2774" s="53"/>
      <c r="I2774" s="24" t="s">
        <v>7317</v>
      </c>
      <c r="J2774" s="4" t="s">
        <v>6710</v>
      </c>
      <c r="K2774" s="4" t="e">
        <f>VLOOKUP(B2774,'[1]DS chỉ đk làm KLTN HK2 19-20'!$B$8:$B$24,1,FALSE)</f>
        <v>#N/A</v>
      </c>
      <c r="N2774" s="48" t="s">
        <v>6311</v>
      </c>
    </row>
    <row r="2775" spans="1:14" ht="33" x14ac:dyDescent="0.25">
      <c r="A2775" s="18">
        <f>IF(B2775&lt;&gt;"",SUBTOTAL(103,B$9:$B2775))</f>
        <v>2767</v>
      </c>
      <c r="B2775" s="44" t="s">
        <v>7351</v>
      </c>
      <c r="C2775" s="45" t="s">
        <v>7352</v>
      </c>
      <c r="D2775" s="46" t="s">
        <v>3079</v>
      </c>
      <c r="E2775" s="44" t="s">
        <v>6947</v>
      </c>
      <c r="F2775" s="47" t="s">
        <v>7353</v>
      </c>
      <c r="G2775" s="44" t="s">
        <v>7320</v>
      </c>
      <c r="H2775" s="53"/>
      <c r="I2775" s="24" t="s">
        <v>7317</v>
      </c>
      <c r="J2775" s="4" t="s">
        <v>6710</v>
      </c>
      <c r="K2775" s="4" t="e">
        <f>VLOOKUP(B2775,'[1]DS chỉ đk làm KLTN HK2 19-20'!$B$8:$B$24,1,FALSE)</f>
        <v>#N/A</v>
      </c>
      <c r="N2775" s="48" t="s">
        <v>6311</v>
      </c>
    </row>
    <row r="2776" spans="1:14" ht="33" x14ac:dyDescent="0.25">
      <c r="A2776" s="18">
        <f>IF(B2776&lt;&gt;"",SUBTOTAL(103,B$9:$B2776))</f>
        <v>2768</v>
      </c>
      <c r="B2776" s="44" t="s">
        <v>7354</v>
      </c>
      <c r="C2776" s="45" t="s">
        <v>334</v>
      </c>
      <c r="D2776" s="46" t="s">
        <v>350</v>
      </c>
      <c r="E2776" s="44" t="s">
        <v>7021</v>
      </c>
      <c r="F2776" s="47" t="s">
        <v>7355</v>
      </c>
      <c r="G2776" s="44" t="s">
        <v>7316</v>
      </c>
      <c r="H2776" s="53"/>
      <c r="I2776" s="24" t="s">
        <v>7317</v>
      </c>
      <c r="J2776" s="4" t="s">
        <v>6710</v>
      </c>
      <c r="K2776" s="4" t="e">
        <f>VLOOKUP(B2776,'[1]DS chỉ đk làm KLTN HK2 19-20'!$B$8:$B$24,1,FALSE)</f>
        <v>#N/A</v>
      </c>
      <c r="N2776" s="48" t="s">
        <v>6311</v>
      </c>
    </row>
    <row r="2777" spans="1:14" ht="49.5" x14ac:dyDescent="0.25">
      <c r="A2777" s="18">
        <f>IF(B2777&lt;&gt;"",SUBTOTAL(103,B$9:$B2777))</f>
        <v>2769</v>
      </c>
      <c r="B2777" s="44" t="s">
        <v>7356</v>
      </c>
      <c r="C2777" s="45" t="s">
        <v>2366</v>
      </c>
      <c r="D2777" s="46" t="s">
        <v>354</v>
      </c>
      <c r="E2777" s="44" t="s">
        <v>7021</v>
      </c>
      <c r="F2777" s="47" t="s">
        <v>7357</v>
      </c>
      <c r="G2777" s="44" t="s">
        <v>7316</v>
      </c>
      <c r="H2777" s="53"/>
      <c r="I2777" s="24" t="s">
        <v>7317</v>
      </c>
      <c r="J2777" s="4" t="s">
        <v>6710</v>
      </c>
      <c r="K2777" s="4" t="e">
        <f>VLOOKUP(B2777,'[1]DS chỉ đk làm KLTN HK2 19-20'!$B$8:$B$24,1,FALSE)</f>
        <v>#N/A</v>
      </c>
      <c r="N2777" s="48" t="s">
        <v>6311</v>
      </c>
    </row>
    <row r="2778" spans="1:14" ht="49.5" x14ac:dyDescent="0.25">
      <c r="A2778" s="18">
        <f>IF(B2778&lt;&gt;"",SUBTOTAL(103,B$9:$B2778))</f>
        <v>2770</v>
      </c>
      <c r="B2778" s="44" t="s">
        <v>7358</v>
      </c>
      <c r="C2778" s="45" t="s">
        <v>7359</v>
      </c>
      <c r="D2778" s="46" t="s">
        <v>360</v>
      </c>
      <c r="E2778" s="44" t="s">
        <v>7021</v>
      </c>
      <c r="F2778" s="47" t="s">
        <v>7360</v>
      </c>
      <c r="G2778" s="44" t="s">
        <v>7320</v>
      </c>
      <c r="H2778" s="53"/>
      <c r="I2778" s="24" t="s">
        <v>7317</v>
      </c>
      <c r="J2778" s="4" t="s">
        <v>26</v>
      </c>
      <c r="K2778" s="4" t="e">
        <f>VLOOKUP(B2778,'[1]DS chỉ đk làm KLTN HK2 19-20'!$B$8:$B$24,1,FALSE)</f>
        <v>#N/A</v>
      </c>
      <c r="N2778" s="48" t="s">
        <v>6311</v>
      </c>
    </row>
    <row r="2779" spans="1:14" ht="49.5" x14ac:dyDescent="0.25">
      <c r="A2779" s="18">
        <f>IF(B2779&lt;&gt;"",SUBTOTAL(103,B$9:$B2779))</f>
        <v>2771</v>
      </c>
      <c r="B2779" s="44" t="s">
        <v>7361</v>
      </c>
      <c r="C2779" s="45" t="s">
        <v>2956</v>
      </c>
      <c r="D2779" s="46" t="s">
        <v>232</v>
      </c>
      <c r="E2779" s="44" t="s">
        <v>7021</v>
      </c>
      <c r="F2779" s="47" t="s">
        <v>7362</v>
      </c>
      <c r="G2779" s="44" t="s">
        <v>7324</v>
      </c>
      <c r="H2779" s="53"/>
      <c r="I2779" s="24" t="s">
        <v>7317</v>
      </c>
      <c r="J2779" s="4" t="s">
        <v>26</v>
      </c>
      <c r="K2779" s="4" t="e">
        <f>VLOOKUP(B2779,'[1]DS chỉ đk làm KLTN HK2 19-20'!$B$8:$B$24,1,FALSE)</f>
        <v>#N/A</v>
      </c>
      <c r="N2779" s="48" t="s">
        <v>6311</v>
      </c>
    </row>
    <row r="2780" spans="1:14" ht="33" x14ac:dyDescent="0.25">
      <c r="A2780" s="18">
        <f>IF(B2780&lt;&gt;"",SUBTOTAL(103,B$9:$B2780))</f>
        <v>2772</v>
      </c>
      <c r="B2780" s="44" t="s">
        <v>7363</v>
      </c>
      <c r="C2780" s="45" t="s">
        <v>547</v>
      </c>
      <c r="D2780" s="46" t="s">
        <v>1133</v>
      </c>
      <c r="E2780" s="44" t="s">
        <v>7021</v>
      </c>
      <c r="F2780" s="47" t="s">
        <v>7364</v>
      </c>
      <c r="G2780" s="44" t="s">
        <v>7320</v>
      </c>
      <c r="H2780" s="53"/>
      <c r="I2780" s="24" t="s">
        <v>7317</v>
      </c>
      <c r="J2780" s="4" t="s">
        <v>26</v>
      </c>
      <c r="K2780" s="4" t="e">
        <f>VLOOKUP(B2780,'[1]DS chỉ đk làm KLTN HK2 19-20'!$B$8:$B$24,1,FALSE)</f>
        <v>#N/A</v>
      </c>
      <c r="N2780" s="48" t="s">
        <v>6311</v>
      </c>
    </row>
    <row r="2781" spans="1:14" ht="33" x14ac:dyDescent="0.25">
      <c r="A2781" s="18">
        <f>IF(B2781&lt;&gt;"",SUBTOTAL(103,B$9:$B2781))</f>
        <v>2773</v>
      </c>
      <c r="B2781" s="44" t="s">
        <v>7365</v>
      </c>
      <c r="C2781" s="45" t="s">
        <v>2344</v>
      </c>
      <c r="D2781" s="46" t="s">
        <v>103</v>
      </c>
      <c r="E2781" s="44" t="s">
        <v>7021</v>
      </c>
      <c r="F2781" s="47" t="s">
        <v>7366</v>
      </c>
      <c r="G2781" s="44" t="s">
        <v>7320</v>
      </c>
      <c r="H2781" s="53"/>
      <c r="I2781" s="24" t="s">
        <v>7317</v>
      </c>
      <c r="J2781" s="4" t="s">
        <v>26</v>
      </c>
      <c r="K2781" s="4" t="e">
        <f>VLOOKUP(B2781,'[1]DS chỉ đk làm KLTN HK2 19-20'!$B$8:$B$24,1,FALSE)</f>
        <v>#N/A</v>
      </c>
      <c r="N2781" s="48" t="s">
        <v>6311</v>
      </c>
    </row>
    <row r="2782" spans="1:14" ht="33" x14ac:dyDescent="0.25">
      <c r="A2782" s="18">
        <f>IF(B2782&lt;&gt;"",SUBTOTAL(103,B$9:$B2782))</f>
        <v>2774</v>
      </c>
      <c r="B2782" s="44" t="s">
        <v>7367</v>
      </c>
      <c r="C2782" s="45" t="s">
        <v>2839</v>
      </c>
      <c r="D2782" s="46" t="s">
        <v>103</v>
      </c>
      <c r="E2782" s="44" t="s">
        <v>7021</v>
      </c>
      <c r="F2782" s="47" t="s">
        <v>7368</v>
      </c>
      <c r="G2782" s="44" t="s">
        <v>7316</v>
      </c>
      <c r="H2782" s="53"/>
      <c r="I2782" s="24" t="s">
        <v>7317</v>
      </c>
      <c r="J2782" s="4" t="s">
        <v>26</v>
      </c>
      <c r="K2782" s="4" t="e">
        <f>VLOOKUP(B2782,'[1]DS chỉ đk làm KLTN HK2 19-20'!$B$8:$B$24,1,FALSE)</f>
        <v>#N/A</v>
      </c>
      <c r="N2782" s="48" t="s">
        <v>6311</v>
      </c>
    </row>
    <row r="2783" spans="1:14" ht="33" x14ac:dyDescent="0.25">
      <c r="A2783" s="18">
        <f>IF(B2783&lt;&gt;"",SUBTOTAL(103,B$9:$B2783))</f>
        <v>2775</v>
      </c>
      <c r="B2783" s="44" t="s">
        <v>7369</v>
      </c>
      <c r="C2783" s="45" t="s">
        <v>349</v>
      </c>
      <c r="D2783" s="46" t="s">
        <v>408</v>
      </c>
      <c r="E2783" s="44" t="s">
        <v>7021</v>
      </c>
      <c r="F2783" s="47" t="s">
        <v>7370</v>
      </c>
      <c r="G2783" s="44" t="s">
        <v>7320</v>
      </c>
      <c r="H2783" s="53"/>
      <c r="I2783" s="24" t="s">
        <v>7317</v>
      </c>
      <c r="J2783" s="4" t="s">
        <v>26</v>
      </c>
      <c r="K2783" s="4" t="e">
        <f>VLOOKUP(B2783,'[1]DS chỉ đk làm KLTN HK2 19-20'!$B$8:$B$24,1,FALSE)</f>
        <v>#N/A</v>
      </c>
      <c r="N2783" s="48" t="s">
        <v>6311</v>
      </c>
    </row>
    <row r="2784" spans="1:14" ht="33" x14ac:dyDescent="0.25">
      <c r="A2784" s="18">
        <f>IF(B2784&lt;&gt;"",SUBTOTAL(103,B$9:$B2784))</f>
        <v>2776</v>
      </c>
      <c r="B2784" s="44" t="s">
        <v>7371</v>
      </c>
      <c r="C2784" s="45" t="s">
        <v>5774</v>
      </c>
      <c r="D2784" s="46" t="s">
        <v>136</v>
      </c>
      <c r="E2784" s="44" t="s">
        <v>7021</v>
      </c>
      <c r="F2784" s="47" t="s">
        <v>7372</v>
      </c>
      <c r="G2784" s="44" t="s">
        <v>7316</v>
      </c>
      <c r="H2784" s="53"/>
      <c r="I2784" s="24" t="s">
        <v>7317</v>
      </c>
      <c r="J2784" s="4" t="s">
        <v>26</v>
      </c>
      <c r="K2784" s="4" t="e">
        <f>VLOOKUP(B2784,'[1]DS chỉ đk làm KLTN HK2 19-20'!$B$8:$B$24,1,FALSE)</f>
        <v>#N/A</v>
      </c>
      <c r="N2784" s="48" t="s">
        <v>6311</v>
      </c>
    </row>
    <row r="2785" spans="1:14" ht="33" x14ac:dyDescent="0.25">
      <c r="A2785" s="18">
        <f>IF(B2785&lt;&gt;"",SUBTOTAL(103,B$9:$B2785))</f>
        <v>2777</v>
      </c>
      <c r="B2785" s="44" t="s">
        <v>7373</v>
      </c>
      <c r="C2785" s="45" t="s">
        <v>7374</v>
      </c>
      <c r="D2785" s="46" t="s">
        <v>548</v>
      </c>
      <c r="E2785" s="44" t="s">
        <v>7021</v>
      </c>
      <c r="F2785" s="47" t="s">
        <v>7375</v>
      </c>
      <c r="G2785" s="44" t="s">
        <v>7320</v>
      </c>
      <c r="H2785" s="53"/>
      <c r="I2785" s="24" t="s">
        <v>7317</v>
      </c>
      <c r="J2785" s="4" t="s">
        <v>26</v>
      </c>
      <c r="K2785" s="4" t="e">
        <f>VLOOKUP(B2785,'[1]DS chỉ đk làm KLTN HK2 19-20'!$B$8:$B$24,1,FALSE)</f>
        <v>#N/A</v>
      </c>
      <c r="N2785" s="48" t="s">
        <v>6311</v>
      </c>
    </row>
    <row r="2786" spans="1:14" ht="33" x14ac:dyDescent="0.25">
      <c r="A2786" s="18">
        <f>IF(B2786&lt;&gt;"",SUBTOTAL(103,B$9:$B2786))</f>
        <v>2778</v>
      </c>
      <c r="B2786" s="44" t="s">
        <v>7376</v>
      </c>
      <c r="C2786" s="45" t="s">
        <v>7377</v>
      </c>
      <c r="D2786" s="46" t="s">
        <v>177</v>
      </c>
      <c r="E2786" s="44" t="s">
        <v>7021</v>
      </c>
      <c r="F2786" s="47" t="s">
        <v>7378</v>
      </c>
      <c r="G2786" s="44" t="s">
        <v>7379</v>
      </c>
      <c r="H2786" s="53"/>
      <c r="I2786" s="24" t="s">
        <v>7317</v>
      </c>
      <c r="J2786" s="4" t="s">
        <v>26</v>
      </c>
      <c r="K2786" s="4" t="e">
        <f>VLOOKUP(B2786,'[1]DS chỉ đk làm KLTN HK2 19-20'!$B$8:$B$24,1,FALSE)</f>
        <v>#N/A</v>
      </c>
      <c r="N2786" s="48" t="s">
        <v>6311</v>
      </c>
    </row>
    <row r="2787" spans="1:14" ht="33" x14ac:dyDescent="0.25">
      <c r="A2787" s="18">
        <f>IF(B2787&lt;&gt;"",SUBTOTAL(103,B$9:$B2787))</f>
        <v>2779</v>
      </c>
      <c r="B2787" s="44" t="s">
        <v>7380</v>
      </c>
      <c r="C2787" s="45" t="s">
        <v>176</v>
      </c>
      <c r="D2787" s="46" t="s">
        <v>181</v>
      </c>
      <c r="E2787" s="44" t="s">
        <v>7021</v>
      </c>
      <c r="F2787" s="47" t="s">
        <v>7381</v>
      </c>
      <c r="G2787" s="44" t="s">
        <v>7324</v>
      </c>
      <c r="H2787" s="53"/>
      <c r="I2787" s="24" t="s">
        <v>7317</v>
      </c>
      <c r="J2787" s="4" t="s">
        <v>26</v>
      </c>
      <c r="K2787" s="4" t="e">
        <f>VLOOKUP(B2787,'[1]DS chỉ đk làm KLTN HK2 19-20'!$B$8:$B$24,1,FALSE)</f>
        <v>#N/A</v>
      </c>
      <c r="N2787" s="48" t="s">
        <v>6311</v>
      </c>
    </row>
    <row r="2788" spans="1:14" ht="33" x14ac:dyDescent="0.25">
      <c r="A2788" s="18">
        <f>IF(B2788&lt;&gt;"",SUBTOTAL(103,B$9:$B2788))</f>
        <v>2780</v>
      </c>
      <c r="B2788" s="44" t="s">
        <v>7382</v>
      </c>
      <c r="C2788" s="45" t="s">
        <v>122</v>
      </c>
      <c r="D2788" s="46" t="s">
        <v>186</v>
      </c>
      <c r="E2788" s="44" t="s">
        <v>7021</v>
      </c>
      <c r="F2788" s="47" t="s">
        <v>7383</v>
      </c>
      <c r="G2788" s="44" t="s">
        <v>7320</v>
      </c>
      <c r="H2788" s="53"/>
      <c r="I2788" s="24" t="s">
        <v>7317</v>
      </c>
      <c r="J2788" s="4" t="s">
        <v>26</v>
      </c>
      <c r="K2788" s="4" t="e">
        <f>VLOOKUP(B2788,'[1]DS chỉ đk làm KLTN HK2 19-20'!$B$8:$B$24,1,FALSE)</f>
        <v>#N/A</v>
      </c>
      <c r="N2788" s="48" t="s">
        <v>6311</v>
      </c>
    </row>
    <row r="2789" spans="1:14" ht="33" x14ac:dyDescent="0.25">
      <c r="A2789" s="18">
        <f>IF(B2789&lt;&gt;"",SUBTOTAL(103,B$9:$B2789))</f>
        <v>2781</v>
      </c>
      <c r="B2789" s="44" t="s">
        <v>7384</v>
      </c>
      <c r="C2789" s="45" t="s">
        <v>51</v>
      </c>
      <c r="D2789" s="46" t="s">
        <v>2440</v>
      </c>
      <c r="E2789" s="44" t="s">
        <v>7021</v>
      </c>
      <c r="F2789" s="47" t="s">
        <v>7385</v>
      </c>
      <c r="G2789" s="44" t="s">
        <v>7316</v>
      </c>
      <c r="H2789" s="53"/>
      <c r="I2789" s="24" t="s">
        <v>7317</v>
      </c>
      <c r="J2789" s="4" t="s">
        <v>26</v>
      </c>
      <c r="K2789" s="4" t="e">
        <f>VLOOKUP(B2789,'[1]DS chỉ đk làm KLTN HK2 19-20'!$B$8:$B$24,1,FALSE)</f>
        <v>#N/A</v>
      </c>
      <c r="N2789" s="48" t="s">
        <v>6311</v>
      </c>
    </row>
    <row r="2790" spans="1:14" ht="33" x14ac:dyDescent="0.25">
      <c r="A2790" s="18">
        <f>IF(B2790&lt;&gt;"",SUBTOTAL(103,B$9:$B2790))</f>
        <v>2782</v>
      </c>
      <c r="B2790" s="44" t="s">
        <v>7386</v>
      </c>
      <c r="C2790" s="45" t="s">
        <v>231</v>
      </c>
      <c r="D2790" s="46" t="s">
        <v>938</v>
      </c>
      <c r="E2790" s="44" t="s">
        <v>7021</v>
      </c>
      <c r="F2790" s="47" t="s">
        <v>7387</v>
      </c>
      <c r="G2790" s="44" t="s">
        <v>7320</v>
      </c>
      <c r="H2790" s="53"/>
      <c r="I2790" s="24" t="s">
        <v>7317</v>
      </c>
      <c r="J2790" s="4" t="s">
        <v>26</v>
      </c>
      <c r="K2790" s="4" t="e">
        <f>VLOOKUP(B2790,'[1]DS chỉ đk làm KLTN HK2 19-20'!$B$8:$B$24,1,FALSE)</f>
        <v>#N/A</v>
      </c>
      <c r="N2790" s="48" t="s">
        <v>6311</v>
      </c>
    </row>
    <row r="2791" spans="1:14" ht="33" x14ac:dyDescent="0.25">
      <c r="A2791" s="18">
        <f>IF(B2791&lt;&gt;"",SUBTOTAL(103,B$9:$B2791))</f>
        <v>2783</v>
      </c>
      <c r="B2791" s="44" t="s">
        <v>7388</v>
      </c>
      <c r="C2791" s="45" t="s">
        <v>51</v>
      </c>
      <c r="D2791" s="46" t="s">
        <v>65</v>
      </c>
      <c r="E2791" s="44" t="s">
        <v>7081</v>
      </c>
      <c r="F2791" s="47" t="s">
        <v>7389</v>
      </c>
      <c r="G2791" s="44" t="s">
        <v>7316</v>
      </c>
      <c r="H2791" s="53"/>
      <c r="I2791" s="24" t="s">
        <v>7317</v>
      </c>
      <c r="J2791" s="4" t="s">
        <v>26</v>
      </c>
      <c r="K2791" s="4" t="e">
        <f>VLOOKUP(B2791,'[1]DS chỉ đk làm KLTN HK2 19-20'!$B$8:$B$24,1,FALSE)</f>
        <v>#N/A</v>
      </c>
      <c r="N2791" s="48" t="s">
        <v>6311</v>
      </c>
    </row>
    <row r="2792" spans="1:14" ht="33" x14ac:dyDescent="0.25">
      <c r="A2792" s="18">
        <f>IF(B2792&lt;&gt;"",SUBTOTAL(103,B$9:$B2792))</f>
        <v>2784</v>
      </c>
      <c r="B2792" s="44" t="s">
        <v>7390</v>
      </c>
      <c r="C2792" s="45" t="s">
        <v>3052</v>
      </c>
      <c r="D2792" s="46" t="s">
        <v>82</v>
      </c>
      <c r="E2792" s="44" t="s">
        <v>7081</v>
      </c>
      <c r="F2792" s="47" t="s">
        <v>7391</v>
      </c>
      <c r="G2792" s="44" t="s">
        <v>7320</v>
      </c>
      <c r="H2792" s="53"/>
      <c r="I2792" s="24" t="s">
        <v>7317</v>
      </c>
      <c r="J2792" s="4" t="s">
        <v>26</v>
      </c>
      <c r="K2792" s="4" t="e">
        <f>VLOOKUP(B2792,'[1]DS chỉ đk làm KLTN HK2 19-20'!$B$8:$B$24,1,FALSE)</f>
        <v>#N/A</v>
      </c>
      <c r="N2792" s="48" t="s">
        <v>6311</v>
      </c>
    </row>
    <row r="2793" spans="1:14" ht="33" x14ac:dyDescent="0.25">
      <c r="A2793" s="18">
        <f>IF(B2793&lt;&gt;"",SUBTOTAL(103,B$9:$B2793))</f>
        <v>2785</v>
      </c>
      <c r="B2793" s="44" t="s">
        <v>7392</v>
      </c>
      <c r="C2793" s="45" t="s">
        <v>51</v>
      </c>
      <c r="D2793" s="46" t="s">
        <v>244</v>
      </c>
      <c r="E2793" s="44" t="s">
        <v>7081</v>
      </c>
      <c r="F2793" s="47" t="s">
        <v>7393</v>
      </c>
      <c r="G2793" s="44" t="s">
        <v>7379</v>
      </c>
      <c r="H2793" s="53"/>
      <c r="I2793" s="24" t="s">
        <v>7317</v>
      </c>
      <c r="J2793" s="4" t="s">
        <v>26</v>
      </c>
      <c r="K2793" s="4" t="e">
        <f>VLOOKUP(B2793,'[1]DS chỉ đk làm KLTN HK2 19-20'!$B$8:$B$24,1,FALSE)</f>
        <v>#N/A</v>
      </c>
      <c r="N2793" s="48" t="s">
        <v>6311</v>
      </c>
    </row>
    <row r="2794" spans="1:14" ht="49.5" x14ac:dyDescent="0.25">
      <c r="A2794" s="18">
        <f>IF(B2794&lt;&gt;"",SUBTOTAL(103,B$9:$B2794))</f>
        <v>2786</v>
      </c>
      <c r="B2794" s="44" t="s">
        <v>7394</v>
      </c>
      <c r="C2794" s="45" t="s">
        <v>51</v>
      </c>
      <c r="D2794" s="46" t="s">
        <v>779</v>
      </c>
      <c r="E2794" s="44" t="s">
        <v>7081</v>
      </c>
      <c r="F2794" s="47" t="s">
        <v>7395</v>
      </c>
      <c r="G2794" s="44" t="s">
        <v>7324</v>
      </c>
      <c r="H2794" s="53"/>
      <c r="I2794" s="24" t="s">
        <v>7317</v>
      </c>
      <c r="J2794" s="4" t="s">
        <v>26</v>
      </c>
      <c r="K2794" s="4" t="e">
        <f>VLOOKUP(B2794,'[1]DS chỉ đk làm KLTN HK2 19-20'!$B$8:$B$24,1,FALSE)</f>
        <v>#N/A</v>
      </c>
      <c r="N2794" s="48" t="s">
        <v>6311</v>
      </c>
    </row>
    <row r="2795" spans="1:14" ht="33" x14ac:dyDescent="0.25">
      <c r="A2795" s="18">
        <f>IF(B2795&lt;&gt;"",SUBTOTAL(103,B$9:$B2795))</f>
        <v>2787</v>
      </c>
      <c r="B2795" s="44" t="s">
        <v>7396</v>
      </c>
      <c r="C2795" s="45" t="s">
        <v>4837</v>
      </c>
      <c r="D2795" s="46" t="s">
        <v>87</v>
      </c>
      <c r="E2795" s="44" t="s">
        <v>7081</v>
      </c>
      <c r="F2795" s="47" t="s">
        <v>7397</v>
      </c>
      <c r="G2795" s="44" t="s">
        <v>7316</v>
      </c>
      <c r="H2795" s="53"/>
      <c r="I2795" s="24" t="s">
        <v>7317</v>
      </c>
      <c r="J2795" s="4" t="s">
        <v>26</v>
      </c>
      <c r="K2795" s="4" t="e">
        <f>VLOOKUP(B2795,'[1]DS chỉ đk làm KLTN HK2 19-20'!$B$8:$B$24,1,FALSE)</f>
        <v>#N/A</v>
      </c>
      <c r="N2795" s="48" t="s">
        <v>6311</v>
      </c>
    </row>
    <row r="2796" spans="1:14" ht="33" x14ac:dyDescent="0.25">
      <c r="A2796" s="18">
        <f>IF(B2796&lt;&gt;"",SUBTOTAL(103,B$9:$B2796))</f>
        <v>2788</v>
      </c>
      <c r="B2796" s="44" t="s">
        <v>7398</v>
      </c>
      <c r="C2796" s="45" t="s">
        <v>51</v>
      </c>
      <c r="D2796" s="46" t="s">
        <v>96</v>
      </c>
      <c r="E2796" s="44" t="s">
        <v>7081</v>
      </c>
      <c r="F2796" s="47" t="s">
        <v>7399</v>
      </c>
      <c r="G2796" s="44" t="s">
        <v>7337</v>
      </c>
      <c r="H2796" s="53"/>
      <c r="I2796" s="24" t="s">
        <v>7317</v>
      </c>
      <c r="J2796" s="4" t="s">
        <v>26</v>
      </c>
      <c r="K2796" s="4" t="e">
        <f>VLOOKUP(B2796,'[1]DS chỉ đk làm KLTN HK2 19-20'!$B$8:$B$24,1,FALSE)</f>
        <v>#N/A</v>
      </c>
      <c r="N2796" s="48" t="s">
        <v>6311</v>
      </c>
    </row>
    <row r="2797" spans="1:14" ht="33" x14ac:dyDescent="0.25">
      <c r="A2797" s="18">
        <f>IF(B2797&lt;&gt;"",SUBTOTAL(103,B$9:$B2797))</f>
        <v>2789</v>
      </c>
      <c r="B2797" s="44" t="s">
        <v>7400</v>
      </c>
      <c r="C2797" s="45" t="s">
        <v>7401</v>
      </c>
      <c r="D2797" s="46" t="s">
        <v>123</v>
      </c>
      <c r="E2797" s="44" t="s">
        <v>7081</v>
      </c>
      <c r="F2797" s="47" t="s">
        <v>7402</v>
      </c>
      <c r="G2797" s="44" t="s">
        <v>7316</v>
      </c>
      <c r="H2797" s="53"/>
      <c r="I2797" s="24" t="s">
        <v>7317</v>
      </c>
      <c r="J2797" s="4" t="s">
        <v>26</v>
      </c>
      <c r="K2797" s="4" t="e">
        <f>VLOOKUP(B2797,'[1]DS chỉ đk làm KLTN HK2 19-20'!$B$8:$B$24,1,FALSE)</f>
        <v>#N/A</v>
      </c>
      <c r="N2797" s="48" t="s">
        <v>6311</v>
      </c>
    </row>
    <row r="2798" spans="1:14" ht="33" x14ac:dyDescent="0.25">
      <c r="A2798" s="18">
        <f>IF(B2798&lt;&gt;"",SUBTOTAL(103,B$9:$B2798))</f>
        <v>2790</v>
      </c>
      <c r="B2798" s="44" t="s">
        <v>7403</v>
      </c>
      <c r="C2798" s="45" t="s">
        <v>980</v>
      </c>
      <c r="D2798" s="46" t="s">
        <v>132</v>
      </c>
      <c r="E2798" s="44" t="s">
        <v>7081</v>
      </c>
      <c r="F2798" s="47" t="s">
        <v>7404</v>
      </c>
      <c r="G2798" s="44" t="s">
        <v>7316</v>
      </c>
      <c r="H2798" s="53"/>
      <c r="I2798" s="24" t="s">
        <v>7317</v>
      </c>
      <c r="J2798" s="4" t="s">
        <v>26</v>
      </c>
      <c r="K2798" s="4" t="e">
        <f>VLOOKUP(B2798,'[1]DS chỉ đk làm KLTN HK2 19-20'!$B$8:$B$24,1,FALSE)</f>
        <v>#N/A</v>
      </c>
      <c r="N2798" s="48" t="s">
        <v>6311</v>
      </c>
    </row>
    <row r="2799" spans="1:14" ht="33" x14ac:dyDescent="0.25">
      <c r="A2799" s="18">
        <f>IF(B2799&lt;&gt;"",SUBTOTAL(103,B$9:$B2799))</f>
        <v>2791</v>
      </c>
      <c r="B2799" s="44" t="s">
        <v>7405</v>
      </c>
      <c r="C2799" s="45" t="s">
        <v>51</v>
      </c>
      <c r="D2799" s="46" t="s">
        <v>136</v>
      </c>
      <c r="E2799" s="44" t="s">
        <v>7081</v>
      </c>
      <c r="F2799" s="47" t="s">
        <v>7406</v>
      </c>
      <c r="G2799" s="44" t="s">
        <v>7324</v>
      </c>
      <c r="H2799" s="53"/>
      <c r="I2799" s="24" t="s">
        <v>7317</v>
      </c>
      <c r="J2799" s="4" t="s">
        <v>26</v>
      </c>
      <c r="K2799" s="4" t="e">
        <f>VLOOKUP(B2799,'[1]DS chỉ đk làm KLTN HK2 19-20'!$B$8:$B$24,1,FALSE)</f>
        <v>#N/A</v>
      </c>
      <c r="N2799" s="48" t="s">
        <v>6311</v>
      </c>
    </row>
    <row r="2800" spans="1:14" ht="33" x14ac:dyDescent="0.25">
      <c r="A2800" s="18">
        <f>IF(B2800&lt;&gt;"",SUBTOTAL(103,B$9:$B2800))</f>
        <v>2792</v>
      </c>
      <c r="B2800" s="44" t="s">
        <v>7407</v>
      </c>
      <c r="C2800" s="45" t="s">
        <v>980</v>
      </c>
      <c r="D2800" s="46" t="s">
        <v>6845</v>
      </c>
      <c r="E2800" s="44" t="s">
        <v>7081</v>
      </c>
      <c r="F2800" s="47" t="s">
        <v>7408</v>
      </c>
      <c r="G2800" s="44" t="s">
        <v>7320</v>
      </c>
      <c r="H2800" s="53"/>
      <c r="I2800" s="24" t="s">
        <v>7317</v>
      </c>
      <c r="J2800" s="4" t="s">
        <v>26</v>
      </c>
      <c r="K2800" s="4" t="e">
        <f>VLOOKUP(B2800,'[1]DS chỉ đk làm KLTN HK2 19-20'!$B$8:$B$24,1,FALSE)</f>
        <v>#N/A</v>
      </c>
      <c r="N2800" s="48" t="s">
        <v>6311</v>
      </c>
    </row>
    <row r="2801" spans="1:14" ht="37.5" customHeight="1" x14ac:dyDescent="0.25">
      <c r="A2801" s="18">
        <f>IF(B2801&lt;&gt;"",SUBTOTAL(103,B$9:$B2801))</f>
        <v>2793</v>
      </c>
      <c r="B2801" s="44" t="s">
        <v>7409</v>
      </c>
      <c r="C2801" s="45" t="s">
        <v>7410</v>
      </c>
      <c r="D2801" s="46" t="s">
        <v>700</v>
      </c>
      <c r="E2801" s="44" t="s">
        <v>7081</v>
      </c>
      <c r="F2801" s="47" t="s">
        <v>7411</v>
      </c>
      <c r="G2801" s="44" t="s">
        <v>7316</v>
      </c>
      <c r="H2801" s="53"/>
      <c r="I2801" s="24" t="s">
        <v>7317</v>
      </c>
      <c r="J2801" s="4" t="s">
        <v>26</v>
      </c>
      <c r="K2801" s="4" t="e">
        <f>VLOOKUP(B2801,'[1]DS chỉ đk làm KLTN HK2 19-20'!$B$8:$B$24,1,FALSE)</f>
        <v>#N/A</v>
      </c>
      <c r="N2801" s="48" t="s">
        <v>6311</v>
      </c>
    </row>
    <row r="2802" spans="1:14" ht="37.5" customHeight="1" x14ac:dyDescent="0.25">
      <c r="A2802" s="18">
        <f>IF(B2802&lt;&gt;"",SUBTOTAL(103,B$9:$B2802))</f>
        <v>2794</v>
      </c>
      <c r="B2802" s="44" t="s">
        <v>7412</v>
      </c>
      <c r="C2802" s="45" t="s">
        <v>334</v>
      </c>
      <c r="D2802" s="46" t="s">
        <v>186</v>
      </c>
      <c r="E2802" s="44" t="s">
        <v>7081</v>
      </c>
      <c r="F2802" s="47" t="s">
        <v>7413</v>
      </c>
      <c r="G2802" s="44" t="s">
        <v>7320</v>
      </c>
      <c r="H2802" s="53"/>
      <c r="I2802" s="24" t="s">
        <v>7317</v>
      </c>
      <c r="J2802" s="4" t="s">
        <v>26</v>
      </c>
      <c r="K2802" s="4" t="e">
        <f>VLOOKUP(B2802,'[1]DS chỉ đk làm KLTN HK2 19-20'!$B$8:$B$24,1,FALSE)</f>
        <v>#N/A</v>
      </c>
      <c r="N2802" s="48" t="s">
        <v>6311</v>
      </c>
    </row>
    <row r="2803" spans="1:14" ht="37.5" customHeight="1" x14ac:dyDescent="0.25">
      <c r="A2803" s="18">
        <f>IF(B2803&lt;&gt;"",SUBTOTAL(103,B$9:$B2803))</f>
        <v>2795</v>
      </c>
      <c r="B2803" s="44" t="s">
        <v>7414</v>
      </c>
      <c r="C2803" s="45" t="s">
        <v>51</v>
      </c>
      <c r="D2803" s="46" t="s">
        <v>190</v>
      </c>
      <c r="E2803" s="44" t="s">
        <v>7081</v>
      </c>
      <c r="F2803" s="47" t="s">
        <v>7415</v>
      </c>
      <c r="G2803" s="44" t="s">
        <v>7324</v>
      </c>
      <c r="H2803" s="53"/>
      <c r="I2803" s="24" t="s">
        <v>7317</v>
      </c>
      <c r="J2803" s="4" t="s">
        <v>26</v>
      </c>
      <c r="K2803" s="4" t="e">
        <f>VLOOKUP(B2803,'[1]DS chỉ đk làm KLTN HK2 19-20'!$B$8:$B$24,1,FALSE)</f>
        <v>#N/A</v>
      </c>
      <c r="N2803" s="48" t="s">
        <v>6311</v>
      </c>
    </row>
    <row r="2804" spans="1:14" ht="37.5" customHeight="1" x14ac:dyDescent="0.25">
      <c r="A2804" s="18">
        <f>IF(B2804&lt;&gt;"",SUBTOTAL(103,B$9:$B2804))</f>
        <v>2796</v>
      </c>
      <c r="B2804" s="44" t="s">
        <v>7416</v>
      </c>
      <c r="C2804" s="45" t="s">
        <v>509</v>
      </c>
      <c r="D2804" s="46" t="s">
        <v>29</v>
      </c>
      <c r="E2804" s="44" t="s">
        <v>7150</v>
      </c>
      <c r="F2804" s="47" t="s">
        <v>7417</v>
      </c>
      <c r="G2804" s="44" t="s">
        <v>7320</v>
      </c>
      <c r="H2804" s="53"/>
      <c r="I2804" s="24" t="s">
        <v>7317</v>
      </c>
      <c r="J2804" s="4" t="s">
        <v>26</v>
      </c>
      <c r="K2804" s="4" t="e">
        <f>VLOOKUP(B2804,'[1]DS chỉ đk làm KLTN HK2 19-20'!$B$8:$B$24,1,FALSE)</f>
        <v>#N/A</v>
      </c>
      <c r="N2804" s="48" t="s">
        <v>6311</v>
      </c>
    </row>
    <row r="2805" spans="1:14" ht="37.5" customHeight="1" x14ac:dyDescent="0.25">
      <c r="A2805" s="18">
        <f>IF(B2805&lt;&gt;"",SUBTOTAL(103,B$9:$B2805))</f>
        <v>2797</v>
      </c>
      <c r="B2805" s="44" t="s">
        <v>7418</v>
      </c>
      <c r="C2805" s="45" t="s">
        <v>7419</v>
      </c>
      <c r="D2805" s="46" t="s">
        <v>2197</v>
      </c>
      <c r="E2805" s="44" t="s">
        <v>7150</v>
      </c>
      <c r="F2805" s="47" t="s">
        <v>7420</v>
      </c>
      <c r="G2805" s="44" t="s">
        <v>7324</v>
      </c>
      <c r="H2805" s="53"/>
      <c r="I2805" s="24" t="s">
        <v>7317</v>
      </c>
      <c r="J2805" s="4" t="s">
        <v>26</v>
      </c>
      <c r="K2805" s="4" t="e">
        <f>VLOOKUP(B2805,'[1]DS chỉ đk làm KLTN HK2 19-20'!$B$8:$B$24,1,FALSE)</f>
        <v>#N/A</v>
      </c>
      <c r="N2805" s="48" t="s">
        <v>6311</v>
      </c>
    </row>
    <row r="2806" spans="1:14" ht="37.5" customHeight="1" x14ac:dyDescent="0.25">
      <c r="A2806" s="18">
        <f>IF(B2806&lt;&gt;"",SUBTOTAL(103,B$9:$B2806))</f>
        <v>2798</v>
      </c>
      <c r="B2806" s="44" t="s">
        <v>7421</v>
      </c>
      <c r="C2806" s="45" t="s">
        <v>131</v>
      </c>
      <c r="D2806" s="46" t="s">
        <v>360</v>
      </c>
      <c r="E2806" s="44" t="s">
        <v>7150</v>
      </c>
      <c r="F2806" s="47" t="s">
        <v>7422</v>
      </c>
      <c r="G2806" s="44" t="s">
        <v>7316</v>
      </c>
      <c r="H2806" s="53"/>
      <c r="I2806" s="24" t="s">
        <v>7317</v>
      </c>
      <c r="J2806" s="4" t="s">
        <v>26</v>
      </c>
      <c r="K2806" s="4" t="e">
        <f>VLOOKUP(B2806,'[1]DS chỉ đk làm KLTN HK2 19-20'!$B$8:$B$24,1,FALSE)</f>
        <v>#N/A</v>
      </c>
      <c r="N2806" s="48" t="s">
        <v>6311</v>
      </c>
    </row>
    <row r="2807" spans="1:14" ht="37.5" customHeight="1" x14ac:dyDescent="0.25">
      <c r="A2807" s="18">
        <f>IF(B2807&lt;&gt;"",SUBTOTAL(103,B$9:$B2807))</f>
        <v>2799</v>
      </c>
      <c r="B2807" s="44" t="s">
        <v>7423</v>
      </c>
      <c r="C2807" s="45" t="s">
        <v>51</v>
      </c>
      <c r="D2807" s="46" t="s">
        <v>82</v>
      </c>
      <c r="E2807" s="44" t="s">
        <v>7150</v>
      </c>
      <c r="F2807" s="47" t="s">
        <v>7424</v>
      </c>
      <c r="G2807" s="44" t="s">
        <v>7324</v>
      </c>
      <c r="H2807" s="53"/>
      <c r="I2807" s="24" t="s">
        <v>7317</v>
      </c>
      <c r="J2807" s="4" t="s">
        <v>26</v>
      </c>
      <c r="K2807" s="4" t="e">
        <f>VLOOKUP(B2807,'[1]DS chỉ đk làm KLTN HK2 19-20'!$B$8:$B$24,1,FALSE)</f>
        <v>#N/A</v>
      </c>
      <c r="N2807" s="48" t="s">
        <v>6311</v>
      </c>
    </row>
    <row r="2808" spans="1:14" ht="37.5" customHeight="1" x14ac:dyDescent="0.25">
      <c r="A2808" s="18">
        <f>IF(B2808&lt;&gt;"",SUBTOTAL(103,B$9:$B2808))</f>
        <v>2800</v>
      </c>
      <c r="B2808" s="44" t="s">
        <v>7425</v>
      </c>
      <c r="C2808" s="45" t="s">
        <v>349</v>
      </c>
      <c r="D2808" s="46" t="s">
        <v>87</v>
      </c>
      <c r="E2808" s="44" t="s">
        <v>7150</v>
      </c>
      <c r="F2808" s="47" t="s">
        <v>7426</v>
      </c>
      <c r="G2808" s="44" t="s">
        <v>7320</v>
      </c>
      <c r="H2808" s="53"/>
      <c r="I2808" s="24" t="s">
        <v>7317</v>
      </c>
      <c r="J2808" s="4" t="s">
        <v>26</v>
      </c>
      <c r="K2808" s="4" t="e">
        <f>VLOOKUP(B2808,'[1]DS chỉ đk làm KLTN HK2 19-20'!$B$8:$B$24,1,FALSE)</f>
        <v>#N/A</v>
      </c>
      <c r="N2808" s="48" t="s">
        <v>6311</v>
      </c>
    </row>
    <row r="2809" spans="1:14" ht="37.5" customHeight="1" x14ac:dyDescent="0.25">
      <c r="A2809" s="18">
        <f>IF(B2809&lt;&gt;"",SUBTOTAL(103,B$9:$B2809))</f>
        <v>2801</v>
      </c>
      <c r="B2809" s="44" t="s">
        <v>7427</v>
      </c>
      <c r="C2809" s="45" t="s">
        <v>51</v>
      </c>
      <c r="D2809" s="46" t="s">
        <v>1862</v>
      </c>
      <c r="E2809" s="44" t="s">
        <v>7150</v>
      </c>
      <c r="F2809" s="47" t="s">
        <v>7428</v>
      </c>
      <c r="G2809" s="44" t="s">
        <v>7324</v>
      </c>
      <c r="H2809" s="53"/>
      <c r="I2809" s="24" t="s">
        <v>7317</v>
      </c>
      <c r="J2809" s="4" t="s">
        <v>26</v>
      </c>
      <c r="K2809" s="4" t="e">
        <f>VLOOKUP(B2809,'[1]DS chỉ đk làm KLTN HK2 19-20'!$B$8:$B$24,1,FALSE)</f>
        <v>#N/A</v>
      </c>
      <c r="N2809" s="48" t="s">
        <v>6311</v>
      </c>
    </row>
    <row r="2810" spans="1:14" ht="37.5" customHeight="1" x14ac:dyDescent="0.25">
      <c r="A2810" s="18">
        <f>IF(B2810&lt;&gt;"",SUBTOTAL(103,B$9:$B2810))</f>
        <v>2802</v>
      </c>
      <c r="B2810" s="44" t="s">
        <v>7429</v>
      </c>
      <c r="C2810" s="45" t="s">
        <v>7430</v>
      </c>
      <c r="D2810" s="46" t="s">
        <v>408</v>
      </c>
      <c r="E2810" s="44" t="s">
        <v>7150</v>
      </c>
      <c r="F2810" s="47" t="s">
        <v>7431</v>
      </c>
      <c r="G2810" s="44" t="s">
        <v>7337</v>
      </c>
      <c r="H2810" s="53"/>
      <c r="I2810" s="24" t="s">
        <v>7317</v>
      </c>
      <c r="J2810" s="4" t="s">
        <v>26</v>
      </c>
      <c r="K2810" s="4" t="e">
        <f>VLOOKUP(B2810,'[1]DS chỉ đk làm KLTN HK2 19-20'!$B$8:$B$24,1,FALSE)</f>
        <v>#N/A</v>
      </c>
      <c r="N2810" s="48" t="s">
        <v>6311</v>
      </c>
    </row>
    <row r="2811" spans="1:14" ht="37.5" customHeight="1" x14ac:dyDescent="0.25">
      <c r="A2811" s="18">
        <f>IF(B2811&lt;&gt;"",SUBTOTAL(103,B$9:$B2811))</f>
        <v>2803</v>
      </c>
      <c r="B2811" s="44" t="s">
        <v>7432</v>
      </c>
      <c r="C2811" s="45" t="s">
        <v>7433</v>
      </c>
      <c r="D2811" s="46" t="s">
        <v>136</v>
      </c>
      <c r="E2811" s="44" t="s">
        <v>7150</v>
      </c>
      <c r="F2811" s="47" t="s">
        <v>7434</v>
      </c>
      <c r="G2811" s="44" t="s">
        <v>7320</v>
      </c>
      <c r="H2811" s="53"/>
      <c r="I2811" s="24" t="s">
        <v>7317</v>
      </c>
      <c r="J2811" s="4" t="s">
        <v>26</v>
      </c>
      <c r="K2811" s="4" t="e">
        <f>VLOOKUP(B2811,'[1]DS chỉ đk làm KLTN HK2 19-20'!$B$8:$B$24,1,FALSE)</f>
        <v>#N/A</v>
      </c>
      <c r="N2811" s="48" t="s">
        <v>6311</v>
      </c>
    </row>
    <row r="2812" spans="1:14" ht="49.5" x14ac:dyDescent="0.25">
      <c r="A2812" s="18">
        <f>IF(B2812&lt;&gt;"",SUBTOTAL(103,B$9:$B2812))</f>
        <v>2804</v>
      </c>
      <c r="B2812" s="44" t="s">
        <v>7435</v>
      </c>
      <c r="C2812" s="45" t="s">
        <v>7436</v>
      </c>
      <c r="D2812" s="46" t="s">
        <v>147</v>
      </c>
      <c r="E2812" s="44" t="s">
        <v>7150</v>
      </c>
      <c r="F2812" s="47" t="s">
        <v>7437</v>
      </c>
      <c r="G2812" s="44" t="s">
        <v>7324</v>
      </c>
      <c r="H2812" s="53"/>
      <c r="I2812" s="24" t="s">
        <v>7317</v>
      </c>
      <c r="J2812" s="4" t="s">
        <v>26</v>
      </c>
      <c r="K2812" s="4" t="e">
        <f>VLOOKUP(B2812,'[1]DS chỉ đk làm KLTN HK2 19-20'!$B$8:$B$24,1,FALSE)</f>
        <v>#N/A</v>
      </c>
      <c r="N2812" s="48" t="s">
        <v>6311</v>
      </c>
    </row>
    <row r="2813" spans="1:14" ht="41.25" customHeight="1" x14ac:dyDescent="0.25">
      <c r="A2813" s="18">
        <f>IF(B2813&lt;&gt;"",SUBTOTAL(103,B$9:$B2813))</f>
        <v>2805</v>
      </c>
      <c r="B2813" s="44" t="s">
        <v>7438</v>
      </c>
      <c r="C2813" s="45" t="s">
        <v>4607</v>
      </c>
      <c r="D2813" s="46" t="s">
        <v>163</v>
      </c>
      <c r="E2813" s="44" t="s">
        <v>7150</v>
      </c>
      <c r="F2813" s="47" t="s">
        <v>7439</v>
      </c>
      <c r="G2813" s="44" t="s">
        <v>7320</v>
      </c>
      <c r="H2813" s="53"/>
      <c r="I2813" s="24" t="s">
        <v>7317</v>
      </c>
      <c r="J2813" s="4" t="s">
        <v>26</v>
      </c>
      <c r="K2813" s="4" t="e">
        <f>VLOOKUP(B2813,'[1]DS chỉ đk làm KLTN HK2 19-20'!$B$8:$B$24,1,FALSE)</f>
        <v>#N/A</v>
      </c>
      <c r="N2813" s="48" t="s">
        <v>6311</v>
      </c>
    </row>
    <row r="2814" spans="1:14" ht="41.25" customHeight="1" x14ac:dyDescent="0.25">
      <c r="A2814" s="18">
        <f>IF(B2814&lt;&gt;"",SUBTOTAL(103,B$9:$B2814))</f>
        <v>2806</v>
      </c>
      <c r="B2814" s="44" t="s">
        <v>7440</v>
      </c>
      <c r="C2814" s="45" t="s">
        <v>2185</v>
      </c>
      <c r="D2814" s="46" t="s">
        <v>700</v>
      </c>
      <c r="E2814" s="44" t="s">
        <v>7150</v>
      </c>
      <c r="F2814" s="47" t="s">
        <v>7441</v>
      </c>
      <c r="G2814" s="44" t="s">
        <v>7316</v>
      </c>
      <c r="H2814" s="53"/>
      <c r="I2814" s="24" t="s">
        <v>7317</v>
      </c>
      <c r="J2814" s="4" t="s">
        <v>26</v>
      </c>
      <c r="K2814" s="4" t="e">
        <f>VLOOKUP(B2814,'[1]DS chỉ đk làm KLTN HK2 19-20'!$B$8:$B$24,1,FALSE)</f>
        <v>#N/A</v>
      </c>
      <c r="N2814" s="48" t="s">
        <v>6311</v>
      </c>
    </row>
    <row r="2815" spans="1:14" ht="41.25" customHeight="1" x14ac:dyDescent="0.25">
      <c r="A2815" s="18">
        <f>IF(B2815&lt;&gt;"",SUBTOTAL(103,B$9:$B2815))</f>
        <v>2807</v>
      </c>
      <c r="B2815" s="44" t="s">
        <v>7442</v>
      </c>
      <c r="C2815" s="45" t="s">
        <v>1454</v>
      </c>
      <c r="D2815" s="46" t="s">
        <v>5777</v>
      </c>
      <c r="E2815" s="44" t="s">
        <v>7150</v>
      </c>
      <c r="F2815" s="47" t="s">
        <v>7443</v>
      </c>
      <c r="G2815" s="44" t="s">
        <v>7320</v>
      </c>
      <c r="H2815" s="53"/>
      <c r="I2815" s="24" t="s">
        <v>7317</v>
      </c>
      <c r="J2815" s="4" t="s">
        <v>26</v>
      </c>
      <c r="K2815" s="4" t="e">
        <f>VLOOKUP(B2815,'[1]DS chỉ đk làm KLTN HK2 19-20'!$B$8:$B$24,1,FALSE)</f>
        <v>#N/A</v>
      </c>
      <c r="N2815" s="48" t="s">
        <v>6311</v>
      </c>
    </row>
    <row r="2816" spans="1:14" ht="37.5" customHeight="1" x14ac:dyDescent="0.25">
      <c r="A2816" s="18">
        <f>IF(B2816&lt;&gt;"",SUBTOTAL(103,B$9:$B2816))</f>
        <v>2808</v>
      </c>
      <c r="B2816" s="44" t="s">
        <v>7444</v>
      </c>
      <c r="C2816" s="45" t="s">
        <v>1148</v>
      </c>
      <c r="D2816" s="46" t="s">
        <v>186</v>
      </c>
      <c r="E2816" s="44" t="s">
        <v>7150</v>
      </c>
      <c r="F2816" s="47" t="s">
        <v>7445</v>
      </c>
      <c r="G2816" s="44" t="s">
        <v>7320</v>
      </c>
      <c r="H2816" s="53"/>
      <c r="I2816" s="24" t="s">
        <v>7317</v>
      </c>
      <c r="J2816" s="4" t="s">
        <v>26</v>
      </c>
      <c r="K2816" s="4" t="e">
        <f>VLOOKUP(B2816,'[1]DS chỉ đk làm KLTN HK2 19-20'!$B$8:$B$24,1,FALSE)</f>
        <v>#N/A</v>
      </c>
      <c r="N2816" s="48" t="s">
        <v>6311</v>
      </c>
    </row>
    <row r="2817" spans="1:14" ht="37.5" customHeight="1" x14ac:dyDescent="0.25">
      <c r="A2817" s="18">
        <f>IF(B2817&lt;&gt;"",SUBTOTAL(103,B$9:$B2817))</f>
        <v>2809</v>
      </c>
      <c r="B2817" s="44" t="s">
        <v>7446</v>
      </c>
      <c r="C2817" s="45" t="s">
        <v>1663</v>
      </c>
      <c r="D2817" s="46" t="s">
        <v>29</v>
      </c>
      <c r="E2817" s="44" t="s">
        <v>7231</v>
      </c>
      <c r="F2817" s="47" t="s">
        <v>7447</v>
      </c>
      <c r="G2817" s="44" t="s">
        <v>7324</v>
      </c>
      <c r="H2817" s="53"/>
      <c r="I2817" s="24" t="s">
        <v>7317</v>
      </c>
      <c r="J2817" s="4" t="s">
        <v>26</v>
      </c>
      <c r="K2817" s="4" t="e">
        <f>VLOOKUP(B2817,'[1]DS chỉ đk làm KLTN HK2 19-20'!$B$8:$B$24,1,FALSE)</f>
        <v>#N/A</v>
      </c>
      <c r="N2817" s="48" t="s">
        <v>6311</v>
      </c>
    </row>
    <row r="2818" spans="1:14" ht="37.5" customHeight="1" x14ac:dyDescent="0.25">
      <c r="A2818" s="18">
        <f>IF(B2818&lt;&gt;"",SUBTOTAL(103,B$9:$B2818))</f>
        <v>2810</v>
      </c>
      <c r="B2818" s="44" t="s">
        <v>7448</v>
      </c>
      <c r="C2818" s="45" t="s">
        <v>509</v>
      </c>
      <c r="D2818" s="46" t="s">
        <v>29</v>
      </c>
      <c r="E2818" s="44" t="s">
        <v>7231</v>
      </c>
      <c r="F2818" s="47" t="s">
        <v>7449</v>
      </c>
      <c r="G2818" s="44" t="s">
        <v>7316</v>
      </c>
      <c r="H2818" s="53"/>
      <c r="I2818" s="24" t="s">
        <v>7317</v>
      </c>
      <c r="J2818" s="4" t="s">
        <v>26</v>
      </c>
      <c r="K2818" s="4" t="e">
        <f>VLOOKUP(B2818,'[1]DS chỉ đk làm KLTN HK2 19-20'!$B$8:$B$24,1,FALSE)</f>
        <v>#N/A</v>
      </c>
      <c r="N2818" s="48" t="s">
        <v>6311</v>
      </c>
    </row>
    <row r="2819" spans="1:14" ht="37.5" customHeight="1" x14ac:dyDescent="0.25">
      <c r="A2819" s="18">
        <f>IF(B2819&lt;&gt;"",SUBTOTAL(103,B$9:$B2819))</f>
        <v>2811</v>
      </c>
      <c r="B2819" s="44" t="s">
        <v>7450</v>
      </c>
      <c r="C2819" s="45" t="s">
        <v>293</v>
      </c>
      <c r="D2819" s="46" t="s">
        <v>43</v>
      </c>
      <c r="E2819" s="44" t="s">
        <v>7231</v>
      </c>
      <c r="F2819" s="47" t="s">
        <v>7451</v>
      </c>
      <c r="G2819" s="44" t="s">
        <v>7324</v>
      </c>
      <c r="H2819" s="53"/>
      <c r="I2819" s="24" t="s">
        <v>7317</v>
      </c>
      <c r="J2819" s="4" t="s">
        <v>26</v>
      </c>
      <c r="K2819" s="4" t="e">
        <f>VLOOKUP(B2819,'[1]DS chỉ đk làm KLTN HK2 19-20'!$B$8:$B$24,1,FALSE)</f>
        <v>#N/A</v>
      </c>
      <c r="N2819" s="48" t="s">
        <v>6311</v>
      </c>
    </row>
    <row r="2820" spans="1:14" ht="37.5" customHeight="1" x14ac:dyDescent="0.25">
      <c r="A2820" s="18">
        <f>IF(B2820&lt;&gt;"",SUBTOTAL(103,B$9:$B2820))</f>
        <v>2812</v>
      </c>
      <c r="B2820" s="44" t="s">
        <v>7452</v>
      </c>
      <c r="C2820" s="45" t="s">
        <v>543</v>
      </c>
      <c r="D2820" s="46" t="s">
        <v>360</v>
      </c>
      <c r="E2820" s="44" t="s">
        <v>7231</v>
      </c>
      <c r="F2820" s="47" t="s">
        <v>7453</v>
      </c>
      <c r="G2820" s="44" t="s">
        <v>7324</v>
      </c>
      <c r="H2820" s="53"/>
      <c r="I2820" s="24" t="s">
        <v>7317</v>
      </c>
      <c r="J2820" s="4" t="s">
        <v>26</v>
      </c>
      <c r="K2820" s="4" t="e">
        <f>VLOOKUP(B2820,'[1]DS chỉ đk làm KLTN HK2 19-20'!$B$8:$B$24,1,FALSE)</f>
        <v>#N/A</v>
      </c>
      <c r="N2820" s="48" t="s">
        <v>6311</v>
      </c>
    </row>
    <row r="2821" spans="1:14" ht="33" x14ac:dyDescent="0.25">
      <c r="A2821" s="18">
        <f>IF(B2821&lt;&gt;"",SUBTOTAL(103,B$9:$B2821))</f>
        <v>2813</v>
      </c>
      <c r="B2821" s="44" t="s">
        <v>7454</v>
      </c>
      <c r="C2821" s="45" t="s">
        <v>1921</v>
      </c>
      <c r="D2821" s="46" t="s">
        <v>360</v>
      </c>
      <c r="E2821" s="44" t="s">
        <v>7231</v>
      </c>
      <c r="F2821" s="47" t="s">
        <v>7455</v>
      </c>
      <c r="G2821" s="44" t="s">
        <v>7320</v>
      </c>
      <c r="H2821" s="53"/>
      <c r="I2821" s="24" t="s">
        <v>7317</v>
      </c>
      <c r="J2821" s="4" t="s">
        <v>26</v>
      </c>
      <c r="K2821" s="4" t="e">
        <f>VLOOKUP(B2821,'[1]DS chỉ đk làm KLTN HK2 19-20'!$B$8:$B$24,1,FALSE)</f>
        <v>#N/A</v>
      </c>
      <c r="N2821" s="48" t="s">
        <v>6311</v>
      </c>
    </row>
    <row r="2822" spans="1:14" ht="38.25" customHeight="1" x14ac:dyDescent="0.25">
      <c r="A2822" s="18">
        <f>IF(B2822&lt;&gt;"",SUBTOTAL(103,B$9:$B2822))</f>
        <v>2814</v>
      </c>
      <c r="B2822" s="44" t="s">
        <v>7456</v>
      </c>
      <c r="C2822" s="45" t="s">
        <v>122</v>
      </c>
      <c r="D2822" s="46" t="s">
        <v>374</v>
      </c>
      <c r="E2822" s="44" t="s">
        <v>7231</v>
      </c>
      <c r="F2822" s="47" t="s">
        <v>7457</v>
      </c>
      <c r="G2822" s="44" t="s">
        <v>7324</v>
      </c>
      <c r="H2822" s="53"/>
      <c r="I2822" s="24" t="s">
        <v>7317</v>
      </c>
      <c r="J2822" s="4" t="s">
        <v>26</v>
      </c>
      <c r="K2822" s="4" t="e">
        <f>VLOOKUP(B2822,'[1]DS chỉ đk làm KLTN HK2 19-20'!$B$8:$B$24,1,FALSE)</f>
        <v>#N/A</v>
      </c>
      <c r="N2822" s="48" t="s">
        <v>6311</v>
      </c>
    </row>
    <row r="2823" spans="1:14" ht="38.25" customHeight="1" x14ac:dyDescent="0.25">
      <c r="A2823" s="18">
        <f>IF(B2823&lt;&gt;"",SUBTOTAL(103,B$9:$B2823))</f>
        <v>2815</v>
      </c>
      <c r="B2823" s="44" t="s">
        <v>7458</v>
      </c>
      <c r="C2823" s="45" t="s">
        <v>290</v>
      </c>
      <c r="D2823" s="46" t="s">
        <v>244</v>
      </c>
      <c r="E2823" s="44" t="s">
        <v>7231</v>
      </c>
      <c r="F2823" s="47" t="s">
        <v>7459</v>
      </c>
      <c r="G2823" s="44" t="s">
        <v>7316</v>
      </c>
      <c r="H2823" s="53"/>
      <c r="I2823" s="24" t="s">
        <v>7317</v>
      </c>
      <c r="J2823" s="4" t="s">
        <v>26</v>
      </c>
      <c r="K2823" s="4" t="e">
        <f>VLOOKUP(B2823,'[1]DS chỉ đk làm KLTN HK2 19-20'!$B$8:$B$24,1,FALSE)</f>
        <v>#N/A</v>
      </c>
      <c r="N2823" s="48" t="s">
        <v>6311</v>
      </c>
    </row>
    <row r="2824" spans="1:14" ht="38.25" customHeight="1" x14ac:dyDescent="0.25">
      <c r="A2824" s="18">
        <f>IF(B2824&lt;&gt;"",SUBTOTAL(103,B$9:$B2824))</f>
        <v>2816</v>
      </c>
      <c r="B2824" s="44" t="s">
        <v>7460</v>
      </c>
      <c r="C2824" s="45" t="s">
        <v>1267</v>
      </c>
      <c r="D2824" s="46" t="s">
        <v>103</v>
      </c>
      <c r="E2824" s="44" t="s">
        <v>7231</v>
      </c>
      <c r="F2824" s="47" t="s">
        <v>7461</v>
      </c>
      <c r="G2824" s="44" t="s">
        <v>7324</v>
      </c>
      <c r="H2824" s="53"/>
      <c r="I2824" s="24" t="s">
        <v>7317</v>
      </c>
      <c r="J2824" s="4" t="s">
        <v>26</v>
      </c>
      <c r="K2824" s="4" t="e">
        <f>VLOOKUP(B2824,'[1]DS chỉ đk làm KLTN HK2 19-20'!$B$8:$B$24,1,FALSE)</f>
        <v>#N/A</v>
      </c>
      <c r="N2824" s="48" t="s">
        <v>6311</v>
      </c>
    </row>
    <row r="2825" spans="1:14" ht="38.25" customHeight="1" x14ac:dyDescent="0.25">
      <c r="A2825" s="18">
        <f>IF(B2825&lt;&gt;"",SUBTOTAL(103,B$9:$B2825))</f>
        <v>2817</v>
      </c>
      <c r="B2825" s="44" t="s">
        <v>7462</v>
      </c>
      <c r="C2825" s="45" t="s">
        <v>51</v>
      </c>
      <c r="D2825" s="46" t="s">
        <v>118</v>
      </c>
      <c r="E2825" s="44" t="s">
        <v>7231</v>
      </c>
      <c r="F2825" s="47" t="s">
        <v>7463</v>
      </c>
      <c r="G2825" s="44" t="s">
        <v>7337</v>
      </c>
      <c r="H2825" s="53"/>
      <c r="I2825" s="24" t="s">
        <v>7317</v>
      </c>
      <c r="J2825" s="4" t="s">
        <v>26</v>
      </c>
      <c r="K2825" s="4" t="e">
        <f>VLOOKUP(B2825,'[1]DS chỉ đk làm KLTN HK2 19-20'!$B$8:$B$24,1,FALSE)</f>
        <v>#N/A</v>
      </c>
      <c r="N2825" s="48" t="s">
        <v>6311</v>
      </c>
    </row>
    <row r="2826" spans="1:14" ht="38.25" customHeight="1" x14ac:dyDescent="0.25">
      <c r="A2826" s="18">
        <f>IF(B2826&lt;&gt;"",SUBTOTAL(103,B$9:$B2826))</f>
        <v>2818</v>
      </c>
      <c r="B2826" s="44" t="s">
        <v>7464</v>
      </c>
      <c r="C2826" s="45" t="s">
        <v>7465</v>
      </c>
      <c r="D2826" s="46" t="s">
        <v>139</v>
      </c>
      <c r="E2826" s="44" t="s">
        <v>7231</v>
      </c>
      <c r="F2826" s="47" t="s">
        <v>7466</v>
      </c>
      <c r="G2826" s="44" t="s">
        <v>7324</v>
      </c>
      <c r="H2826" s="53"/>
      <c r="I2826" s="24" t="s">
        <v>7317</v>
      </c>
      <c r="J2826" s="4" t="s">
        <v>26</v>
      </c>
      <c r="K2826" s="4" t="e">
        <f>VLOOKUP(B2826,'[1]DS chỉ đk làm KLTN HK2 19-20'!$B$8:$B$24,1,FALSE)</f>
        <v>#N/A</v>
      </c>
      <c r="N2826" s="48" t="s">
        <v>6311</v>
      </c>
    </row>
    <row r="2827" spans="1:14" ht="38.25" customHeight="1" x14ac:dyDescent="0.25">
      <c r="A2827" s="18">
        <f>IF(B2827&lt;&gt;"",SUBTOTAL(103,B$9:$B2827))</f>
        <v>2819</v>
      </c>
      <c r="B2827" s="44" t="s">
        <v>7467</v>
      </c>
      <c r="C2827" s="45" t="s">
        <v>1611</v>
      </c>
      <c r="D2827" s="46" t="s">
        <v>430</v>
      </c>
      <c r="E2827" s="44" t="s">
        <v>7231</v>
      </c>
      <c r="F2827" s="47" t="s">
        <v>7468</v>
      </c>
      <c r="G2827" s="44" t="s">
        <v>7316</v>
      </c>
      <c r="H2827" s="53"/>
      <c r="I2827" s="24" t="s">
        <v>7317</v>
      </c>
      <c r="J2827" s="4" t="s">
        <v>26</v>
      </c>
      <c r="K2827" s="4" t="e">
        <f>VLOOKUP(B2827,'[1]DS chỉ đk làm KLTN HK2 19-20'!$B$8:$B$24,1,FALSE)</f>
        <v>#N/A</v>
      </c>
      <c r="N2827" s="48" t="s">
        <v>6311</v>
      </c>
    </row>
    <row r="2828" spans="1:14" ht="38.25" customHeight="1" x14ac:dyDescent="0.25">
      <c r="A2828" s="18">
        <f>IF(B2828&lt;&gt;"",SUBTOTAL(103,B$9:$B2828))</f>
        <v>2820</v>
      </c>
      <c r="B2828" s="44" t="s">
        <v>7469</v>
      </c>
      <c r="C2828" s="45" t="s">
        <v>1565</v>
      </c>
      <c r="D2828" s="46" t="s">
        <v>713</v>
      </c>
      <c r="E2828" s="44" t="s">
        <v>7231</v>
      </c>
      <c r="F2828" s="47" t="s">
        <v>7470</v>
      </c>
      <c r="G2828" s="44" t="s">
        <v>7324</v>
      </c>
      <c r="H2828" s="53"/>
      <c r="I2828" s="24" t="s">
        <v>7317</v>
      </c>
      <c r="J2828" s="4" t="s">
        <v>26</v>
      </c>
      <c r="K2828" s="4" t="e">
        <f>VLOOKUP(B2828,'[1]DS chỉ đk làm KLTN HK2 19-20'!$B$8:$B$24,1,FALSE)</f>
        <v>#N/A</v>
      </c>
      <c r="N2828" s="48" t="s">
        <v>6311</v>
      </c>
    </row>
    <row r="2829" spans="1:14" ht="38.25" customHeight="1" x14ac:dyDescent="0.25">
      <c r="A2829" s="18">
        <f>IF(B2829&lt;&gt;"",SUBTOTAL(103,B$9:$B2829))</f>
        <v>2821</v>
      </c>
      <c r="B2829" s="44" t="s">
        <v>7471</v>
      </c>
      <c r="C2829" s="45" t="s">
        <v>35</v>
      </c>
      <c r="D2829" s="46" t="s">
        <v>194</v>
      </c>
      <c r="E2829" s="44" t="s">
        <v>7231</v>
      </c>
      <c r="F2829" s="47" t="s">
        <v>7472</v>
      </c>
      <c r="G2829" s="44" t="s">
        <v>7379</v>
      </c>
      <c r="H2829" s="53"/>
      <c r="I2829" s="24" t="s">
        <v>7317</v>
      </c>
      <c r="J2829" s="4" t="s">
        <v>26</v>
      </c>
      <c r="K2829" s="4" t="e">
        <f>VLOOKUP(B2829,'[1]DS chỉ đk làm KLTN HK2 19-20'!$B$8:$B$24,1,FALSE)</f>
        <v>#N/A</v>
      </c>
      <c r="N2829" s="48" t="s">
        <v>6311</v>
      </c>
    </row>
    <row r="2830" spans="1:14" x14ac:dyDescent="0.25">
      <c r="A2830" s="63"/>
      <c r="B2830" s="64"/>
      <c r="C2830" s="65"/>
      <c r="D2830" s="66"/>
      <c r="E2830" s="64"/>
      <c r="F2830" s="67"/>
      <c r="G2830" s="79"/>
      <c r="H2830" s="68"/>
      <c r="I2830" s="69"/>
      <c r="J2830" s="48"/>
    </row>
    <row r="2831" spans="1:14" x14ac:dyDescent="0.25">
      <c r="G2831" s="106" t="s">
        <v>7901</v>
      </c>
      <c r="H2831" s="106"/>
    </row>
    <row r="2832" spans="1:14" x14ac:dyDescent="0.25">
      <c r="G2832" s="107" t="s">
        <v>7857</v>
      </c>
      <c r="H2832" s="107"/>
    </row>
    <row r="2833" spans="6:8" x14ac:dyDescent="0.25">
      <c r="G2833" s="107" t="s">
        <v>7858</v>
      </c>
      <c r="H2833" s="107"/>
    </row>
    <row r="2834" spans="6:8" x14ac:dyDescent="0.25">
      <c r="F2834" s="84"/>
      <c r="G2834" s="85"/>
      <c r="H2834" s="74"/>
    </row>
    <row r="2835" spans="6:8" x14ac:dyDescent="0.25">
      <c r="F2835" s="84"/>
      <c r="G2835" s="85"/>
      <c r="H2835" s="74"/>
    </row>
    <row r="2836" spans="6:8" x14ac:dyDescent="0.25">
      <c r="F2836" s="84"/>
      <c r="G2836" s="85"/>
      <c r="H2836" s="74"/>
    </row>
    <row r="2837" spans="6:8" ht="17.25" hidden="1" customHeight="1" x14ac:dyDescent="0.25">
      <c r="F2837" s="84"/>
      <c r="G2837" s="85"/>
      <c r="H2837" s="74"/>
    </row>
    <row r="2838" spans="6:8" ht="29.25" customHeight="1" x14ac:dyDescent="0.25">
      <c r="F2838" s="48"/>
      <c r="G2838" s="108" t="s">
        <v>7859</v>
      </c>
      <c r="H2838" s="108"/>
    </row>
    <row r="2839" spans="6:8" ht="33.75" customHeight="1" x14ac:dyDescent="0.25">
      <c r="F2839" s="86"/>
      <c r="G2839" s="87"/>
      <c r="H2839" s="86"/>
    </row>
  </sheetData>
  <mergeCells count="13">
    <mergeCell ref="G2831:H2831"/>
    <mergeCell ref="G2832:H2832"/>
    <mergeCell ref="G2833:H2833"/>
    <mergeCell ref="G2838:H2838"/>
    <mergeCell ref="A5:H5"/>
    <mergeCell ref="A6:H6"/>
    <mergeCell ref="C8:D8"/>
    <mergeCell ref="A4:H4"/>
    <mergeCell ref="A1:D1"/>
    <mergeCell ref="F1:H1"/>
    <mergeCell ref="A2:D2"/>
    <mergeCell ref="F2:H2"/>
    <mergeCell ref="A3:C3"/>
  </mergeCells>
  <conditionalFormatting sqref="B9:B2309">
    <cfRule type="duplicateValues" dxfId="1" priority="2" stopIfTrue="1"/>
  </conditionalFormatting>
  <printOptions horizontalCentered="1"/>
  <pageMargins left="3.9370078740157501E-2" right="3.9370078740157501E-2" top="0.39370078740157499" bottom="0.4" header="0" footer="0"/>
  <pageSetup paperSize="9" scale="95" orientation="landscape"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3"/>
  <sheetViews>
    <sheetView zoomScale="80" zoomScaleNormal="80" workbookViewId="0">
      <selection activeCell="C17" sqref="C17"/>
    </sheetView>
  </sheetViews>
  <sheetFormatPr defaultRowHeight="16.5" x14ac:dyDescent="0.25"/>
  <cols>
    <col min="1" max="1" width="5.42578125" style="70" customWidth="1"/>
    <col min="2" max="2" width="13.28515625" style="70" customWidth="1"/>
    <col min="3" max="3" width="14.5703125" style="71" customWidth="1"/>
    <col min="4" max="4" width="8.7109375" style="72" customWidth="1"/>
    <col min="5" max="5" width="8.42578125" style="70" customWidth="1"/>
    <col min="6" max="6" width="55.140625" style="76" customWidth="1"/>
    <col min="7" max="8" width="22.5703125" style="70" customWidth="1"/>
    <col min="9" max="9" width="17.28515625" style="73" customWidth="1"/>
    <col min="10" max="10" width="20.85546875" style="71" customWidth="1"/>
    <col min="11" max="11" width="7.28515625" style="73" hidden="1" customWidth="1"/>
    <col min="12" max="12" width="32.5703125" style="48" hidden="1" customWidth="1"/>
    <col min="13" max="13" width="16" style="48" customWidth="1"/>
    <col min="14" max="14" width="15.28515625" style="48" customWidth="1"/>
    <col min="15" max="256" width="9.140625" style="48"/>
    <col min="257" max="257" width="5.42578125" style="48" customWidth="1"/>
    <col min="258" max="258" width="13.28515625" style="48" customWidth="1"/>
    <col min="259" max="259" width="14.5703125" style="48" customWidth="1"/>
    <col min="260" max="260" width="8.7109375" style="48" customWidth="1"/>
    <col min="261" max="261" width="8.42578125" style="48" customWidth="1"/>
    <col min="262" max="262" width="55.140625" style="48" customWidth="1"/>
    <col min="263" max="264" width="22.5703125" style="48" customWidth="1"/>
    <col min="265" max="265" width="17.28515625" style="48" customWidth="1"/>
    <col min="266" max="266" width="20.85546875" style="48" customWidth="1"/>
    <col min="267" max="268" width="0" style="48" hidden="1" customWidth="1"/>
    <col min="269" max="269" width="16" style="48" customWidth="1"/>
    <col min="270" max="270" width="15.28515625" style="48" customWidth="1"/>
    <col min="271" max="512" width="9.140625" style="48"/>
    <col min="513" max="513" width="5.42578125" style="48" customWidth="1"/>
    <col min="514" max="514" width="13.28515625" style="48" customWidth="1"/>
    <col min="515" max="515" width="14.5703125" style="48" customWidth="1"/>
    <col min="516" max="516" width="8.7109375" style="48" customWidth="1"/>
    <col min="517" max="517" width="8.42578125" style="48" customWidth="1"/>
    <col min="518" max="518" width="55.140625" style="48" customWidth="1"/>
    <col min="519" max="520" width="22.5703125" style="48" customWidth="1"/>
    <col min="521" max="521" width="17.28515625" style="48" customWidth="1"/>
    <col min="522" max="522" width="20.85546875" style="48" customWidth="1"/>
    <col min="523" max="524" width="0" style="48" hidden="1" customWidth="1"/>
    <col min="525" max="525" width="16" style="48" customWidth="1"/>
    <col min="526" max="526" width="15.28515625" style="48" customWidth="1"/>
    <col min="527" max="768" width="9.140625" style="48"/>
    <col min="769" max="769" width="5.42578125" style="48" customWidth="1"/>
    <col min="770" max="770" width="13.28515625" style="48" customWidth="1"/>
    <col min="771" max="771" width="14.5703125" style="48" customWidth="1"/>
    <col min="772" max="772" width="8.7109375" style="48" customWidth="1"/>
    <col min="773" max="773" width="8.42578125" style="48" customWidth="1"/>
    <col min="774" max="774" width="55.140625" style="48" customWidth="1"/>
    <col min="775" max="776" width="22.5703125" style="48" customWidth="1"/>
    <col min="777" max="777" width="17.28515625" style="48" customWidth="1"/>
    <col min="778" max="778" width="20.85546875" style="48" customWidth="1"/>
    <col min="779" max="780" width="0" style="48" hidden="1" customWidth="1"/>
    <col min="781" max="781" width="16" style="48" customWidth="1"/>
    <col min="782" max="782" width="15.28515625" style="48" customWidth="1"/>
    <col min="783" max="1024" width="9.140625" style="48"/>
    <col min="1025" max="1025" width="5.42578125" style="48" customWidth="1"/>
    <col min="1026" max="1026" width="13.28515625" style="48" customWidth="1"/>
    <col min="1027" max="1027" width="14.5703125" style="48" customWidth="1"/>
    <col min="1028" max="1028" width="8.7109375" style="48" customWidth="1"/>
    <col min="1029" max="1029" width="8.42578125" style="48" customWidth="1"/>
    <col min="1030" max="1030" width="55.140625" style="48" customWidth="1"/>
    <col min="1031" max="1032" width="22.5703125" style="48" customWidth="1"/>
    <col min="1033" max="1033" width="17.28515625" style="48" customWidth="1"/>
    <col min="1034" max="1034" width="20.85546875" style="48" customWidth="1"/>
    <col min="1035" max="1036" width="0" style="48" hidden="1" customWidth="1"/>
    <col min="1037" max="1037" width="16" style="48" customWidth="1"/>
    <col min="1038" max="1038" width="15.28515625" style="48" customWidth="1"/>
    <col min="1039" max="1280" width="9.140625" style="48"/>
    <col min="1281" max="1281" width="5.42578125" style="48" customWidth="1"/>
    <col min="1282" max="1282" width="13.28515625" style="48" customWidth="1"/>
    <col min="1283" max="1283" width="14.5703125" style="48" customWidth="1"/>
    <col min="1284" max="1284" width="8.7109375" style="48" customWidth="1"/>
    <col min="1285" max="1285" width="8.42578125" style="48" customWidth="1"/>
    <col min="1286" max="1286" width="55.140625" style="48" customWidth="1"/>
    <col min="1287" max="1288" width="22.5703125" style="48" customWidth="1"/>
    <col min="1289" max="1289" width="17.28515625" style="48" customWidth="1"/>
    <col min="1290" max="1290" width="20.85546875" style="48" customWidth="1"/>
    <col min="1291" max="1292" width="0" style="48" hidden="1" customWidth="1"/>
    <col min="1293" max="1293" width="16" style="48" customWidth="1"/>
    <col min="1294" max="1294" width="15.28515625" style="48" customWidth="1"/>
    <col min="1295" max="1536" width="9.140625" style="48"/>
    <col min="1537" max="1537" width="5.42578125" style="48" customWidth="1"/>
    <col min="1538" max="1538" width="13.28515625" style="48" customWidth="1"/>
    <col min="1539" max="1539" width="14.5703125" style="48" customWidth="1"/>
    <col min="1540" max="1540" width="8.7109375" style="48" customWidth="1"/>
    <col min="1541" max="1541" width="8.42578125" style="48" customWidth="1"/>
    <col min="1542" max="1542" width="55.140625" style="48" customWidth="1"/>
    <col min="1543" max="1544" width="22.5703125" style="48" customWidth="1"/>
    <col min="1545" max="1545" width="17.28515625" style="48" customWidth="1"/>
    <col min="1546" max="1546" width="20.85546875" style="48" customWidth="1"/>
    <col min="1547" max="1548" width="0" style="48" hidden="1" customWidth="1"/>
    <col min="1549" max="1549" width="16" style="48" customWidth="1"/>
    <col min="1550" max="1550" width="15.28515625" style="48" customWidth="1"/>
    <col min="1551" max="1792" width="9.140625" style="48"/>
    <col min="1793" max="1793" width="5.42578125" style="48" customWidth="1"/>
    <col min="1794" max="1794" width="13.28515625" style="48" customWidth="1"/>
    <col min="1795" max="1795" width="14.5703125" style="48" customWidth="1"/>
    <col min="1796" max="1796" width="8.7109375" style="48" customWidth="1"/>
    <col min="1797" max="1797" width="8.42578125" style="48" customWidth="1"/>
    <col min="1798" max="1798" width="55.140625" style="48" customWidth="1"/>
    <col min="1799" max="1800" width="22.5703125" style="48" customWidth="1"/>
    <col min="1801" max="1801" width="17.28515625" style="48" customWidth="1"/>
    <col min="1802" max="1802" width="20.85546875" style="48" customWidth="1"/>
    <col min="1803" max="1804" width="0" style="48" hidden="1" customWidth="1"/>
    <col min="1805" max="1805" width="16" style="48" customWidth="1"/>
    <col min="1806" max="1806" width="15.28515625" style="48" customWidth="1"/>
    <col min="1807" max="2048" width="9.140625" style="48"/>
    <col min="2049" max="2049" width="5.42578125" style="48" customWidth="1"/>
    <col min="2050" max="2050" width="13.28515625" style="48" customWidth="1"/>
    <col min="2051" max="2051" width="14.5703125" style="48" customWidth="1"/>
    <col min="2052" max="2052" width="8.7109375" style="48" customWidth="1"/>
    <col min="2053" max="2053" width="8.42578125" style="48" customWidth="1"/>
    <col min="2054" max="2054" width="55.140625" style="48" customWidth="1"/>
    <col min="2055" max="2056" width="22.5703125" style="48" customWidth="1"/>
    <col min="2057" max="2057" width="17.28515625" style="48" customWidth="1"/>
    <col min="2058" max="2058" width="20.85546875" style="48" customWidth="1"/>
    <col min="2059" max="2060" width="0" style="48" hidden="1" customWidth="1"/>
    <col min="2061" max="2061" width="16" style="48" customWidth="1"/>
    <col min="2062" max="2062" width="15.28515625" style="48" customWidth="1"/>
    <col min="2063" max="2304" width="9.140625" style="48"/>
    <col min="2305" max="2305" width="5.42578125" style="48" customWidth="1"/>
    <col min="2306" max="2306" width="13.28515625" style="48" customWidth="1"/>
    <col min="2307" max="2307" width="14.5703125" style="48" customWidth="1"/>
    <col min="2308" max="2308" width="8.7109375" style="48" customWidth="1"/>
    <col min="2309" max="2309" width="8.42578125" style="48" customWidth="1"/>
    <col min="2310" max="2310" width="55.140625" style="48" customWidth="1"/>
    <col min="2311" max="2312" width="22.5703125" style="48" customWidth="1"/>
    <col min="2313" max="2313" width="17.28515625" style="48" customWidth="1"/>
    <col min="2314" max="2314" width="20.85546875" style="48" customWidth="1"/>
    <col min="2315" max="2316" width="0" style="48" hidden="1" customWidth="1"/>
    <col min="2317" max="2317" width="16" style="48" customWidth="1"/>
    <col min="2318" max="2318" width="15.28515625" style="48" customWidth="1"/>
    <col min="2319" max="2560" width="9.140625" style="48"/>
    <col min="2561" max="2561" width="5.42578125" style="48" customWidth="1"/>
    <col min="2562" max="2562" width="13.28515625" style="48" customWidth="1"/>
    <col min="2563" max="2563" width="14.5703125" style="48" customWidth="1"/>
    <col min="2564" max="2564" width="8.7109375" style="48" customWidth="1"/>
    <col min="2565" max="2565" width="8.42578125" style="48" customWidth="1"/>
    <col min="2566" max="2566" width="55.140625" style="48" customWidth="1"/>
    <col min="2567" max="2568" width="22.5703125" style="48" customWidth="1"/>
    <col min="2569" max="2569" width="17.28515625" style="48" customWidth="1"/>
    <col min="2570" max="2570" width="20.85546875" style="48" customWidth="1"/>
    <col min="2571" max="2572" width="0" style="48" hidden="1" customWidth="1"/>
    <col min="2573" max="2573" width="16" style="48" customWidth="1"/>
    <col min="2574" max="2574" width="15.28515625" style="48" customWidth="1"/>
    <col min="2575" max="2816" width="9.140625" style="48"/>
    <col min="2817" max="2817" width="5.42578125" style="48" customWidth="1"/>
    <col min="2818" max="2818" width="13.28515625" style="48" customWidth="1"/>
    <col min="2819" max="2819" width="14.5703125" style="48" customWidth="1"/>
    <col min="2820" max="2820" width="8.7109375" style="48" customWidth="1"/>
    <col min="2821" max="2821" width="8.42578125" style="48" customWidth="1"/>
    <col min="2822" max="2822" width="55.140625" style="48" customWidth="1"/>
    <col min="2823" max="2824" width="22.5703125" style="48" customWidth="1"/>
    <col min="2825" max="2825" width="17.28515625" style="48" customWidth="1"/>
    <col min="2826" max="2826" width="20.85546875" style="48" customWidth="1"/>
    <col min="2827" max="2828" width="0" style="48" hidden="1" customWidth="1"/>
    <col min="2829" max="2829" width="16" style="48" customWidth="1"/>
    <col min="2830" max="2830" width="15.28515625" style="48" customWidth="1"/>
    <col min="2831" max="3072" width="9.140625" style="48"/>
    <col min="3073" max="3073" width="5.42578125" style="48" customWidth="1"/>
    <col min="3074" max="3074" width="13.28515625" style="48" customWidth="1"/>
    <col min="3075" max="3075" width="14.5703125" style="48" customWidth="1"/>
    <col min="3076" max="3076" width="8.7109375" style="48" customWidth="1"/>
    <col min="3077" max="3077" width="8.42578125" style="48" customWidth="1"/>
    <col min="3078" max="3078" width="55.140625" style="48" customWidth="1"/>
    <col min="3079" max="3080" width="22.5703125" style="48" customWidth="1"/>
    <col min="3081" max="3081" width="17.28515625" style="48" customWidth="1"/>
    <col min="3082" max="3082" width="20.85546875" style="48" customWidth="1"/>
    <col min="3083" max="3084" width="0" style="48" hidden="1" customWidth="1"/>
    <col min="3085" max="3085" width="16" style="48" customWidth="1"/>
    <col min="3086" max="3086" width="15.28515625" style="48" customWidth="1"/>
    <col min="3087" max="3328" width="9.140625" style="48"/>
    <col min="3329" max="3329" width="5.42578125" style="48" customWidth="1"/>
    <col min="3330" max="3330" width="13.28515625" style="48" customWidth="1"/>
    <col min="3331" max="3331" width="14.5703125" style="48" customWidth="1"/>
    <col min="3332" max="3332" width="8.7109375" style="48" customWidth="1"/>
    <col min="3333" max="3333" width="8.42578125" style="48" customWidth="1"/>
    <col min="3334" max="3334" width="55.140625" style="48" customWidth="1"/>
    <col min="3335" max="3336" width="22.5703125" style="48" customWidth="1"/>
    <col min="3337" max="3337" width="17.28515625" style="48" customWidth="1"/>
    <col min="3338" max="3338" width="20.85546875" style="48" customWidth="1"/>
    <col min="3339" max="3340" width="0" style="48" hidden="1" customWidth="1"/>
    <col min="3341" max="3341" width="16" style="48" customWidth="1"/>
    <col min="3342" max="3342" width="15.28515625" style="48" customWidth="1"/>
    <col min="3343" max="3584" width="9.140625" style="48"/>
    <col min="3585" max="3585" width="5.42578125" style="48" customWidth="1"/>
    <col min="3586" max="3586" width="13.28515625" style="48" customWidth="1"/>
    <col min="3587" max="3587" width="14.5703125" style="48" customWidth="1"/>
    <col min="3588" max="3588" width="8.7109375" style="48" customWidth="1"/>
    <col min="3589" max="3589" width="8.42578125" style="48" customWidth="1"/>
    <col min="3590" max="3590" width="55.140625" style="48" customWidth="1"/>
    <col min="3591" max="3592" width="22.5703125" style="48" customWidth="1"/>
    <col min="3593" max="3593" width="17.28515625" style="48" customWidth="1"/>
    <col min="3594" max="3594" width="20.85546875" style="48" customWidth="1"/>
    <col min="3595" max="3596" width="0" style="48" hidden="1" customWidth="1"/>
    <col min="3597" max="3597" width="16" style="48" customWidth="1"/>
    <col min="3598" max="3598" width="15.28515625" style="48" customWidth="1"/>
    <col min="3599" max="3840" width="9.140625" style="48"/>
    <col min="3841" max="3841" width="5.42578125" style="48" customWidth="1"/>
    <col min="3842" max="3842" width="13.28515625" style="48" customWidth="1"/>
    <col min="3843" max="3843" width="14.5703125" style="48" customWidth="1"/>
    <col min="3844" max="3844" width="8.7109375" style="48" customWidth="1"/>
    <col min="3845" max="3845" width="8.42578125" style="48" customWidth="1"/>
    <col min="3846" max="3846" width="55.140625" style="48" customWidth="1"/>
    <col min="3847" max="3848" width="22.5703125" style="48" customWidth="1"/>
    <col min="3849" max="3849" width="17.28515625" style="48" customWidth="1"/>
    <col min="3850" max="3850" width="20.85546875" style="48" customWidth="1"/>
    <col min="3851" max="3852" width="0" style="48" hidden="1" customWidth="1"/>
    <col min="3853" max="3853" width="16" style="48" customWidth="1"/>
    <col min="3854" max="3854" width="15.28515625" style="48" customWidth="1"/>
    <col min="3855" max="4096" width="9.140625" style="48"/>
    <col min="4097" max="4097" width="5.42578125" style="48" customWidth="1"/>
    <col min="4098" max="4098" width="13.28515625" style="48" customWidth="1"/>
    <col min="4099" max="4099" width="14.5703125" style="48" customWidth="1"/>
    <col min="4100" max="4100" width="8.7109375" style="48" customWidth="1"/>
    <col min="4101" max="4101" width="8.42578125" style="48" customWidth="1"/>
    <col min="4102" max="4102" width="55.140625" style="48" customWidth="1"/>
    <col min="4103" max="4104" width="22.5703125" style="48" customWidth="1"/>
    <col min="4105" max="4105" width="17.28515625" style="48" customWidth="1"/>
    <col min="4106" max="4106" width="20.85546875" style="48" customWidth="1"/>
    <col min="4107" max="4108" width="0" style="48" hidden="1" customWidth="1"/>
    <col min="4109" max="4109" width="16" style="48" customWidth="1"/>
    <col min="4110" max="4110" width="15.28515625" style="48" customWidth="1"/>
    <col min="4111" max="4352" width="9.140625" style="48"/>
    <col min="4353" max="4353" width="5.42578125" style="48" customWidth="1"/>
    <col min="4354" max="4354" width="13.28515625" style="48" customWidth="1"/>
    <col min="4355" max="4355" width="14.5703125" style="48" customWidth="1"/>
    <col min="4356" max="4356" width="8.7109375" style="48" customWidth="1"/>
    <col min="4357" max="4357" width="8.42578125" style="48" customWidth="1"/>
    <col min="4358" max="4358" width="55.140625" style="48" customWidth="1"/>
    <col min="4359" max="4360" width="22.5703125" style="48" customWidth="1"/>
    <col min="4361" max="4361" width="17.28515625" style="48" customWidth="1"/>
    <col min="4362" max="4362" width="20.85546875" style="48" customWidth="1"/>
    <col min="4363" max="4364" width="0" style="48" hidden="1" customWidth="1"/>
    <col min="4365" max="4365" width="16" style="48" customWidth="1"/>
    <col min="4366" max="4366" width="15.28515625" style="48" customWidth="1"/>
    <col min="4367" max="4608" width="9.140625" style="48"/>
    <col min="4609" max="4609" width="5.42578125" style="48" customWidth="1"/>
    <col min="4610" max="4610" width="13.28515625" style="48" customWidth="1"/>
    <col min="4611" max="4611" width="14.5703125" style="48" customWidth="1"/>
    <col min="4612" max="4612" width="8.7109375" style="48" customWidth="1"/>
    <col min="4613" max="4613" width="8.42578125" style="48" customWidth="1"/>
    <col min="4614" max="4614" width="55.140625" style="48" customWidth="1"/>
    <col min="4615" max="4616" width="22.5703125" style="48" customWidth="1"/>
    <col min="4617" max="4617" width="17.28515625" style="48" customWidth="1"/>
    <col min="4618" max="4618" width="20.85546875" style="48" customWidth="1"/>
    <col min="4619" max="4620" width="0" style="48" hidden="1" customWidth="1"/>
    <col min="4621" max="4621" width="16" style="48" customWidth="1"/>
    <col min="4622" max="4622" width="15.28515625" style="48" customWidth="1"/>
    <col min="4623" max="4864" width="9.140625" style="48"/>
    <col min="4865" max="4865" width="5.42578125" style="48" customWidth="1"/>
    <col min="4866" max="4866" width="13.28515625" style="48" customWidth="1"/>
    <col min="4867" max="4867" width="14.5703125" style="48" customWidth="1"/>
    <col min="4868" max="4868" width="8.7109375" style="48" customWidth="1"/>
    <col min="4869" max="4869" width="8.42578125" style="48" customWidth="1"/>
    <col min="4870" max="4870" width="55.140625" style="48" customWidth="1"/>
    <col min="4871" max="4872" width="22.5703125" style="48" customWidth="1"/>
    <col min="4873" max="4873" width="17.28515625" style="48" customWidth="1"/>
    <col min="4874" max="4874" width="20.85546875" style="48" customWidth="1"/>
    <col min="4875" max="4876" width="0" style="48" hidden="1" customWidth="1"/>
    <col min="4877" max="4877" width="16" style="48" customWidth="1"/>
    <col min="4878" max="4878" width="15.28515625" style="48" customWidth="1"/>
    <col min="4879" max="5120" width="9.140625" style="48"/>
    <col min="5121" max="5121" width="5.42578125" style="48" customWidth="1"/>
    <col min="5122" max="5122" width="13.28515625" style="48" customWidth="1"/>
    <col min="5123" max="5123" width="14.5703125" style="48" customWidth="1"/>
    <col min="5124" max="5124" width="8.7109375" style="48" customWidth="1"/>
    <col min="5125" max="5125" width="8.42578125" style="48" customWidth="1"/>
    <col min="5126" max="5126" width="55.140625" style="48" customWidth="1"/>
    <col min="5127" max="5128" width="22.5703125" style="48" customWidth="1"/>
    <col min="5129" max="5129" width="17.28515625" style="48" customWidth="1"/>
    <col min="5130" max="5130" width="20.85546875" style="48" customWidth="1"/>
    <col min="5131" max="5132" width="0" style="48" hidden="1" customWidth="1"/>
    <col min="5133" max="5133" width="16" style="48" customWidth="1"/>
    <col min="5134" max="5134" width="15.28515625" style="48" customWidth="1"/>
    <col min="5135" max="5376" width="9.140625" style="48"/>
    <col min="5377" max="5377" width="5.42578125" style="48" customWidth="1"/>
    <col min="5378" max="5378" width="13.28515625" style="48" customWidth="1"/>
    <col min="5379" max="5379" width="14.5703125" style="48" customWidth="1"/>
    <col min="5380" max="5380" width="8.7109375" style="48" customWidth="1"/>
    <col min="5381" max="5381" width="8.42578125" style="48" customWidth="1"/>
    <col min="5382" max="5382" width="55.140625" style="48" customWidth="1"/>
    <col min="5383" max="5384" width="22.5703125" style="48" customWidth="1"/>
    <col min="5385" max="5385" width="17.28515625" style="48" customWidth="1"/>
    <col min="5386" max="5386" width="20.85546875" style="48" customWidth="1"/>
    <col min="5387" max="5388" width="0" style="48" hidden="1" customWidth="1"/>
    <col min="5389" max="5389" width="16" style="48" customWidth="1"/>
    <col min="5390" max="5390" width="15.28515625" style="48" customWidth="1"/>
    <col min="5391" max="5632" width="9.140625" style="48"/>
    <col min="5633" max="5633" width="5.42578125" style="48" customWidth="1"/>
    <col min="5634" max="5634" width="13.28515625" style="48" customWidth="1"/>
    <col min="5635" max="5635" width="14.5703125" style="48" customWidth="1"/>
    <col min="5636" max="5636" width="8.7109375" style="48" customWidth="1"/>
    <col min="5637" max="5637" width="8.42578125" style="48" customWidth="1"/>
    <col min="5638" max="5638" width="55.140625" style="48" customWidth="1"/>
    <col min="5639" max="5640" width="22.5703125" style="48" customWidth="1"/>
    <col min="5641" max="5641" width="17.28515625" style="48" customWidth="1"/>
    <col min="5642" max="5642" width="20.85546875" style="48" customWidth="1"/>
    <col min="5643" max="5644" width="0" style="48" hidden="1" customWidth="1"/>
    <col min="5645" max="5645" width="16" style="48" customWidth="1"/>
    <col min="5646" max="5646" width="15.28515625" style="48" customWidth="1"/>
    <col min="5647" max="5888" width="9.140625" style="48"/>
    <col min="5889" max="5889" width="5.42578125" style="48" customWidth="1"/>
    <col min="5890" max="5890" width="13.28515625" style="48" customWidth="1"/>
    <col min="5891" max="5891" width="14.5703125" style="48" customWidth="1"/>
    <col min="5892" max="5892" width="8.7109375" style="48" customWidth="1"/>
    <col min="5893" max="5893" width="8.42578125" style="48" customWidth="1"/>
    <col min="5894" max="5894" width="55.140625" style="48" customWidth="1"/>
    <col min="5895" max="5896" width="22.5703125" style="48" customWidth="1"/>
    <col min="5897" max="5897" width="17.28515625" style="48" customWidth="1"/>
    <col min="5898" max="5898" width="20.85546875" style="48" customWidth="1"/>
    <col min="5899" max="5900" width="0" style="48" hidden="1" customWidth="1"/>
    <col min="5901" max="5901" width="16" style="48" customWidth="1"/>
    <col min="5902" max="5902" width="15.28515625" style="48" customWidth="1"/>
    <col min="5903" max="6144" width="9.140625" style="48"/>
    <col min="6145" max="6145" width="5.42578125" style="48" customWidth="1"/>
    <col min="6146" max="6146" width="13.28515625" style="48" customWidth="1"/>
    <col min="6147" max="6147" width="14.5703125" style="48" customWidth="1"/>
    <col min="6148" max="6148" width="8.7109375" style="48" customWidth="1"/>
    <col min="6149" max="6149" width="8.42578125" style="48" customWidth="1"/>
    <col min="6150" max="6150" width="55.140625" style="48" customWidth="1"/>
    <col min="6151" max="6152" width="22.5703125" style="48" customWidth="1"/>
    <col min="6153" max="6153" width="17.28515625" style="48" customWidth="1"/>
    <col min="6154" max="6154" width="20.85546875" style="48" customWidth="1"/>
    <col min="6155" max="6156" width="0" style="48" hidden="1" customWidth="1"/>
    <col min="6157" max="6157" width="16" style="48" customWidth="1"/>
    <col min="6158" max="6158" width="15.28515625" style="48" customWidth="1"/>
    <col min="6159" max="6400" width="9.140625" style="48"/>
    <col min="6401" max="6401" width="5.42578125" style="48" customWidth="1"/>
    <col min="6402" max="6402" width="13.28515625" style="48" customWidth="1"/>
    <col min="6403" max="6403" width="14.5703125" style="48" customWidth="1"/>
    <col min="6404" max="6404" width="8.7109375" style="48" customWidth="1"/>
    <col min="6405" max="6405" width="8.42578125" style="48" customWidth="1"/>
    <col min="6406" max="6406" width="55.140625" style="48" customWidth="1"/>
    <col min="6407" max="6408" width="22.5703125" style="48" customWidth="1"/>
    <col min="6409" max="6409" width="17.28515625" style="48" customWidth="1"/>
    <col min="6410" max="6410" width="20.85546875" style="48" customWidth="1"/>
    <col min="6411" max="6412" width="0" style="48" hidden="1" customWidth="1"/>
    <col min="6413" max="6413" width="16" style="48" customWidth="1"/>
    <col min="6414" max="6414" width="15.28515625" style="48" customWidth="1"/>
    <col min="6415" max="6656" width="9.140625" style="48"/>
    <col min="6657" max="6657" width="5.42578125" style="48" customWidth="1"/>
    <col min="6658" max="6658" width="13.28515625" style="48" customWidth="1"/>
    <col min="6659" max="6659" width="14.5703125" style="48" customWidth="1"/>
    <col min="6660" max="6660" width="8.7109375" style="48" customWidth="1"/>
    <col min="6661" max="6661" width="8.42578125" style="48" customWidth="1"/>
    <col min="6662" max="6662" width="55.140625" style="48" customWidth="1"/>
    <col min="6663" max="6664" width="22.5703125" style="48" customWidth="1"/>
    <col min="6665" max="6665" width="17.28515625" style="48" customWidth="1"/>
    <col min="6666" max="6666" width="20.85546875" style="48" customWidth="1"/>
    <col min="6667" max="6668" width="0" style="48" hidden="1" customWidth="1"/>
    <col min="6669" max="6669" width="16" style="48" customWidth="1"/>
    <col min="6670" max="6670" width="15.28515625" style="48" customWidth="1"/>
    <col min="6671" max="6912" width="9.140625" style="48"/>
    <col min="6913" max="6913" width="5.42578125" style="48" customWidth="1"/>
    <col min="6914" max="6914" width="13.28515625" style="48" customWidth="1"/>
    <col min="6915" max="6915" width="14.5703125" style="48" customWidth="1"/>
    <col min="6916" max="6916" width="8.7109375" style="48" customWidth="1"/>
    <col min="6917" max="6917" width="8.42578125" style="48" customWidth="1"/>
    <col min="6918" max="6918" width="55.140625" style="48" customWidth="1"/>
    <col min="6919" max="6920" width="22.5703125" style="48" customWidth="1"/>
    <col min="6921" max="6921" width="17.28515625" style="48" customWidth="1"/>
    <col min="6922" max="6922" width="20.85546875" style="48" customWidth="1"/>
    <col min="6923" max="6924" width="0" style="48" hidden="1" customWidth="1"/>
    <col min="6925" max="6925" width="16" style="48" customWidth="1"/>
    <col min="6926" max="6926" width="15.28515625" style="48" customWidth="1"/>
    <col min="6927" max="7168" width="9.140625" style="48"/>
    <col min="7169" max="7169" width="5.42578125" style="48" customWidth="1"/>
    <col min="7170" max="7170" width="13.28515625" style="48" customWidth="1"/>
    <col min="7171" max="7171" width="14.5703125" style="48" customWidth="1"/>
    <col min="7172" max="7172" width="8.7109375" style="48" customWidth="1"/>
    <col min="7173" max="7173" width="8.42578125" style="48" customWidth="1"/>
    <col min="7174" max="7174" width="55.140625" style="48" customWidth="1"/>
    <col min="7175" max="7176" width="22.5703125" style="48" customWidth="1"/>
    <col min="7177" max="7177" width="17.28515625" style="48" customWidth="1"/>
    <col min="7178" max="7178" width="20.85546875" style="48" customWidth="1"/>
    <col min="7179" max="7180" width="0" style="48" hidden="1" customWidth="1"/>
    <col min="7181" max="7181" width="16" style="48" customWidth="1"/>
    <col min="7182" max="7182" width="15.28515625" style="48" customWidth="1"/>
    <col min="7183" max="7424" width="9.140625" style="48"/>
    <col min="7425" max="7425" width="5.42578125" style="48" customWidth="1"/>
    <col min="7426" max="7426" width="13.28515625" style="48" customWidth="1"/>
    <col min="7427" max="7427" width="14.5703125" style="48" customWidth="1"/>
    <col min="7428" max="7428" width="8.7109375" style="48" customWidth="1"/>
    <col min="7429" max="7429" width="8.42578125" style="48" customWidth="1"/>
    <col min="7430" max="7430" width="55.140625" style="48" customWidth="1"/>
    <col min="7431" max="7432" width="22.5703125" style="48" customWidth="1"/>
    <col min="7433" max="7433" width="17.28515625" style="48" customWidth="1"/>
    <col min="7434" max="7434" width="20.85546875" style="48" customWidth="1"/>
    <col min="7435" max="7436" width="0" style="48" hidden="1" customWidth="1"/>
    <col min="7437" max="7437" width="16" style="48" customWidth="1"/>
    <col min="7438" max="7438" width="15.28515625" style="48" customWidth="1"/>
    <col min="7439" max="7680" width="9.140625" style="48"/>
    <col min="7681" max="7681" width="5.42578125" style="48" customWidth="1"/>
    <col min="7682" max="7682" width="13.28515625" style="48" customWidth="1"/>
    <col min="7683" max="7683" width="14.5703125" style="48" customWidth="1"/>
    <col min="7684" max="7684" width="8.7109375" style="48" customWidth="1"/>
    <col min="7685" max="7685" width="8.42578125" style="48" customWidth="1"/>
    <col min="7686" max="7686" width="55.140625" style="48" customWidth="1"/>
    <col min="7687" max="7688" width="22.5703125" style="48" customWidth="1"/>
    <col min="7689" max="7689" width="17.28515625" style="48" customWidth="1"/>
    <col min="7690" max="7690" width="20.85546875" style="48" customWidth="1"/>
    <col min="7691" max="7692" width="0" style="48" hidden="1" customWidth="1"/>
    <col min="7693" max="7693" width="16" style="48" customWidth="1"/>
    <col min="7694" max="7694" width="15.28515625" style="48" customWidth="1"/>
    <col min="7695" max="7936" width="9.140625" style="48"/>
    <col min="7937" max="7937" width="5.42578125" style="48" customWidth="1"/>
    <col min="7938" max="7938" width="13.28515625" style="48" customWidth="1"/>
    <col min="7939" max="7939" width="14.5703125" style="48" customWidth="1"/>
    <col min="7940" max="7940" width="8.7109375" style="48" customWidth="1"/>
    <col min="7941" max="7941" width="8.42578125" style="48" customWidth="1"/>
    <col min="7942" max="7942" width="55.140625" style="48" customWidth="1"/>
    <col min="7943" max="7944" width="22.5703125" style="48" customWidth="1"/>
    <col min="7945" max="7945" width="17.28515625" style="48" customWidth="1"/>
    <col min="7946" max="7946" width="20.85546875" style="48" customWidth="1"/>
    <col min="7947" max="7948" width="0" style="48" hidden="1" customWidth="1"/>
    <col min="7949" max="7949" width="16" style="48" customWidth="1"/>
    <col min="7950" max="7950" width="15.28515625" style="48" customWidth="1"/>
    <col min="7951" max="8192" width="9.140625" style="48"/>
    <col min="8193" max="8193" width="5.42578125" style="48" customWidth="1"/>
    <col min="8194" max="8194" width="13.28515625" style="48" customWidth="1"/>
    <col min="8195" max="8195" width="14.5703125" style="48" customWidth="1"/>
    <col min="8196" max="8196" width="8.7109375" style="48" customWidth="1"/>
    <col min="8197" max="8197" width="8.42578125" style="48" customWidth="1"/>
    <col min="8198" max="8198" width="55.140625" style="48" customWidth="1"/>
    <col min="8199" max="8200" width="22.5703125" style="48" customWidth="1"/>
    <col min="8201" max="8201" width="17.28515625" style="48" customWidth="1"/>
    <col min="8202" max="8202" width="20.85546875" style="48" customWidth="1"/>
    <col min="8203" max="8204" width="0" style="48" hidden="1" customWidth="1"/>
    <col min="8205" max="8205" width="16" style="48" customWidth="1"/>
    <col min="8206" max="8206" width="15.28515625" style="48" customWidth="1"/>
    <col min="8207" max="8448" width="9.140625" style="48"/>
    <col min="8449" max="8449" width="5.42578125" style="48" customWidth="1"/>
    <col min="8450" max="8450" width="13.28515625" style="48" customWidth="1"/>
    <col min="8451" max="8451" width="14.5703125" style="48" customWidth="1"/>
    <col min="8452" max="8452" width="8.7109375" style="48" customWidth="1"/>
    <col min="8453" max="8453" width="8.42578125" style="48" customWidth="1"/>
    <col min="8454" max="8454" width="55.140625" style="48" customWidth="1"/>
    <col min="8455" max="8456" width="22.5703125" style="48" customWidth="1"/>
    <col min="8457" max="8457" width="17.28515625" style="48" customWidth="1"/>
    <col min="8458" max="8458" width="20.85546875" style="48" customWidth="1"/>
    <col min="8459" max="8460" width="0" style="48" hidden="1" customWidth="1"/>
    <col min="8461" max="8461" width="16" style="48" customWidth="1"/>
    <col min="8462" max="8462" width="15.28515625" style="48" customWidth="1"/>
    <col min="8463" max="8704" width="9.140625" style="48"/>
    <col min="8705" max="8705" width="5.42578125" style="48" customWidth="1"/>
    <col min="8706" max="8706" width="13.28515625" style="48" customWidth="1"/>
    <col min="8707" max="8707" width="14.5703125" style="48" customWidth="1"/>
    <col min="8708" max="8708" width="8.7109375" style="48" customWidth="1"/>
    <col min="8709" max="8709" width="8.42578125" style="48" customWidth="1"/>
    <col min="8710" max="8710" width="55.140625" style="48" customWidth="1"/>
    <col min="8711" max="8712" width="22.5703125" style="48" customWidth="1"/>
    <col min="8713" max="8713" width="17.28515625" style="48" customWidth="1"/>
    <col min="8714" max="8714" width="20.85546875" style="48" customWidth="1"/>
    <col min="8715" max="8716" width="0" style="48" hidden="1" customWidth="1"/>
    <col min="8717" max="8717" width="16" style="48" customWidth="1"/>
    <col min="8718" max="8718" width="15.28515625" style="48" customWidth="1"/>
    <col min="8719" max="8960" width="9.140625" style="48"/>
    <col min="8961" max="8961" width="5.42578125" style="48" customWidth="1"/>
    <col min="8962" max="8962" width="13.28515625" style="48" customWidth="1"/>
    <col min="8963" max="8963" width="14.5703125" style="48" customWidth="1"/>
    <col min="8964" max="8964" width="8.7109375" style="48" customWidth="1"/>
    <col min="8965" max="8965" width="8.42578125" style="48" customWidth="1"/>
    <col min="8966" max="8966" width="55.140625" style="48" customWidth="1"/>
    <col min="8967" max="8968" width="22.5703125" style="48" customWidth="1"/>
    <col min="8969" max="8969" width="17.28515625" style="48" customWidth="1"/>
    <col min="8970" max="8970" width="20.85546875" style="48" customWidth="1"/>
    <col min="8971" max="8972" width="0" style="48" hidden="1" customWidth="1"/>
    <col min="8973" max="8973" width="16" style="48" customWidth="1"/>
    <col min="8974" max="8974" width="15.28515625" style="48" customWidth="1"/>
    <col min="8975" max="9216" width="9.140625" style="48"/>
    <col min="9217" max="9217" width="5.42578125" style="48" customWidth="1"/>
    <col min="9218" max="9218" width="13.28515625" style="48" customWidth="1"/>
    <col min="9219" max="9219" width="14.5703125" style="48" customWidth="1"/>
    <col min="9220" max="9220" width="8.7109375" style="48" customWidth="1"/>
    <col min="9221" max="9221" width="8.42578125" style="48" customWidth="1"/>
    <col min="9222" max="9222" width="55.140625" style="48" customWidth="1"/>
    <col min="9223" max="9224" width="22.5703125" style="48" customWidth="1"/>
    <col min="9225" max="9225" width="17.28515625" style="48" customWidth="1"/>
    <col min="9226" max="9226" width="20.85546875" style="48" customWidth="1"/>
    <col min="9227" max="9228" width="0" style="48" hidden="1" customWidth="1"/>
    <col min="9229" max="9229" width="16" style="48" customWidth="1"/>
    <col min="9230" max="9230" width="15.28515625" style="48" customWidth="1"/>
    <col min="9231" max="9472" width="9.140625" style="48"/>
    <col min="9473" max="9473" width="5.42578125" style="48" customWidth="1"/>
    <col min="9474" max="9474" width="13.28515625" style="48" customWidth="1"/>
    <col min="9475" max="9475" width="14.5703125" style="48" customWidth="1"/>
    <col min="9476" max="9476" width="8.7109375" style="48" customWidth="1"/>
    <col min="9477" max="9477" width="8.42578125" style="48" customWidth="1"/>
    <col min="9478" max="9478" width="55.140625" style="48" customWidth="1"/>
    <col min="9479" max="9480" width="22.5703125" style="48" customWidth="1"/>
    <col min="9481" max="9481" width="17.28515625" style="48" customWidth="1"/>
    <col min="9482" max="9482" width="20.85546875" style="48" customWidth="1"/>
    <col min="9483" max="9484" width="0" style="48" hidden="1" customWidth="1"/>
    <col min="9485" max="9485" width="16" style="48" customWidth="1"/>
    <col min="9486" max="9486" width="15.28515625" style="48" customWidth="1"/>
    <col min="9487" max="9728" width="9.140625" style="48"/>
    <col min="9729" max="9729" width="5.42578125" style="48" customWidth="1"/>
    <col min="9730" max="9730" width="13.28515625" style="48" customWidth="1"/>
    <col min="9731" max="9731" width="14.5703125" style="48" customWidth="1"/>
    <col min="9732" max="9732" width="8.7109375" style="48" customWidth="1"/>
    <col min="9733" max="9733" width="8.42578125" style="48" customWidth="1"/>
    <col min="9734" max="9734" width="55.140625" style="48" customWidth="1"/>
    <col min="9735" max="9736" width="22.5703125" style="48" customWidth="1"/>
    <col min="9737" max="9737" width="17.28515625" style="48" customWidth="1"/>
    <col min="9738" max="9738" width="20.85546875" style="48" customWidth="1"/>
    <col min="9739" max="9740" width="0" style="48" hidden="1" customWidth="1"/>
    <col min="9741" max="9741" width="16" style="48" customWidth="1"/>
    <col min="9742" max="9742" width="15.28515625" style="48" customWidth="1"/>
    <col min="9743" max="9984" width="9.140625" style="48"/>
    <col min="9985" max="9985" width="5.42578125" style="48" customWidth="1"/>
    <col min="9986" max="9986" width="13.28515625" style="48" customWidth="1"/>
    <col min="9987" max="9987" width="14.5703125" style="48" customWidth="1"/>
    <col min="9988" max="9988" width="8.7109375" style="48" customWidth="1"/>
    <col min="9989" max="9989" width="8.42578125" style="48" customWidth="1"/>
    <col min="9990" max="9990" width="55.140625" style="48" customWidth="1"/>
    <col min="9991" max="9992" width="22.5703125" style="48" customWidth="1"/>
    <col min="9993" max="9993" width="17.28515625" style="48" customWidth="1"/>
    <col min="9994" max="9994" width="20.85546875" style="48" customWidth="1"/>
    <col min="9995" max="9996" width="0" style="48" hidden="1" customWidth="1"/>
    <col min="9997" max="9997" width="16" style="48" customWidth="1"/>
    <col min="9998" max="9998" width="15.28515625" style="48" customWidth="1"/>
    <col min="9999" max="10240" width="9.140625" style="48"/>
    <col min="10241" max="10241" width="5.42578125" style="48" customWidth="1"/>
    <col min="10242" max="10242" width="13.28515625" style="48" customWidth="1"/>
    <col min="10243" max="10243" width="14.5703125" style="48" customWidth="1"/>
    <col min="10244" max="10244" width="8.7109375" style="48" customWidth="1"/>
    <col min="10245" max="10245" width="8.42578125" style="48" customWidth="1"/>
    <col min="10246" max="10246" width="55.140625" style="48" customWidth="1"/>
    <col min="10247" max="10248" width="22.5703125" style="48" customWidth="1"/>
    <col min="10249" max="10249" width="17.28515625" style="48" customWidth="1"/>
    <col min="10250" max="10250" width="20.85546875" style="48" customWidth="1"/>
    <col min="10251" max="10252" width="0" style="48" hidden="1" customWidth="1"/>
    <col min="10253" max="10253" width="16" style="48" customWidth="1"/>
    <col min="10254" max="10254" width="15.28515625" style="48" customWidth="1"/>
    <col min="10255" max="10496" width="9.140625" style="48"/>
    <col min="10497" max="10497" width="5.42578125" style="48" customWidth="1"/>
    <col min="10498" max="10498" width="13.28515625" style="48" customWidth="1"/>
    <col min="10499" max="10499" width="14.5703125" style="48" customWidth="1"/>
    <col min="10500" max="10500" width="8.7109375" style="48" customWidth="1"/>
    <col min="10501" max="10501" width="8.42578125" style="48" customWidth="1"/>
    <col min="10502" max="10502" width="55.140625" style="48" customWidth="1"/>
    <col min="10503" max="10504" width="22.5703125" style="48" customWidth="1"/>
    <col min="10505" max="10505" width="17.28515625" style="48" customWidth="1"/>
    <col min="10506" max="10506" width="20.85546875" style="48" customWidth="1"/>
    <col min="10507" max="10508" width="0" style="48" hidden="1" customWidth="1"/>
    <col min="10509" max="10509" width="16" style="48" customWidth="1"/>
    <col min="10510" max="10510" width="15.28515625" style="48" customWidth="1"/>
    <col min="10511" max="10752" width="9.140625" style="48"/>
    <col min="10753" max="10753" width="5.42578125" style="48" customWidth="1"/>
    <col min="10754" max="10754" width="13.28515625" style="48" customWidth="1"/>
    <col min="10755" max="10755" width="14.5703125" style="48" customWidth="1"/>
    <col min="10756" max="10756" width="8.7109375" style="48" customWidth="1"/>
    <col min="10757" max="10757" width="8.42578125" style="48" customWidth="1"/>
    <col min="10758" max="10758" width="55.140625" style="48" customWidth="1"/>
    <col min="10759" max="10760" width="22.5703125" style="48" customWidth="1"/>
    <col min="10761" max="10761" width="17.28515625" style="48" customWidth="1"/>
    <col min="10762" max="10762" width="20.85546875" style="48" customWidth="1"/>
    <col min="10763" max="10764" width="0" style="48" hidden="1" customWidth="1"/>
    <col min="10765" max="10765" width="16" style="48" customWidth="1"/>
    <col min="10766" max="10766" width="15.28515625" style="48" customWidth="1"/>
    <col min="10767" max="11008" width="9.140625" style="48"/>
    <col min="11009" max="11009" width="5.42578125" style="48" customWidth="1"/>
    <col min="11010" max="11010" width="13.28515625" style="48" customWidth="1"/>
    <col min="11011" max="11011" width="14.5703125" style="48" customWidth="1"/>
    <col min="11012" max="11012" width="8.7109375" style="48" customWidth="1"/>
    <col min="11013" max="11013" width="8.42578125" style="48" customWidth="1"/>
    <col min="11014" max="11014" width="55.140625" style="48" customWidth="1"/>
    <col min="11015" max="11016" width="22.5703125" style="48" customWidth="1"/>
    <col min="11017" max="11017" width="17.28515625" style="48" customWidth="1"/>
    <col min="11018" max="11018" width="20.85546875" style="48" customWidth="1"/>
    <col min="11019" max="11020" width="0" style="48" hidden="1" customWidth="1"/>
    <col min="11021" max="11021" width="16" style="48" customWidth="1"/>
    <col min="11022" max="11022" width="15.28515625" style="48" customWidth="1"/>
    <col min="11023" max="11264" width="9.140625" style="48"/>
    <col min="11265" max="11265" width="5.42578125" style="48" customWidth="1"/>
    <col min="11266" max="11266" width="13.28515625" style="48" customWidth="1"/>
    <col min="11267" max="11267" width="14.5703125" style="48" customWidth="1"/>
    <col min="11268" max="11268" width="8.7109375" style="48" customWidth="1"/>
    <col min="11269" max="11269" width="8.42578125" style="48" customWidth="1"/>
    <col min="11270" max="11270" width="55.140625" style="48" customWidth="1"/>
    <col min="11271" max="11272" width="22.5703125" style="48" customWidth="1"/>
    <col min="11273" max="11273" width="17.28515625" style="48" customWidth="1"/>
    <col min="11274" max="11274" width="20.85546875" style="48" customWidth="1"/>
    <col min="11275" max="11276" width="0" style="48" hidden="1" customWidth="1"/>
    <col min="11277" max="11277" width="16" style="48" customWidth="1"/>
    <col min="11278" max="11278" width="15.28515625" style="48" customWidth="1"/>
    <col min="11279" max="11520" width="9.140625" style="48"/>
    <col min="11521" max="11521" width="5.42578125" style="48" customWidth="1"/>
    <col min="11522" max="11522" width="13.28515625" style="48" customWidth="1"/>
    <col min="11523" max="11523" width="14.5703125" style="48" customWidth="1"/>
    <col min="11524" max="11524" width="8.7109375" style="48" customWidth="1"/>
    <col min="11525" max="11525" width="8.42578125" style="48" customWidth="1"/>
    <col min="11526" max="11526" width="55.140625" style="48" customWidth="1"/>
    <col min="11527" max="11528" width="22.5703125" style="48" customWidth="1"/>
    <col min="11529" max="11529" width="17.28515625" style="48" customWidth="1"/>
    <col min="11530" max="11530" width="20.85546875" style="48" customWidth="1"/>
    <col min="11531" max="11532" width="0" style="48" hidden="1" customWidth="1"/>
    <col min="11533" max="11533" width="16" style="48" customWidth="1"/>
    <col min="11534" max="11534" width="15.28515625" style="48" customWidth="1"/>
    <col min="11535" max="11776" width="9.140625" style="48"/>
    <col min="11777" max="11777" width="5.42578125" style="48" customWidth="1"/>
    <col min="11778" max="11778" width="13.28515625" style="48" customWidth="1"/>
    <col min="11779" max="11779" width="14.5703125" style="48" customWidth="1"/>
    <col min="11780" max="11780" width="8.7109375" style="48" customWidth="1"/>
    <col min="11781" max="11781" width="8.42578125" style="48" customWidth="1"/>
    <col min="11782" max="11782" width="55.140625" style="48" customWidth="1"/>
    <col min="11783" max="11784" width="22.5703125" style="48" customWidth="1"/>
    <col min="11785" max="11785" width="17.28515625" style="48" customWidth="1"/>
    <col min="11786" max="11786" width="20.85546875" style="48" customWidth="1"/>
    <col min="11787" max="11788" width="0" style="48" hidden="1" customWidth="1"/>
    <col min="11789" max="11789" width="16" style="48" customWidth="1"/>
    <col min="11790" max="11790" width="15.28515625" style="48" customWidth="1"/>
    <col min="11791" max="12032" width="9.140625" style="48"/>
    <col min="12033" max="12033" width="5.42578125" style="48" customWidth="1"/>
    <col min="12034" max="12034" width="13.28515625" style="48" customWidth="1"/>
    <col min="12035" max="12035" width="14.5703125" style="48" customWidth="1"/>
    <col min="12036" max="12036" width="8.7109375" style="48" customWidth="1"/>
    <col min="12037" max="12037" width="8.42578125" style="48" customWidth="1"/>
    <col min="12038" max="12038" width="55.140625" style="48" customWidth="1"/>
    <col min="12039" max="12040" width="22.5703125" style="48" customWidth="1"/>
    <col min="12041" max="12041" width="17.28515625" style="48" customWidth="1"/>
    <col min="12042" max="12042" width="20.85546875" style="48" customWidth="1"/>
    <col min="12043" max="12044" width="0" style="48" hidden="1" customWidth="1"/>
    <col min="12045" max="12045" width="16" style="48" customWidth="1"/>
    <col min="12046" max="12046" width="15.28515625" style="48" customWidth="1"/>
    <col min="12047" max="12288" width="9.140625" style="48"/>
    <col min="12289" max="12289" width="5.42578125" style="48" customWidth="1"/>
    <col min="12290" max="12290" width="13.28515625" style="48" customWidth="1"/>
    <col min="12291" max="12291" width="14.5703125" style="48" customWidth="1"/>
    <col min="12292" max="12292" width="8.7109375" style="48" customWidth="1"/>
    <col min="12293" max="12293" width="8.42578125" style="48" customWidth="1"/>
    <col min="12294" max="12294" width="55.140625" style="48" customWidth="1"/>
    <col min="12295" max="12296" width="22.5703125" style="48" customWidth="1"/>
    <col min="12297" max="12297" width="17.28515625" style="48" customWidth="1"/>
    <col min="12298" max="12298" width="20.85546875" style="48" customWidth="1"/>
    <col min="12299" max="12300" width="0" style="48" hidden="1" customWidth="1"/>
    <col min="12301" max="12301" width="16" style="48" customWidth="1"/>
    <col min="12302" max="12302" width="15.28515625" style="48" customWidth="1"/>
    <col min="12303" max="12544" width="9.140625" style="48"/>
    <col min="12545" max="12545" width="5.42578125" style="48" customWidth="1"/>
    <col min="12546" max="12546" width="13.28515625" style="48" customWidth="1"/>
    <col min="12547" max="12547" width="14.5703125" style="48" customWidth="1"/>
    <col min="12548" max="12548" width="8.7109375" style="48" customWidth="1"/>
    <col min="12549" max="12549" width="8.42578125" style="48" customWidth="1"/>
    <col min="12550" max="12550" width="55.140625" style="48" customWidth="1"/>
    <col min="12551" max="12552" width="22.5703125" style="48" customWidth="1"/>
    <col min="12553" max="12553" width="17.28515625" style="48" customWidth="1"/>
    <col min="12554" max="12554" width="20.85546875" style="48" customWidth="1"/>
    <col min="12555" max="12556" width="0" style="48" hidden="1" customWidth="1"/>
    <col min="12557" max="12557" width="16" style="48" customWidth="1"/>
    <col min="12558" max="12558" width="15.28515625" style="48" customWidth="1"/>
    <col min="12559" max="12800" width="9.140625" style="48"/>
    <col min="12801" max="12801" width="5.42578125" style="48" customWidth="1"/>
    <col min="12802" max="12802" width="13.28515625" style="48" customWidth="1"/>
    <col min="12803" max="12803" width="14.5703125" style="48" customWidth="1"/>
    <col min="12804" max="12804" width="8.7109375" style="48" customWidth="1"/>
    <col min="12805" max="12805" width="8.42578125" style="48" customWidth="1"/>
    <col min="12806" max="12806" width="55.140625" style="48" customWidth="1"/>
    <col min="12807" max="12808" width="22.5703125" style="48" customWidth="1"/>
    <col min="12809" max="12809" width="17.28515625" style="48" customWidth="1"/>
    <col min="12810" max="12810" width="20.85546875" style="48" customWidth="1"/>
    <col min="12811" max="12812" width="0" style="48" hidden="1" customWidth="1"/>
    <col min="12813" max="12813" width="16" style="48" customWidth="1"/>
    <col min="12814" max="12814" width="15.28515625" style="48" customWidth="1"/>
    <col min="12815" max="13056" width="9.140625" style="48"/>
    <col min="13057" max="13057" width="5.42578125" style="48" customWidth="1"/>
    <col min="13058" max="13058" width="13.28515625" style="48" customWidth="1"/>
    <col min="13059" max="13059" width="14.5703125" style="48" customWidth="1"/>
    <col min="13060" max="13060" width="8.7109375" style="48" customWidth="1"/>
    <col min="13061" max="13061" width="8.42578125" style="48" customWidth="1"/>
    <col min="13062" max="13062" width="55.140625" style="48" customWidth="1"/>
    <col min="13063" max="13064" width="22.5703125" style="48" customWidth="1"/>
    <col min="13065" max="13065" width="17.28515625" style="48" customWidth="1"/>
    <col min="13066" max="13066" width="20.85546875" style="48" customWidth="1"/>
    <col min="13067" max="13068" width="0" style="48" hidden="1" customWidth="1"/>
    <col min="13069" max="13069" width="16" style="48" customWidth="1"/>
    <col min="13070" max="13070" width="15.28515625" style="48" customWidth="1"/>
    <col min="13071" max="13312" width="9.140625" style="48"/>
    <col min="13313" max="13313" width="5.42578125" style="48" customWidth="1"/>
    <col min="13314" max="13314" width="13.28515625" style="48" customWidth="1"/>
    <col min="13315" max="13315" width="14.5703125" style="48" customWidth="1"/>
    <col min="13316" max="13316" width="8.7109375" style="48" customWidth="1"/>
    <col min="13317" max="13317" width="8.42578125" style="48" customWidth="1"/>
    <col min="13318" max="13318" width="55.140625" style="48" customWidth="1"/>
    <col min="13319" max="13320" width="22.5703125" style="48" customWidth="1"/>
    <col min="13321" max="13321" width="17.28515625" style="48" customWidth="1"/>
    <col min="13322" max="13322" width="20.85546875" style="48" customWidth="1"/>
    <col min="13323" max="13324" width="0" style="48" hidden="1" customWidth="1"/>
    <col min="13325" max="13325" width="16" style="48" customWidth="1"/>
    <col min="13326" max="13326" width="15.28515625" style="48" customWidth="1"/>
    <col min="13327" max="13568" width="9.140625" style="48"/>
    <col min="13569" max="13569" width="5.42578125" style="48" customWidth="1"/>
    <col min="13570" max="13570" width="13.28515625" style="48" customWidth="1"/>
    <col min="13571" max="13571" width="14.5703125" style="48" customWidth="1"/>
    <col min="13572" max="13572" width="8.7109375" style="48" customWidth="1"/>
    <col min="13573" max="13573" width="8.42578125" style="48" customWidth="1"/>
    <col min="13574" max="13574" width="55.140625" style="48" customWidth="1"/>
    <col min="13575" max="13576" width="22.5703125" style="48" customWidth="1"/>
    <col min="13577" max="13577" width="17.28515625" style="48" customWidth="1"/>
    <col min="13578" max="13578" width="20.85546875" style="48" customWidth="1"/>
    <col min="13579" max="13580" width="0" style="48" hidden="1" customWidth="1"/>
    <col min="13581" max="13581" width="16" style="48" customWidth="1"/>
    <col min="13582" max="13582" width="15.28515625" style="48" customWidth="1"/>
    <col min="13583" max="13824" width="9.140625" style="48"/>
    <col min="13825" max="13825" width="5.42578125" style="48" customWidth="1"/>
    <col min="13826" max="13826" width="13.28515625" style="48" customWidth="1"/>
    <col min="13827" max="13827" width="14.5703125" style="48" customWidth="1"/>
    <col min="13828" max="13828" width="8.7109375" style="48" customWidth="1"/>
    <col min="13829" max="13829" width="8.42578125" style="48" customWidth="1"/>
    <col min="13830" max="13830" width="55.140625" style="48" customWidth="1"/>
    <col min="13831" max="13832" width="22.5703125" style="48" customWidth="1"/>
    <col min="13833" max="13833" width="17.28515625" style="48" customWidth="1"/>
    <col min="13834" max="13834" width="20.85546875" style="48" customWidth="1"/>
    <col min="13835" max="13836" width="0" style="48" hidden="1" customWidth="1"/>
    <col min="13837" max="13837" width="16" style="48" customWidth="1"/>
    <col min="13838" max="13838" width="15.28515625" style="48" customWidth="1"/>
    <col min="13839" max="14080" width="9.140625" style="48"/>
    <col min="14081" max="14081" width="5.42578125" style="48" customWidth="1"/>
    <col min="14082" max="14082" width="13.28515625" style="48" customWidth="1"/>
    <col min="14083" max="14083" width="14.5703125" style="48" customWidth="1"/>
    <col min="14084" max="14084" width="8.7109375" style="48" customWidth="1"/>
    <col min="14085" max="14085" width="8.42578125" style="48" customWidth="1"/>
    <col min="14086" max="14086" width="55.140625" style="48" customWidth="1"/>
    <col min="14087" max="14088" width="22.5703125" style="48" customWidth="1"/>
    <col min="14089" max="14089" width="17.28515625" style="48" customWidth="1"/>
    <col min="14090" max="14090" width="20.85546875" style="48" customWidth="1"/>
    <col min="14091" max="14092" width="0" style="48" hidden="1" customWidth="1"/>
    <col min="14093" max="14093" width="16" style="48" customWidth="1"/>
    <col min="14094" max="14094" width="15.28515625" style="48" customWidth="1"/>
    <col min="14095" max="14336" width="9.140625" style="48"/>
    <col min="14337" max="14337" width="5.42578125" style="48" customWidth="1"/>
    <col min="14338" max="14338" width="13.28515625" style="48" customWidth="1"/>
    <col min="14339" max="14339" width="14.5703125" style="48" customWidth="1"/>
    <col min="14340" max="14340" width="8.7109375" style="48" customWidth="1"/>
    <col min="14341" max="14341" width="8.42578125" style="48" customWidth="1"/>
    <col min="14342" max="14342" width="55.140625" style="48" customWidth="1"/>
    <col min="14343" max="14344" width="22.5703125" style="48" customWidth="1"/>
    <col min="14345" max="14345" width="17.28515625" style="48" customWidth="1"/>
    <col min="14346" max="14346" width="20.85546875" style="48" customWidth="1"/>
    <col min="14347" max="14348" width="0" style="48" hidden="1" customWidth="1"/>
    <col min="14349" max="14349" width="16" style="48" customWidth="1"/>
    <col min="14350" max="14350" width="15.28515625" style="48" customWidth="1"/>
    <col min="14351" max="14592" width="9.140625" style="48"/>
    <col min="14593" max="14593" width="5.42578125" style="48" customWidth="1"/>
    <col min="14594" max="14594" width="13.28515625" style="48" customWidth="1"/>
    <col min="14595" max="14595" width="14.5703125" style="48" customWidth="1"/>
    <col min="14596" max="14596" width="8.7109375" style="48" customWidth="1"/>
    <col min="14597" max="14597" width="8.42578125" style="48" customWidth="1"/>
    <col min="14598" max="14598" width="55.140625" style="48" customWidth="1"/>
    <col min="14599" max="14600" width="22.5703125" style="48" customWidth="1"/>
    <col min="14601" max="14601" width="17.28515625" style="48" customWidth="1"/>
    <col min="14602" max="14602" width="20.85546875" style="48" customWidth="1"/>
    <col min="14603" max="14604" width="0" style="48" hidden="1" customWidth="1"/>
    <col min="14605" max="14605" width="16" style="48" customWidth="1"/>
    <col min="14606" max="14606" width="15.28515625" style="48" customWidth="1"/>
    <col min="14607" max="14848" width="9.140625" style="48"/>
    <col min="14849" max="14849" width="5.42578125" style="48" customWidth="1"/>
    <col min="14850" max="14850" width="13.28515625" style="48" customWidth="1"/>
    <col min="14851" max="14851" width="14.5703125" style="48" customWidth="1"/>
    <col min="14852" max="14852" width="8.7109375" style="48" customWidth="1"/>
    <col min="14853" max="14853" width="8.42578125" style="48" customWidth="1"/>
    <col min="14854" max="14854" width="55.140625" style="48" customWidth="1"/>
    <col min="14855" max="14856" width="22.5703125" style="48" customWidth="1"/>
    <col min="14857" max="14857" width="17.28515625" style="48" customWidth="1"/>
    <col min="14858" max="14858" width="20.85546875" style="48" customWidth="1"/>
    <col min="14859" max="14860" width="0" style="48" hidden="1" customWidth="1"/>
    <col min="14861" max="14861" width="16" style="48" customWidth="1"/>
    <col min="14862" max="14862" width="15.28515625" style="48" customWidth="1"/>
    <col min="14863" max="15104" width="9.140625" style="48"/>
    <col min="15105" max="15105" width="5.42578125" style="48" customWidth="1"/>
    <col min="15106" max="15106" width="13.28515625" style="48" customWidth="1"/>
    <col min="15107" max="15107" width="14.5703125" style="48" customWidth="1"/>
    <col min="15108" max="15108" width="8.7109375" style="48" customWidth="1"/>
    <col min="15109" max="15109" width="8.42578125" style="48" customWidth="1"/>
    <col min="15110" max="15110" width="55.140625" style="48" customWidth="1"/>
    <col min="15111" max="15112" width="22.5703125" style="48" customWidth="1"/>
    <col min="15113" max="15113" width="17.28515625" style="48" customWidth="1"/>
    <col min="15114" max="15114" width="20.85546875" style="48" customWidth="1"/>
    <col min="15115" max="15116" width="0" style="48" hidden="1" customWidth="1"/>
    <col min="15117" max="15117" width="16" style="48" customWidth="1"/>
    <col min="15118" max="15118" width="15.28515625" style="48" customWidth="1"/>
    <col min="15119" max="15360" width="9.140625" style="48"/>
    <col min="15361" max="15361" width="5.42578125" style="48" customWidth="1"/>
    <col min="15362" max="15362" width="13.28515625" style="48" customWidth="1"/>
    <col min="15363" max="15363" width="14.5703125" style="48" customWidth="1"/>
    <col min="15364" max="15364" width="8.7109375" style="48" customWidth="1"/>
    <col min="15365" max="15365" width="8.42578125" style="48" customWidth="1"/>
    <col min="15366" max="15366" width="55.140625" style="48" customWidth="1"/>
    <col min="15367" max="15368" width="22.5703125" style="48" customWidth="1"/>
    <col min="15369" max="15369" width="17.28515625" style="48" customWidth="1"/>
    <col min="15370" max="15370" width="20.85546875" style="48" customWidth="1"/>
    <col min="15371" max="15372" width="0" style="48" hidden="1" customWidth="1"/>
    <col min="15373" max="15373" width="16" style="48" customWidth="1"/>
    <col min="15374" max="15374" width="15.28515625" style="48" customWidth="1"/>
    <col min="15375" max="15616" width="9.140625" style="48"/>
    <col min="15617" max="15617" width="5.42578125" style="48" customWidth="1"/>
    <col min="15618" max="15618" width="13.28515625" style="48" customWidth="1"/>
    <col min="15619" max="15619" width="14.5703125" style="48" customWidth="1"/>
    <col min="15620" max="15620" width="8.7109375" style="48" customWidth="1"/>
    <col min="15621" max="15621" width="8.42578125" style="48" customWidth="1"/>
    <col min="15622" max="15622" width="55.140625" style="48" customWidth="1"/>
    <col min="15623" max="15624" width="22.5703125" style="48" customWidth="1"/>
    <col min="15625" max="15625" width="17.28515625" style="48" customWidth="1"/>
    <col min="15626" max="15626" width="20.85546875" style="48" customWidth="1"/>
    <col min="15627" max="15628" width="0" style="48" hidden="1" customWidth="1"/>
    <col min="15629" max="15629" width="16" style="48" customWidth="1"/>
    <col min="15630" max="15630" width="15.28515625" style="48" customWidth="1"/>
    <col min="15631" max="15872" width="9.140625" style="48"/>
    <col min="15873" max="15873" width="5.42578125" style="48" customWidth="1"/>
    <col min="15874" max="15874" width="13.28515625" style="48" customWidth="1"/>
    <col min="15875" max="15875" width="14.5703125" style="48" customWidth="1"/>
    <col min="15876" max="15876" width="8.7109375" style="48" customWidth="1"/>
    <col min="15877" max="15877" width="8.42578125" style="48" customWidth="1"/>
    <col min="15878" max="15878" width="55.140625" style="48" customWidth="1"/>
    <col min="15879" max="15880" width="22.5703125" style="48" customWidth="1"/>
    <col min="15881" max="15881" width="17.28515625" style="48" customWidth="1"/>
    <col min="15882" max="15882" width="20.85546875" style="48" customWidth="1"/>
    <col min="15883" max="15884" width="0" style="48" hidden="1" customWidth="1"/>
    <col min="15885" max="15885" width="16" style="48" customWidth="1"/>
    <col min="15886" max="15886" width="15.28515625" style="48" customWidth="1"/>
    <col min="15887" max="16128" width="9.140625" style="48"/>
    <col min="16129" max="16129" width="5.42578125" style="48" customWidth="1"/>
    <col min="16130" max="16130" width="13.28515625" style="48" customWidth="1"/>
    <col min="16131" max="16131" width="14.5703125" style="48" customWidth="1"/>
    <col min="16132" max="16132" width="8.7109375" style="48" customWidth="1"/>
    <col min="16133" max="16133" width="8.42578125" style="48" customWidth="1"/>
    <col min="16134" max="16134" width="55.140625" style="48" customWidth="1"/>
    <col min="16135" max="16136" width="22.5703125" style="48" customWidth="1"/>
    <col min="16137" max="16137" width="17.28515625" style="48" customWidth="1"/>
    <col min="16138" max="16138" width="20.85546875" style="48" customWidth="1"/>
    <col min="16139" max="16140" width="0" style="48" hidden="1" customWidth="1"/>
    <col min="16141" max="16141" width="16" style="48" customWidth="1"/>
    <col min="16142" max="16142" width="15.28515625" style="48" customWidth="1"/>
    <col min="16143" max="16384" width="9.140625" style="48"/>
  </cols>
  <sheetData>
    <row r="1" spans="1:15" s="1" customFormat="1" ht="15.75" x14ac:dyDescent="0.25">
      <c r="A1" s="99" t="s">
        <v>0</v>
      </c>
      <c r="B1" s="99"/>
      <c r="C1" s="99"/>
      <c r="D1" s="99"/>
      <c r="F1" s="100" t="s">
        <v>1</v>
      </c>
      <c r="G1" s="101"/>
      <c r="H1" s="115"/>
      <c r="I1" s="100"/>
      <c r="J1" s="2"/>
    </row>
    <row r="2" spans="1:15" s="1" customFormat="1" x14ac:dyDescent="0.25">
      <c r="A2" s="100" t="s">
        <v>2</v>
      </c>
      <c r="B2" s="100"/>
      <c r="C2" s="100"/>
      <c r="D2" s="100"/>
      <c r="F2" s="102" t="s">
        <v>3</v>
      </c>
      <c r="G2" s="103"/>
      <c r="H2" s="103"/>
      <c r="I2" s="102"/>
      <c r="J2" s="2"/>
    </row>
    <row r="3" spans="1:15" s="7" customFormat="1" ht="18.75" x14ac:dyDescent="0.25">
      <c r="A3" s="104"/>
      <c r="B3" s="104"/>
      <c r="C3" s="105"/>
      <c r="D3" s="3"/>
      <c r="E3" s="4"/>
      <c r="F3" s="5"/>
      <c r="G3" s="6"/>
      <c r="H3" s="6"/>
      <c r="J3" s="8"/>
    </row>
    <row r="4" spans="1:15" s="7" customFormat="1" ht="37.5" customHeight="1" x14ac:dyDescent="0.25">
      <c r="A4" s="94" t="s">
        <v>4</v>
      </c>
      <c r="B4" s="95"/>
      <c r="C4" s="96"/>
      <c r="D4" s="95"/>
      <c r="E4" s="95"/>
      <c r="F4" s="97"/>
      <c r="G4" s="98"/>
      <c r="H4" s="98"/>
      <c r="I4" s="95"/>
      <c r="J4" s="8"/>
    </row>
    <row r="5" spans="1:15" s="7" customFormat="1" ht="18.75" x14ac:dyDescent="0.25">
      <c r="A5" s="95" t="str">
        <f>INDEX(M9:M168,MATCH(1,$A$9:$A$168,0))</f>
        <v>BỘ MÔN: QUẢN TRỊ CHIẾN LƯỢC</v>
      </c>
      <c r="B5" s="95"/>
      <c r="C5" s="96"/>
      <c r="D5" s="95"/>
      <c r="E5" s="95"/>
      <c r="F5" s="97"/>
      <c r="G5" s="98"/>
      <c r="H5" s="98"/>
      <c r="I5" s="95"/>
      <c r="J5" s="8"/>
    </row>
    <row r="6" spans="1:15" s="7" customFormat="1" ht="20.25" customHeight="1" x14ac:dyDescent="0.25">
      <c r="A6" s="109" t="s">
        <v>7899</v>
      </c>
      <c r="B6" s="109"/>
      <c r="C6" s="110"/>
      <c r="D6" s="109"/>
      <c r="E6" s="109"/>
      <c r="F6" s="111"/>
      <c r="G6" s="112"/>
      <c r="H6" s="112"/>
      <c r="I6" s="109"/>
      <c r="J6" s="8"/>
    </row>
    <row r="7" spans="1:15" s="7" customFormat="1" ht="18.75" x14ac:dyDescent="0.25">
      <c r="A7" s="9"/>
      <c r="B7" s="9"/>
      <c r="C7" s="10"/>
      <c r="D7" s="9"/>
      <c r="E7" s="9"/>
      <c r="F7" s="11"/>
      <c r="G7" s="12"/>
      <c r="H7" s="12"/>
      <c r="I7" s="9"/>
      <c r="J7" s="8"/>
    </row>
    <row r="8" spans="1:15" s="17" customFormat="1" ht="43.5" customHeight="1" x14ac:dyDescent="0.25">
      <c r="A8" s="13" t="s">
        <v>6</v>
      </c>
      <c r="B8" s="13" t="s">
        <v>7</v>
      </c>
      <c r="C8" s="113" t="s">
        <v>8</v>
      </c>
      <c r="D8" s="114"/>
      <c r="E8" s="13" t="s">
        <v>9</v>
      </c>
      <c r="F8" s="14" t="s">
        <v>10</v>
      </c>
      <c r="G8" s="15" t="s">
        <v>7898</v>
      </c>
      <c r="H8" s="15" t="s">
        <v>12</v>
      </c>
      <c r="I8" s="15" t="s">
        <v>13</v>
      </c>
      <c r="J8" s="16" t="s">
        <v>14</v>
      </c>
      <c r="K8" s="17" t="s">
        <v>15</v>
      </c>
      <c r="M8" s="17" t="s">
        <v>16</v>
      </c>
    </row>
    <row r="9" spans="1:15" ht="33" x14ac:dyDescent="0.25">
      <c r="A9" s="18">
        <f>IF(B9&lt;&gt;"",SUBTOTAL(103,B$9:$B9))</f>
        <v>1</v>
      </c>
      <c r="B9" s="44" t="s">
        <v>7473</v>
      </c>
      <c r="C9" s="45" t="s">
        <v>493</v>
      </c>
      <c r="D9" s="46" t="s">
        <v>19</v>
      </c>
      <c r="E9" s="44" t="s">
        <v>7474</v>
      </c>
      <c r="F9" s="47" t="s">
        <v>7475</v>
      </c>
      <c r="G9" s="44" t="s">
        <v>7476</v>
      </c>
      <c r="H9" s="88" t="s">
        <v>22</v>
      </c>
      <c r="I9" s="53"/>
      <c r="J9" s="24" t="s">
        <v>7477</v>
      </c>
      <c r="K9" s="4"/>
      <c r="L9" s="4"/>
      <c r="M9" s="48" t="s">
        <v>23</v>
      </c>
      <c r="N9" s="55" t="s">
        <v>25</v>
      </c>
      <c r="O9" s="48" t="s">
        <v>6979</v>
      </c>
    </row>
    <row r="10" spans="1:15" ht="36.75" customHeight="1" x14ac:dyDescent="0.25">
      <c r="A10" s="18">
        <f>IF(B10&lt;&gt;"",SUBTOTAL(103,B$9:$B10))</f>
        <v>2</v>
      </c>
      <c r="B10" s="44" t="s">
        <v>7478</v>
      </c>
      <c r="C10" s="45" t="s">
        <v>7479</v>
      </c>
      <c r="D10" s="46" t="s">
        <v>29</v>
      </c>
      <c r="E10" s="44" t="s">
        <v>7474</v>
      </c>
      <c r="F10" s="47" t="s">
        <v>7480</v>
      </c>
      <c r="G10" s="44" t="s">
        <v>7481</v>
      </c>
      <c r="H10" s="88" t="s">
        <v>125</v>
      </c>
      <c r="I10" s="53"/>
      <c r="J10" s="24" t="s">
        <v>7477</v>
      </c>
      <c r="K10" s="4"/>
      <c r="L10" s="4"/>
      <c r="M10" s="48" t="s">
        <v>32</v>
      </c>
      <c r="N10" s="55" t="s">
        <v>33</v>
      </c>
      <c r="O10" s="48" t="s">
        <v>6979</v>
      </c>
    </row>
    <row r="11" spans="1:15" ht="33" x14ac:dyDescent="0.25">
      <c r="A11" s="18">
        <f>IF(B11&lt;&gt;"",SUBTOTAL(103,B$9:$B11))</f>
        <v>3</v>
      </c>
      <c r="B11" s="44" t="s">
        <v>7482</v>
      </c>
      <c r="C11" s="45" t="s">
        <v>576</v>
      </c>
      <c r="D11" s="46" t="s">
        <v>29</v>
      </c>
      <c r="E11" s="44" t="s">
        <v>7474</v>
      </c>
      <c r="F11" s="47" t="s">
        <v>7483</v>
      </c>
      <c r="G11" s="44" t="s">
        <v>7481</v>
      </c>
      <c r="H11" s="88" t="s">
        <v>93</v>
      </c>
      <c r="I11" s="53"/>
      <c r="J11" s="24" t="s">
        <v>7477</v>
      </c>
      <c r="K11" s="4"/>
      <c r="L11" s="4"/>
      <c r="M11" s="48" t="s">
        <v>39</v>
      </c>
      <c r="N11" s="56" t="s">
        <v>40</v>
      </c>
      <c r="O11" s="48" t="s">
        <v>6979</v>
      </c>
    </row>
    <row r="12" spans="1:15" ht="33" x14ac:dyDescent="0.25">
      <c r="A12" s="18">
        <f>IF(B12&lt;&gt;"",SUBTOTAL(103,B$9:$B12))</f>
        <v>4</v>
      </c>
      <c r="B12" s="44" t="s">
        <v>7484</v>
      </c>
      <c r="C12" s="45" t="s">
        <v>2185</v>
      </c>
      <c r="D12" s="46" t="s">
        <v>2736</v>
      </c>
      <c r="E12" s="44" t="s">
        <v>7474</v>
      </c>
      <c r="F12" s="47" t="s">
        <v>7485</v>
      </c>
      <c r="G12" s="44" t="s">
        <v>7486</v>
      </c>
      <c r="H12" s="88" t="s">
        <v>22</v>
      </c>
      <c r="I12" s="53"/>
      <c r="J12" s="24" t="s">
        <v>7477</v>
      </c>
      <c r="K12" s="4"/>
      <c r="L12" s="4"/>
      <c r="M12" s="48" t="s">
        <v>23</v>
      </c>
      <c r="N12" s="55" t="s">
        <v>25</v>
      </c>
      <c r="O12" s="48" t="s">
        <v>6979</v>
      </c>
    </row>
    <row r="13" spans="1:15" ht="39" customHeight="1" x14ac:dyDescent="0.25">
      <c r="A13" s="18">
        <f>IF(B13&lt;&gt;"",SUBTOTAL(103,B$9:$B13))</f>
        <v>5</v>
      </c>
      <c r="B13" s="44" t="s">
        <v>7487</v>
      </c>
      <c r="C13" s="45" t="s">
        <v>576</v>
      </c>
      <c r="D13" s="46" t="s">
        <v>43</v>
      </c>
      <c r="E13" s="44" t="s">
        <v>7474</v>
      </c>
      <c r="F13" s="47" t="s">
        <v>7870</v>
      </c>
      <c r="G13" s="44" t="s">
        <v>7488</v>
      </c>
      <c r="H13" s="88" t="s">
        <v>31</v>
      </c>
      <c r="I13" s="53"/>
      <c r="J13" s="24" t="s">
        <v>7477</v>
      </c>
      <c r="K13" s="4"/>
      <c r="L13" s="4"/>
      <c r="M13" s="48" t="s">
        <v>32</v>
      </c>
      <c r="N13" s="55" t="s">
        <v>33</v>
      </c>
      <c r="O13" s="48" t="s">
        <v>6979</v>
      </c>
    </row>
    <row r="14" spans="1:15" ht="33" x14ac:dyDescent="0.25">
      <c r="A14" s="18">
        <f>IF(B14&lt;&gt;"",SUBTOTAL(103,B$9:$B14))</f>
        <v>6</v>
      </c>
      <c r="B14" s="44" t="s">
        <v>7489</v>
      </c>
      <c r="C14" s="45" t="s">
        <v>51</v>
      </c>
      <c r="D14" s="46" t="s">
        <v>7490</v>
      </c>
      <c r="E14" s="44" t="s">
        <v>7474</v>
      </c>
      <c r="F14" s="47" t="s">
        <v>7491</v>
      </c>
      <c r="G14" s="44" t="s">
        <v>7492</v>
      </c>
      <c r="H14" s="88" t="s">
        <v>67</v>
      </c>
      <c r="I14" s="53"/>
      <c r="J14" s="24" t="s">
        <v>7477</v>
      </c>
      <c r="K14" s="4"/>
      <c r="L14" s="4"/>
      <c r="M14" s="48" t="s">
        <v>39</v>
      </c>
      <c r="N14" s="56" t="s">
        <v>40</v>
      </c>
      <c r="O14" s="48" t="s">
        <v>6979</v>
      </c>
    </row>
    <row r="15" spans="1:15" ht="40.5" customHeight="1" x14ac:dyDescent="0.25">
      <c r="A15" s="18">
        <f>IF(B15&lt;&gt;"",SUBTOTAL(103,B$9:$B15))</f>
        <v>7</v>
      </c>
      <c r="B15" s="44" t="s">
        <v>7493</v>
      </c>
      <c r="C15" s="45" t="s">
        <v>180</v>
      </c>
      <c r="D15" s="46" t="s">
        <v>350</v>
      </c>
      <c r="E15" s="44" t="s">
        <v>7474</v>
      </c>
      <c r="F15" s="47" t="s">
        <v>7494</v>
      </c>
      <c r="G15" s="44" t="s">
        <v>7488</v>
      </c>
      <c r="H15" s="88" t="s">
        <v>31</v>
      </c>
      <c r="I15" s="53"/>
      <c r="J15" s="24" t="s">
        <v>7477</v>
      </c>
      <c r="K15" s="4"/>
      <c r="L15" s="4"/>
      <c r="M15" s="48" t="s">
        <v>32</v>
      </c>
      <c r="N15" s="55" t="s">
        <v>33</v>
      </c>
      <c r="O15" s="48" t="s">
        <v>6979</v>
      </c>
    </row>
    <row r="16" spans="1:15" ht="33" x14ac:dyDescent="0.25">
      <c r="A16" s="18">
        <f>IF(B16&lt;&gt;"",SUBTOTAL(103,B$9:$B16))</f>
        <v>8</v>
      </c>
      <c r="B16" s="44" t="s">
        <v>7495</v>
      </c>
      <c r="C16" s="45" t="s">
        <v>231</v>
      </c>
      <c r="D16" s="46" t="s">
        <v>760</v>
      </c>
      <c r="E16" s="44" t="s">
        <v>7474</v>
      </c>
      <c r="F16" s="47" t="s">
        <v>7496</v>
      </c>
      <c r="G16" s="44" t="s">
        <v>7486</v>
      </c>
      <c r="H16" s="88" t="s">
        <v>80</v>
      </c>
      <c r="I16" s="53"/>
      <c r="J16" s="24" t="s">
        <v>7477</v>
      </c>
      <c r="K16" s="4"/>
      <c r="L16" s="4"/>
      <c r="M16" s="48" t="s">
        <v>39</v>
      </c>
      <c r="N16" s="56" t="s">
        <v>40</v>
      </c>
      <c r="O16" s="48" t="s">
        <v>6979</v>
      </c>
    </row>
    <row r="17" spans="1:15" ht="33" x14ac:dyDescent="0.25">
      <c r="A17" s="18">
        <f>IF(B17&lt;&gt;"",SUBTOTAL(103,B$9:$B17))</f>
        <v>9</v>
      </c>
      <c r="B17" s="44" t="s">
        <v>7497</v>
      </c>
      <c r="C17" s="45" t="s">
        <v>7498</v>
      </c>
      <c r="D17" s="46" t="s">
        <v>487</v>
      </c>
      <c r="E17" s="44" t="s">
        <v>7474</v>
      </c>
      <c r="F17" s="47" t="s">
        <v>7499</v>
      </c>
      <c r="G17" s="44" t="s">
        <v>7500</v>
      </c>
      <c r="H17" s="88" t="s">
        <v>80</v>
      </c>
      <c r="I17" s="53"/>
      <c r="J17" s="24" t="s">
        <v>7477</v>
      </c>
      <c r="K17" s="4"/>
      <c r="L17" s="4"/>
      <c r="M17" s="48" t="s">
        <v>39</v>
      </c>
      <c r="N17" s="56" t="s">
        <v>40</v>
      </c>
      <c r="O17" s="48" t="s">
        <v>6979</v>
      </c>
    </row>
    <row r="18" spans="1:15" ht="33" x14ac:dyDescent="0.25">
      <c r="A18" s="18">
        <f>IF(B18&lt;&gt;"",SUBTOTAL(103,B$9:$B18))</f>
        <v>10</v>
      </c>
      <c r="B18" s="44" t="s">
        <v>7501</v>
      </c>
      <c r="C18" s="45" t="s">
        <v>1750</v>
      </c>
      <c r="D18" s="46" t="s">
        <v>487</v>
      </c>
      <c r="E18" s="44" t="s">
        <v>7474</v>
      </c>
      <c r="F18" s="47" t="s">
        <v>7502</v>
      </c>
      <c r="G18" s="44" t="s">
        <v>7476</v>
      </c>
      <c r="H18" s="88" t="s">
        <v>22</v>
      </c>
      <c r="I18" s="53"/>
      <c r="J18" s="24" t="s">
        <v>7477</v>
      </c>
      <c r="K18" s="4"/>
      <c r="L18" s="4"/>
      <c r="M18" s="48" t="s">
        <v>23</v>
      </c>
      <c r="N18" s="55" t="s">
        <v>25</v>
      </c>
      <c r="O18" s="48" t="s">
        <v>6979</v>
      </c>
    </row>
    <row r="19" spans="1:15" ht="33" x14ac:dyDescent="0.25">
      <c r="A19" s="18">
        <f>IF(B19&lt;&gt;"",SUBTOTAL(103,B$9:$B19))</f>
        <v>11</v>
      </c>
      <c r="B19" s="44" t="s">
        <v>7503</v>
      </c>
      <c r="C19" s="45" t="s">
        <v>583</v>
      </c>
      <c r="D19" s="46" t="s">
        <v>65</v>
      </c>
      <c r="E19" s="44" t="s">
        <v>7474</v>
      </c>
      <c r="F19" s="47" t="s">
        <v>7871</v>
      </c>
      <c r="G19" s="44" t="s">
        <v>7486</v>
      </c>
      <c r="H19" s="88" t="s">
        <v>80</v>
      </c>
      <c r="I19" s="53"/>
      <c r="J19" s="24" t="s">
        <v>7477</v>
      </c>
      <c r="K19" s="4"/>
      <c r="L19" s="4"/>
      <c r="M19" s="48" t="s">
        <v>39</v>
      </c>
      <c r="N19" s="56" t="s">
        <v>40</v>
      </c>
      <c r="O19" s="48" t="s">
        <v>6979</v>
      </c>
    </row>
    <row r="20" spans="1:15" ht="33" x14ac:dyDescent="0.25">
      <c r="A20" s="18">
        <f>IF(B20&lt;&gt;"",SUBTOTAL(103,B$9:$B20))</f>
        <v>12</v>
      </c>
      <c r="B20" s="44" t="s">
        <v>7504</v>
      </c>
      <c r="C20" s="45" t="s">
        <v>290</v>
      </c>
      <c r="D20" s="46" t="s">
        <v>2533</v>
      </c>
      <c r="E20" s="44" t="s">
        <v>7474</v>
      </c>
      <c r="F20" s="47" t="s">
        <v>7505</v>
      </c>
      <c r="G20" s="44" t="s">
        <v>7506</v>
      </c>
      <c r="H20" s="88" t="s">
        <v>22</v>
      </c>
      <c r="I20" s="53"/>
      <c r="J20" s="24" t="s">
        <v>7477</v>
      </c>
      <c r="K20" s="4"/>
      <c r="L20" s="4"/>
      <c r="M20" s="48" t="s">
        <v>23</v>
      </c>
      <c r="N20" s="55" t="s">
        <v>25</v>
      </c>
      <c r="O20" s="48" t="s">
        <v>6979</v>
      </c>
    </row>
    <row r="21" spans="1:15" ht="33" x14ac:dyDescent="0.25">
      <c r="A21" s="18">
        <f>IF(B21&lt;&gt;"",SUBTOTAL(103,B$9:$B21))</f>
        <v>13</v>
      </c>
      <c r="B21" s="44" t="s">
        <v>7507</v>
      </c>
      <c r="C21" s="45" t="s">
        <v>1267</v>
      </c>
      <c r="D21" s="46" t="s">
        <v>1660</v>
      </c>
      <c r="E21" s="44" t="s">
        <v>7474</v>
      </c>
      <c r="F21" s="47" t="s">
        <v>7508</v>
      </c>
      <c r="G21" s="44" t="s">
        <v>7486</v>
      </c>
      <c r="H21" s="88" t="s">
        <v>22</v>
      </c>
      <c r="I21" s="53"/>
      <c r="J21" s="24" t="s">
        <v>7477</v>
      </c>
      <c r="K21" s="4"/>
      <c r="L21" s="4"/>
      <c r="M21" s="48" t="s">
        <v>23</v>
      </c>
      <c r="N21" s="55" t="s">
        <v>25</v>
      </c>
      <c r="O21" s="48" t="s">
        <v>6979</v>
      </c>
    </row>
    <row r="22" spans="1:15" ht="33" x14ac:dyDescent="0.25">
      <c r="A22" s="18">
        <f>IF(B22&lt;&gt;"",SUBTOTAL(103,B$9:$B22))</f>
        <v>14</v>
      </c>
      <c r="B22" s="44" t="s">
        <v>7509</v>
      </c>
      <c r="C22" s="45" t="s">
        <v>1694</v>
      </c>
      <c r="D22" s="46" t="s">
        <v>78</v>
      </c>
      <c r="E22" s="44" t="s">
        <v>7474</v>
      </c>
      <c r="F22" s="47" t="s">
        <v>7510</v>
      </c>
      <c r="G22" s="44" t="s">
        <v>7500</v>
      </c>
      <c r="H22" s="88" t="s">
        <v>111</v>
      </c>
      <c r="I22" s="53"/>
      <c r="J22" s="24" t="s">
        <v>7477</v>
      </c>
      <c r="K22" s="4"/>
      <c r="L22" s="4"/>
      <c r="M22" s="48" t="s">
        <v>39</v>
      </c>
      <c r="N22" s="56" t="s">
        <v>40</v>
      </c>
      <c r="O22" s="48" t="s">
        <v>6979</v>
      </c>
    </row>
    <row r="23" spans="1:15" ht="40.5" customHeight="1" x14ac:dyDescent="0.25">
      <c r="A23" s="18">
        <f>IF(B23&lt;&gt;"",SUBTOTAL(103,B$9:$B23))</f>
        <v>15</v>
      </c>
      <c r="B23" s="44" t="s">
        <v>7511</v>
      </c>
      <c r="C23" s="45" t="s">
        <v>395</v>
      </c>
      <c r="D23" s="46" t="s">
        <v>82</v>
      </c>
      <c r="E23" s="44" t="s">
        <v>7474</v>
      </c>
      <c r="F23" s="47" t="s">
        <v>7872</v>
      </c>
      <c r="G23" s="44" t="s">
        <v>7486</v>
      </c>
      <c r="H23" s="88" t="s">
        <v>31</v>
      </c>
      <c r="I23" s="53"/>
      <c r="J23" s="24" t="s">
        <v>7477</v>
      </c>
      <c r="K23" s="4"/>
      <c r="L23" s="4"/>
      <c r="M23" s="48" t="s">
        <v>32</v>
      </c>
      <c r="N23" s="55" t="s">
        <v>33</v>
      </c>
      <c r="O23" s="48" t="s">
        <v>6979</v>
      </c>
    </row>
    <row r="24" spans="1:15" ht="57.75" customHeight="1" x14ac:dyDescent="0.25">
      <c r="A24" s="18">
        <f>IF(B24&lt;&gt;"",SUBTOTAL(103,B$9:$B24))</f>
        <v>16</v>
      </c>
      <c r="B24" s="44" t="s">
        <v>7512</v>
      </c>
      <c r="C24" s="45" t="s">
        <v>51</v>
      </c>
      <c r="D24" s="46" t="s">
        <v>370</v>
      </c>
      <c r="E24" s="44" t="s">
        <v>7474</v>
      </c>
      <c r="F24" s="47" t="s">
        <v>7873</v>
      </c>
      <c r="G24" s="44" t="s">
        <v>7506</v>
      </c>
      <c r="H24" s="88" t="s">
        <v>84</v>
      </c>
      <c r="I24" s="53"/>
      <c r="J24" s="24" t="s">
        <v>7477</v>
      </c>
      <c r="K24" s="4"/>
      <c r="L24" s="4"/>
      <c r="M24" s="48" t="s">
        <v>32</v>
      </c>
      <c r="N24" s="55" t="s">
        <v>33</v>
      </c>
      <c r="O24" s="48" t="s">
        <v>6979</v>
      </c>
    </row>
    <row r="25" spans="1:15" ht="33" x14ac:dyDescent="0.25">
      <c r="A25" s="18">
        <f>IF(B25&lt;&gt;"",SUBTOTAL(103,B$9:$B25))</f>
        <v>17</v>
      </c>
      <c r="B25" s="44" t="s">
        <v>7513</v>
      </c>
      <c r="C25" s="45" t="s">
        <v>4225</v>
      </c>
      <c r="D25" s="46" t="s">
        <v>506</v>
      </c>
      <c r="E25" s="44" t="s">
        <v>7474</v>
      </c>
      <c r="F25" s="47" t="s">
        <v>7514</v>
      </c>
      <c r="G25" s="44" t="s">
        <v>7500</v>
      </c>
      <c r="H25" s="88" t="s">
        <v>80</v>
      </c>
      <c r="I25" s="53"/>
      <c r="J25" s="24" t="s">
        <v>7477</v>
      </c>
      <c r="K25" s="4"/>
      <c r="L25" s="4"/>
      <c r="M25" s="48" t="s">
        <v>39</v>
      </c>
      <c r="N25" s="56" t="s">
        <v>40</v>
      </c>
      <c r="O25" s="48" t="s">
        <v>6979</v>
      </c>
    </row>
    <row r="26" spans="1:15" ht="33" x14ac:dyDescent="0.25">
      <c r="A26" s="18">
        <f>IF(B26&lt;&gt;"",SUBTOTAL(103,B$9:$B26))</f>
        <v>18</v>
      </c>
      <c r="B26" s="44" t="s">
        <v>7515</v>
      </c>
      <c r="C26" s="45" t="s">
        <v>51</v>
      </c>
      <c r="D26" s="46" t="s">
        <v>649</v>
      </c>
      <c r="E26" s="44" t="s">
        <v>7474</v>
      </c>
      <c r="F26" s="47" t="s">
        <v>7516</v>
      </c>
      <c r="G26" s="44" t="s">
        <v>7481</v>
      </c>
      <c r="H26" s="88" t="s">
        <v>93</v>
      </c>
      <c r="I26" s="53"/>
      <c r="J26" s="24" t="s">
        <v>7477</v>
      </c>
      <c r="K26" s="4"/>
      <c r="L26" s="4"/>
      <c r="M26" s="48" t="s">
        <v>39</v>
      </c>
      <c r="N26" s="56" t="s">
        <v>40</v>
      </c>
      <c r="O26" s="48" t="s">
        <v>6979</v>
      </c>
    </row>
    <row r="27" spans="1:15" ht="43.5" customHeight="1" x14ac:dyDescent="0.25">
      <c r="A27" s="18">
        <f>IF(B27&lt;&gt;"",SUBTOTAL(103,B$9:$B27))</f>
        <v>19</v>
      </c>
      <c r="B27" s="44" t="s">
        <v>7517</v>
      </c>
      <c r="C27" s="45" t="s">
        <v>7518</v>
      </c>
      <c r="D27" s="46" t="s">
        <v>7519</v>
      </c>
      <c r="E27" s="44" t="s">
        <v>7474</v>
      </c>
      <c r="F27" s="47" t="s">
        <v>7520</v>
      </c>
      <c r="G27" s="44" t="s">
        <v>7488</v>
      </c>
      <c r="H27" s="88" t="s">
        <v>84</v>
      </c>
      <c r="I27" s="53"/>
      <c r="J27" s="24" t="s">
        <v>7477</v>
      </c>
      <c r="K27" s="4"/>
      <c r="L27" s="4"/>
      <c r="M27" s="48" t="s">
        <v>32</v>
      </c>
      <c r="N27" s="55" t="s">
        <v>33</v>
      </c>
      <c r="O27" s="48" t="s">
        <v>6979</v>
      </c>
    </row>
    <row r="28" spans="1:15" ht="33" x14ac:dyDescent="0.25">
      <c r="A28" s="18">
        <f>IF(B28&lt;&gt;"",SUBTOTAL(103,B$9:$B28))</f>
        <v>20</v>
      </c>
      <c r="B28" s="44" t="s">
        <v>7521</v>
      </c>
      <c r="C28" s="45" t="s">
        <v>51</v>
      </c>
      <c r="D28" s="46" t="s">
        <v>96</v>
      </c>
      <c r="E28" s="44" t="s">
        <v>7474</v>
      </c>
      <c r="F28" s="47" t="s">
        <v>7522</v>
      </c>
      <c r="G28" s="44" t="s">
        <v>7486</v>
      </c>
      <c r="H28" s="88" t="s">
        <v>80</v>
      </c>
      <c r="I28" s="53"/>
      <c r="J28" s="24" t="s">
        <v>7477</v>
      </c>
      <c r="K28" s="4"/>
      <c r="L28" s="4"/>
      <c r="M28" s="48" t="s">
        <v>39</v>
      </c>
      <c r="N28" s="56" t="s">
        <v>40</v>
      </c>
      <c r="O28" s="48" t="s">
        <v>6979</v>
      </c>
    </row>
    <row r="29" spans="1:15" ht="49.5" x14ac:dyDescent="0.25">
      <c r="A29" s="18">
        <f>IF(B29&lt;&gt;"",SUBTOTAL(103,B$9:$B29))</f>
        <v>21</v>
      </c>
      <c r="B29" s="44" t="s">
        <v>7523</v>
      </c>
      <c r="C29" s="45" t="s">
        <v>4391</v>
      </c>
      <c r="D29" s="46" t="s">
        <v>7524</v>
      </c>
      <c r="E29" s="44" t="s">
        <v>7474</v>
      </c>
      <c r="F29" s="47" t="s">
        <v>7525</v>
      </c>
      <c r="G29" s="44" t="s">
        <v>7506</v>
      </c>
      <c r="H29" s="88" t="s">
        <v>22</v>
      </c>
      <c r="I29" s="53"/>
      <c r="J29" s="24" t="s">
        <v>7477</v>
      </c>
      <c r="K29" s="4"/>
      <c r="L29" s="4"/>
      <c r="M29" s="48" t="s">
        <v>23</v>
      </c>
      <c r="N29" s="55" t="s">
        <v>25</v>
      </c>
      <c r="O29" s="48" t="s">
        <v>6979</v>
      </c>
    </row>
    <row r="30" spans="1:15" ht="49.5" x14ac:dyDescent="0.25">
      <c r="A30" s="18">
        <f>IF(B30&lt;&gt;"",SUBTOTAL(103,B$9:$B30))</f>
        <v>22</v>
      </c>
      <c r="B30" s="44" t="s">
        <v>7526</v>
      </c>
      <c r="C30" s="45" t="s">
        <v>2768</v>
      </c>
      <c r="D30" s="46" t="s">
        <v>516</v>
      </c>
      <c r="E30" s="44" t="s">
        <v>7474</v>
      </c>
      <c r="F30" s="47" t="s">
        <v>7527</v>
      </c>
      <c r="G30" s="44" t="s">
        <v>7500</v>
      </c>
      <c r="H30" s="88" t="s">
        <v>80</v>
      </c>
      <c r="I30" s="53"/>
      <c r="J30" s="24" t="s">
        <v>7477</v>
      </c>
      <c r="K30" s="4"/>
      <c r="L30" s="4"/>
      <c r="M30" s="48" t="s">
        <v>39</v>
      </c>
      <c r="N30" s="56" t="s">
        <v>40</v>
      </c>
      <c r="O30" s="48" t="s">
        <v>6979</v>
      </c>
    </row>
    <row r="31" spans="1:15" ht="33" x14ac:dyDescent="0.25">
      <c r="A31" s="18">
        <f>IF(B31&lt;&gt;"",SUBTOTAL(103,B$9:$B31))</f>
        <v>23</v>
      </c>
      <c r="B31" s="44" t="s">
        <v>7528</v>
      </c>
      <c r="C31" s="45" t="s">
        <v>7529</v>
      </c>
      <c r="D31" s="46" t="s">
        <v>103</v>
      </c>
      <c r="E31" s="44" t="s">
        <v>7474</v>
      </c>
      <c r="F31" s="47" t="s">
        <v>7530</v>
      </c>
      <c r="G31" s="44" t="s">
        <v>7506</v>
      </c>
      <c r="H31" s="88" t="s">
        <v>22</v>
      </c>
      <c r="I31" s="53"/>
      <c r="J31" s="24" t="s">
        <v>7477</v>
      </c>
      <c r="K31" s="4"/>
      <c r="L31" s="4"/>
      <c r="M31" s="48" t="s">
        <v>23</v>
      </c>
      <c r="N31" s="55" t="s">
        <v>25</v>
      </c>
      <c r="O31" s="48" t="s">
        <v>6979</v>
      </c>
    </row>
    <row r="32" spans="1:15" ht="33" x14ac:dyDescent="0.25">
      <c r="A32" s="18">
        <f>IF(B32&lt;&gt;"",SUBTOTAL(103,B$9:$B32))</f>
        <v>24</v>
      </c>
      <c r="B32" s="44" t="s">
        <v>7531</v>
      </c>
      <c r="C32" s="45" t="s">
        <v>51</v>
      </c>
      <c r="D32" s="46" t="s">
        <v>103</v>
      </c>
      <c r="E32" s="44" t="s">
        <v>7474</v>
      </c>
      <c r="F32" s="47" t="s">
        <v>7532</v>
      </c>
      <c r="G32" s="44" t="s">
        <v>7486</v>
      </c>
      <c r="H32" s="88" t="s">
        <v>80</v>
      </c>
      <c r="I32" s="53"/>
      <c r="J32" s="24" t="s">
        <v>7477</v>
      </c>
      <c r="K32" s="4"/>
      <c r="L32" s="4"/>
      <c r="M32" s="48" t="s">
        <v>39</v>
      </c>
      <c r="N32" s="56" t="s">
        <v>40</v>
      </c>
      <c r="O32" s="48" t="s">
        <v>6979</v>
      </c>
    </row>
    <row r="33" spans="1:15" ht="33" x14ac:dyDescent="0.25">
      <c r="A33" s="18">
        <f>IF(B33&lt;&gt;"",SUBTOTAL(103,B$9:$B33))</f>
        <v>25</v>
      </c>
      <c r="B33" s="44" t="s">
        <v>7533</v>
      </c>
      <c r="C33" s="45" t="s">
        <v>1510</v>
      </c>
      <c r="D33" s="46" t="s">
        <v>103</v>
      </c>
      <c r="E33" s="44" t="s">
        <v>7474</v>
      </c>
      <c r="F33" s="47" t="s">
        <v>7534</v>
      </c>
      <c r="G33" s="44" t="s">
        <v>7476</v>
      </c>
      <c r="H33" s="88" t="s">
        <v>7535</v>
      </c>
      <c r="I33" s="53"/>
      <c r="J33" s="24" t="s">
        <v>7477</v>
      </c>
      <c r="K33" s="4"/>
      <c r="L33" s="4"/>
      <c r="M33" s="48" t="s">
        <v>23</v>
      </c>
      <c r="N33" s="55" t="s">
        <v>25</v>
      </c>
      <c r="O33" s="48" t="s">
        <v>6979</v>
      </c>
    </row>
    <row r="34" spans="1:15" ht="33" x14ac:dyDescent="0.25">
      <c r="A34" s="18">
        <f>IF(B34&lt;&gt;"",SUBTOTAL(103,B$9:$B34))</f>
        <v>26</v>
      </c>
      <c r="B34" s="44" t="s">
        <v>7536</v>
      </c>
      <c r="C34" s="45" t="s">
        <v>334</v>
      </c>
      <c r="D34" s="46" t="s">
        <v>103</v>
      </c>
      <c r="E34" s="44" t="s">
        <v>7474</v>
      </c>
      <c r="F34" s="47" t="s">
        <v>7537</v>
      </c>
      <c r="G34" s="44" t="s">
        <v>7481</v>
      </c>
      <c r="H34" s="88" t="s">
        <v>93</v>
      </c>
      <c r="I34" s="53"/>
      <c r="J34" s="24" t="s">
        <v>7477</v>
      </c>
      <c r="K34" s="4"/>
      <c r="L34" s="4"/>
      <c r="M34" s="48" t="s">
        <v>39</v>
      </c>
      <c r="N34" s="56" t="s">
        <v>40</v>
      </c>
      <c r="O34" s="48" t="s">
        <v>6979</v>
      </c>
    </row>
    <row r="35" spans="1:15" ht="33" x14ac:dyDescent="0.25">
      <c r="A35" s="18">
        <f>IF(B35&lt;&gt;"",SUBTOTAL(103,B$9:$B35))</f>
        <v>27</v>
      </c>
      <c r="B35" s="44" t="s">
        <v>7538</v>
      </c>
      <c r="C35" s="45" t="s">
        <v>240</v>
      </c>
      <c r="D35" s="46" t="s">
        <v>114</v>
      </c>
      <c r="E35" s="44" t="s">
        <v>7474</v>
      </c>
      <c r="F35" s="47" t="s">
        <v>7539</v>
      </c>
      <c r="G35" s="44" t="s">
        <v>7506</v>
      </c>
      <c r="H35" s="88" t="s">
        <v>7535</v>
      </c>
      <c r="I35" s="53"/>
      <c r="J35" s="24" t="s">
        <v>7477</v>
      </c>
      <c r="K35" s="4"/>
      <c r="L35" s="4"/>
      <c r="M35" s="48" t="s">
        <v>23</v>
      </c>
      <c r="N35" s="55" t="s">
        <v>25</v>
      </c>
      <c r="O35" s="48" t="s">
        <v>6979</v>
      </c>
    </row>
    <row r="36" spans="1:15" ht="39.75" customHeight="1" x14ac:dyDescent="0.25">
      <c r="A36" s="18">
        <f>IF(B36&lt;&gt;"",SUBTOTAL(103,B$9:$B36))</f>
        <v>28</v>
      </c>
      <c r="B36" s="44" t="s">
        <v>7540</v>
      </c>
      <c r="C36" s="45" t="s">
        <v>180</v>
      </c>
      <c r="D36" s="46" t="s">
        <v>123</v>
      </c>
      <c r="E36" s="44" t="s">
        <v>7474</v>
      </c>
      <c r="F36" s="47" t="s">
        <v>7874</v>
      </c>
      <c r="G36" s="44" t="s">
        <v>7541</v>
      </c>
      <c r="H36" s="88" t="s">
        <v>281</v>
      </c>
      <c r="I36" s="53"/>
      <c r="J36" s="24" t="s">
        <v>7477</v>
      </c>
      <c r="K36" s="4"/>
      <c r="L36" s="4"/>
      <c r="M36" s="48" t="s">
        <v>32</v>
      </c>
      <c r="N36" s="55" t="s">
        <v>33</v>
      </c>
      <c r="O36" s="48" t="s">
        <v>6979</v>
      </c>
    </row>
    <row r="37" spans="1:15" ht="39" customHeight="1" x14ac:dyDescent="0.25">
      <c r="A37" s="18">
        <f>IF(B37&lt;&gt;"",SUBTOTAL(103,B$9:$B37))</f>
        <v>29</v>
      </c>
      <c r="B37" s="44" t="s">
        <v>7542</v>
      </c>
      <c r="C37" s="45" t="s">
        <v>915</v>
      </c>
      <c r="D37" s="46" t="s">
        <v>5828</v>
      </c>
      <c r="E37" s="44" t="s">
        <v>7474</v>
      </c>
      <c r="F37" s="47" t="s">
        <v>7543</v>
      </c>
      <c r="G37" s="44" t="s">
        <v>7492</v>
      </c>
      <c r="H37" s="88" t="s">
        <v>84</v>
      </c>
      <c r="I37" s="53"/>
      <c r="J37" s="24" t="s">
        <v>7477</v>
      </c>
      <c r="K37" s="4"/>
      <c r="L37" s="4"/>
      <c r="M37" s="48" t="s">
        <v>32</v>
      </c>
      <c r="N37" s="55" t="s">
        <v>33</v>
      </c>
      <c r="O37" s="48" t="s">
        <v>6979</v>
      </c>
    </row>
    <row r="38" spans="1:15" ht="41.25" customHeight="1" x14ac:dyDescent="0.25">
      <c r="A38" s="18">
        <f>IF(B38&lt;&gt;"",SUBTOTAL(103,B$9:$B38))</f>
        <v>30</v>
      </c>
      <c r="B38" s="44" t="s">
        <v>7544</v>
      </c>
      <c r="C38" s="45" t="s">
        <v>35</v>
      </c>
      <c r="D38" s="46" t="s">
        <v>132</v>
      </c>
      <c r="E38" s="44" t="s">
        <v>7474</v>
      </c>
      <c r="F38" s="47" t="s">
        <v>7875</v>
      </c>
      <c r="G38" s="44" t="s">
        <v>7492</v>
      </c>
      <c r="H38" s="88" t="s">
        <v>125</v>
      </c>
      <c r="I38" s="53"/>
      <c r="J38" s="24" t="s">
        <v>7477</v>
      </c>
      <c r="K38" s="4"/>
      <c r="L38" s="4"/>
      <c r="M38" s="48" t="s">
        <v>32</v>
      </c>
      <c r="N38" s="55" t="s">
        <v>33</v>
      </c>
      <c r="O38" s="48" t="s">
        <v>6979</v>
      </c>
    </row>
    <row r="39" spans="1:15" ht="33" x14ac:dyDescent="0.25">
      <c r="A39" s="18">
        <f>IF(B39&lt;&gt;"",SUBTOTAL(103,B$9:$B39))</f>
        <v>31</v>
      </c>
      <c r="B39" s="44" t="s">
        <v>7545</v>
      </c>
      <c r="C39" s="45" t="s">
        <v>51</v>
      </c>
      <c r="D39" s="46" t="s">
        <v>2383</v>
      </c>
      <c r="E39" s="44" t="s">
        <v>7474</v>
      </c>
      <c r="F39" s="47" t="s">
        <v>7546</v>
      </c>
      <c r="G39" s="44" t="s">
        <v>7486</v>
      </c>
      <c r="H39" s="88" t="s">
        <v>80</v>
      </c>
      <c r="I39" s="53"/>
      <c r="J39" s="24" t="s">
        <v>7477</v>
      </c>
      <c r="K39" s="4"/>
      <c r="L39" s="4"/>
      <c r="M39" s="48" t="s">
        <v>39</v>
      </c>
      <c r="N39" s="56" t="s">
        <v>40</v>
      </c>
      <c r="O39" s="48" t="s">
        <v>6979</v>
      </c>
    </row>
    <row r="40" spans="1:15" ht="33" x14ac:dyDescent="0.25">
      <c r="A40" s="18">
        <f>IF(B40&lt;&gt;"",SUBTOTAL(103,B$9:$B40))</f>
        <v>32</v>
      </c>
      <c r="B40" s="44" t="s">
        <v>7547</v>
      </c>
      <c r="C40" s="45" t="s">
        <v>180</v>
      </c>
      <c r="D40" s="46" t="s">
        <v>136</v>
      </c>
      <c r="E40" s="44" t="s">
        <v>7474</v>
      </c>
      <c r="F40" s="47" t="s">
        <v>7548</v>
      </c>
      <c r="G40" s="44" t="s">
        <v>7500</v>
      </c>
      <c r="H40" s="88" t="s">
        <v>67</v>
      </c>
      <c r="I40" s="53"/>
      <c r="J40" s="24" t="s">
        <v>7477</v>
      </c>
      <c r="K40" s="4"/>
      <c r="L40" s="4"/>
      <c r="M40" s="48" t="s">
        <v>39</v>
      </c>
      <c r="N40" s="56" t="s">
        <v>40</v>
      </c>
      <c r="O40" s="48" t="s">
        <v>6979</v>
      </c>
    </row>
    <row r="41" spans="1:15" ht="33" x14ac:dyDescent="0.25">
      <c r="A41" s="18">
        <f>IF(B41&lt;&gt;"",SUBTOTAL(103,B$9:$B41))</f>
        <v>33</v>
      </c>
      <c r="B41" s="44" t="s">
        <v>7549</v>
      </c>
      <c r="C41" s="45" t="s">
        <v>51</v>
      </c>
      <c r="D41" s="46" t="s">
        <v>147</v>
      </c>
      <c r="E41" s="44" t="s">
        <v>7474</v>
      </c>
      <c r="F41" s="47" t="s">
        <v>7550</v>
      </c>
      <c r="G41" s="44" t="s">
        <v>7500</v>
      </c>
      <c r="H41" s="88" t="s">
        <v>80</v>
      </c>
      <c r="I41" s="53"/>
      <c r="J41" s="24" t="s">
        <v>7477</v>
      </c>
      <c r="K41" s="4"/>
      <c r="L41" s="4"/>
      <c r="M41" s="48" t="s">
        <v>39</v>
      </c>
      <c r="N41" s="56" t="s">
        <v>40</v>
      </c>
      <c r="O41" s="48" t="s">
        <v>6979</v>
      </c>
    </row>
    <row r="42" spans="1:15" ht="33" x14ac:dyDescent="0.25">
      <c r="A42" s="18">
        <f>IF(B42&lt;&gt;"",SUBTOTAL(103,B$9:$B42))</f>
        <v>34</v>
      </c>
      <c r="B42" s="44" t="s">
        <v>7551</v>
      </c>
      <c r="C42" s="45" t="s">
        <v>7552</v>
      </c>
      <c r="D42" s="46" t="s">
        <v>155</v>
      </c>
      <c r="E42" s="44" t="s">
        <v>7474</v>
      </c>
      <c r="F42" s="47" t="s">
        <v>7553</v>
      </c>
      <c r="G42" s="44" t="s">
        <v>7492</v>
      </c>
      <c r="H42" s="88" t="s">
        <v>461</v>
      </c>
      <c r="I42" s="53"/>
      <c r="J42" s="24" t="s">
        <v>7477</v>
      </c>
      <c r="K42" s="4"/>
      <c r="L42" s="4"/>
      <c r="M42" s="48" t="s">
        <v>39</v>
      </c>
      <c r="N42" s="56" t="s">
        <v>40</v>
      </c>
      <c r="O42" s="48" t="s">
        <v>6979</v>
      </c>
    </row>
    <row r="43" spans="1:15" ht="33" x14ac:dyDescent="0.25">
      <c r="A43" s="18">
        <f>IF(B43&lt;&gt;"",SUBTOTAL(103,B$9:$B43))</f>
        <v>35</v>
      </c>
      <c r="B43" s="44" t="s">
        <v>7554</v>
      </c>
      <c r="C43" s="45" t="s">
        <v>7555</v>
      </c>
      <c r="D43" s="46" t="s">
        <v>7556</v>
      </c>
      <c r="E43" s="44" t="s">
        <v>7474</v>
      </c>
      <c r="F43" s="47" t="s">
        <v>7557</v>
      </c>
      <c r="G43" s="44" t="s">
        <v>7541</v>
      </c>
      <c r="H43" s="88" t="s">
        <v>281</v>
      </c>
      <c r="I43" s="53"/>
      <c r="J43" s="24" t="s">
        <v>7477</v>
      </c>
      <c r="K43" s="4"/>
      <c r="L43" s="4"/>
      <c r="M43" s="48" t="s">
        <v>32</v>
      </c>
      <c r="N43" s="55" t="s">
        <v>33</v>
      </c>
      <c r="O43" s="48" t="s">
        <v>6979</v>
      </c>
    </row>
    <row r="44" spans="1:15" ht="33" x14ac:dyDescent="0.25">
      <c r="A44" s="18">
        <f>IF(B44&lt;&gt;"",SUBTOTAL(103,B$9:$B44))</f>
        <v>36</v>
      </c>
      <c r="B44" s="44" t="s">
        <v>7558</v>
      </c>
      <c r="C44" s="45" t="s">
        <v>7559</v>
      </c>
      <c r="D44" s="46" t="s">
        <v>163</v>
      </c>
      <c r="E44" s="44" t="s">
        <v>7474</v>
      </c>
      <c r="F44" s="47" t="s">
        <v>7560</v>
      </c>
      <c r="G44" s="44" t="s">
        <v>7541</v>
      </c>
      <c r="H44" s="88" t="s">
        <v>93</v>
      </c>
      <c r="I44" s="53"/>
      <c r="J44" s="24" t="s">
        <v>7477</v>
      </c>
      <c r="K44" s="4"/>
      <c r="L44" s="4"/>
      <c r="M44" s="48" t="s">
        <v>39</v>
      </c>
      <c r="N44" s="56" t="s">
        <v>40</v>
      </c>
      <c r="O44" s="48" t="s">
        <v>6979</v>
      </c>
    </row>
    <row r="45" spans="1:15" ht="33" x14ac:dyDescent="0.25">
      <c r="A45" s="18">
        <f>IF(B45&lt;&gt;"",SUBTOTAL(103,B$9:$B45))</f>
        <v>37</v>
      </c>
      <c r="B45" s="44" t="s">
        <v>7561</v>
      </c>
      <c r="C45" s="45" t="s">
        <v>223</v>
      </c>
      <c r="D45" s="46" t="s">
        <v>1787</v>
      </c>
      <c r="E45" s="44" t="s">
        <v>7474</v>
      </c>
      <c r="F45" s="47" t="s">
        <v>7562</v>
      </c>
      <c r="G45" s="44" t="s">
        <v>7486</v>
      </c>
      <c r="H45" s="88" t="s">
        <v>7563</v>
      </c>
      <c r="I45" s="53"/>
      <c r="J45" s="24" t="s">
        <v>7477</v>
      </c>
      <c r="K45" s="4"/>
      <c r="L45" s="4"/>
      <c r="M45" s="48" t="s">
        <v>39</v>
      </c>
      <c r="N45" s="56" t="s">
        <v>40</v>
      </c>
      <c r="O45" s="48" t="s">
        <v>6979</v>
      </c>
    </row>
    <row r="46" spans="1:15" ht="33" x14ac:dyDescent="0.25">
      <c r="A46" s="18">
        <f>IF(B46&lt;&gt;"",SUBTOTAL(103,B$9:$B46))</f>
        <v>38</v>
      </c>
      <c r="B46" s="44" t="s">
        <v>7564</v>
      </c>
      <c r="C46" s="45" t="s">
        <v>576</v>
      </c>
      <c r="D46" s="46" t="s">
        <v>7565</v>
      </c>
      <c r="E46" s="44" t="s">
        <v>7474</v>
      </c>
      <c r="F46" s="47" t="s">
        <v>7876</v>
      </c>
      <c r="G46" s="44" t="s">
        <v>7488</v>
      </c>
      <c r="H46" s="88" t="s">
        <v>107</v>
      </c>
      <c r="I46" s="53"/>
      <c r="J46" s="24" t="s">
        <v>7477</v>
      </c>
      <c r="K46" s="4"/>
      <c r="L46" s="4"/>
      <c r="M46" s="48" t="s">
        <v>32</v>
      </c>
      <c r="N46" s="55" t="s">
        <v>33</v>
      </c>
      <c r="O46" s="48" t="s">
        <v>6979</v>
      </c>
    </row>
    <row r="47" spans="1:15" ht="33" x14ac:dyDescent="0.25">
      <c r="A47" s="18">
        <f>IF(B47&lt;&gt;"",SUBTOTAL(103,B$9:$B47))</f>
        <v>39</v>
      </c>
      <c r="B47" s="44" t="s">
        <v>7566</v>
      </c>
      <c r="C47" s="45" t="s">
        <v>28</v>
      </c>
      <c r="D47" s="46" t="s">
        <v>700</v>
      </c>
      <c r="E47" s="44" t="s">
        <v>7474</v>
      </c>
      <c r="F47" s="47" t="s">
        <v>7567</v>
      </c>
      <c r="G47" s="44" t="s">
        <v>7486</v>
      </c>
      <c r="H47" s="88" t="s">
        <v>7535</v>
      </c>
      <c r="I47" s="53"/>
      <c r="J47" s="24" t="s">
        <v>7477</v>
      </c>
      <c r="K47" s="4"/>
      <c r="L47" s="4"/>
      <c r="M47" s="48" t="s">
        <v>23</v>
      </c>
      <c r="N47" s="55" t="s">
        <v>25</v>
      </c>
      <c r="O47" s="48" t="s">
        <v>6979</v>
      </c>
    </row>
    <row r="48" spans="1:15" ht="33" x14ac:dyDescent="0.25">
      <c r="A48" s="18">
        <f>IF(B48&lt;&gt;"",SUBTOTAL(103,B$9:$B48))</f>
        <v>40</v>
      </c>
      <c r="B48" s="44" t="s">
        <v>7568</v>
      </c>
      <c r="C48" s="45" t="s">
        <v>7569</v>
      </c>
      <c r="D48" s="46" t="s">
        <v>6548</v>
      </c>
      <c r="E48" s="44" t="s">
        <v>7474</v>
      </c>
      <c r="F48" s="47" t="s">
        <v>7570</v>
      </c>
      <c r="G48" s="44" t="s">
        <v>7486</v>
      </c>
      <c r="H48" s="88" t="s">
        <v>7563</v>
      </c>
      <c r="I48" s="53"/>
      <c r="J48" s="24" t="s">
        <v>7477</v>
      </c>
      <c r="K48" s="4"/>
      <c r="L48" s="4"/>
      <c r="M48" s="48" t="s">
        <v>39</v>
      </c>
      <c r="N48" s="57" t="s">
        <v>40</v>
      </c>
      <c r="O48" s="48" t="s">
        <v>6979</v>
      </c>
    </row>
    <row r="49" spans="1:15" ht="33" x14ac:dyDescent="0.25">
      <c r="A49" s="18">
        <f>IF(B49&lt;&gt;"",SUBTOTAL(103,B$9:$B49))</f>
        <v>41</v>
      </c>
      <c r="B49" s="44" t="s">
        <v>7571</v>
      </c>
      <c r="C49" s="45" t="s">
        <v>7572</v>
      </c>
      <c r="D49" s="46" t="s">
        <v>580</v>
      </c>
      <c r="E49" s="44" t="s">
        <v>7474</v>
      </c>
      <c r="F49" s="47" t="s">
        <v>7573</v>
      </c>
      <c r="G49" s="44" t="s">
        <v>7492</v>
      </c>
      <c r="H49" s="88" t="s">
        <v>461</v>
      </c>
      <c r="I49" s="53"/>
      <c r="J49" s="24" t="s">
        <v>7477</v>
      </c>
      <c r="K49" s="4"/>
      <c r="L49" s="4"/>
      <c r="M49" s="48" t="s">
        <v>39</v>
      </c>
      <c r="N49" s="56" t="s">
        <v>40</v>
      </c>
      <c r="O49" s="48" t="s">
        <v>6979</v>
      </c>
    </row>
    <row r="50" spans="1:15" ht="33" x14ac:dyDescent="0.25">
      <c r="A50" s="18">
        <f>IF(B50&lt;&gt;"",SUBTOTAL(103,B$9:$B50))</f>
        <v>42</v>
      </c>
      <c r="B50" s="44" t="s">
        <v>7574</v>
      </c>
      <c r="C50" s="45" t="s">
        <v>122</v>
      </c>
      <c r="D50" s="46" t="s">
        <v>305</v>
      </c>
      <c r="E50" s="44" t="s">
        <v>7474</v>
      </c>
      <c r="F50" s="47" t="s">
        <v>7575</v>
      </c>
      <c r="G50" s="44" t="s">
        <v>7481</v>
      </c>
      <c r="H50" s="88" t="s">
        <v>93</v>
      </c>
      <c r="I50" s="53"/>
      <c r="J50" s="24" t="s">
        <v>7477</v>
      </c>
      <c r="K50" s="4"/>
      <c r="L50" s="4"/>
      <c r="M50" s="48" t="s">
        <v>39</v>
      </c>
      <c r="N50" s="56" t="s">
        <v>40</v>
      </c>
      <c r="O50" s="48" t="s">
        <v>6979</v>
      </c>
    </row>
    <row r="51" spans="1:15" ht="39" customHeight="1" x14ac:dyDescent="0.25">
      <c r="A51" s="18">
        <f>IF(B51&lt;&gt;"",SUBTOTAL(103,B$9:$B51))</f>
        <v>43</v>
      </c>
      <c r="B51" s="44" t="s">
        <v>7576</v>
      </c>
      <c r="C51" s="45" t="s">
        <v>7577</v>
      </c>
      <c r="D51" s="46" t="s">
        <v>587</v>
      </c>
      <c r="E51" s="44" t="s">
        <v>7474</v>
      </c>
      <c r="F51" s="47" t="s">
        <v>7877</v>
      </c>
      <c r="G51" s="44" t="s">
        <v>7486</v>
      </c>
      <c r="H51" s="88" t="s">
        <v>125</v>
      </c>
      <c r="I51" s="53"/>
      <c r="J51" s="24" t="s">
        <v>7477</v>
      </c>
      <c r="K51" s="4"/>
      <c r="L51" s="4"/>
      <c r="M51" s="48" t="s">
        <v>32</v>
      </c>
      <c r="N51" s="55" t="s">
        <v>33</v>
      </c>
      <c r="O51" s="48" t="s">
        <v>6979</v>
      </c>
    </row>
    <row r="52" spans="1:15" ht="33" x14ac:dyDescent="0.25">
      <c r="A52" s="18">
        <f>IF(B52&lt;&gt;"",SUBTOTAL(103,B$9:$B52))</f>
        <v>44</v>
      </c>
      <c r="B52" s="44" t="s">
        <v>7578</v>
      </c>
      <c r="C52" s="45" t="s">
        <v>293</v>
      </c>
      <c r="D52" s="46" t="s">
        <v>186</v>
      </c>
      <c r="E52" s="44" t="s">
        <v>7474</v>
      </c>
      <c r="F52" s="47" t="s">
        <v>7579</v>
      </c>
      <c r="G52" s="44" t="s">
        <v>7500</v>
      </c>
      <c r="H52" s="88" t="s">
        <v>111</v>
      </c>
      <c r="I52" s="53"/>
      <c r="J52" s="24" t="s">
        <v>7477</v>
      </c>
      <c r="K52" s="4"/>
      <c r="L52" s="4"/>
      <c r="M52" s="48" t="s">
        <v>39</v>
      </c>
      <c r="N52" s="56" t="s">
        <v>40</v>
      </c>
      <c r="O52" s="48" t="s">
        <v>6979</v>
      </c>
    </row>
    <row r="53" spans="1:15" ht="39.75" customHeight="1" x14ac:dyDescent="0.25">
      <c r="A53" s="18">
        <f>IF(B53&lt;&gt;"",SUBTOTAL(103,B$9:$B53))</f>
        <v>45</v>
      </c>
      <c r="B53" s="44" t="s">
        <v>7580</v>
      </c>
      <c r="C53" s="45" t="s">
        <v>712</v>
      </c>
      <c r="D53" s="46" t="s">
        <v>186</v>
      </c>
      <c r="E53" s="44" t="s">
        <v>7474</v>
      </c>
      <c r="F53" s="47" t="s">
        <v>7878</v>
      </c>
      <c r="G53" s="44" t="s">
        <v>7481</v>
      </c>
      <c r="H53" s="88" t="s">
        <v>125</v>
      </c>
      <c r="I53" s="53"/>
      <c r="J53" s="24" t="s">
        <v>7477</v>
      </c>
      <c r="K53" s="4"/>
      <c r="L53" s="4"/>
      <c r="M53" s="48" t="s">
        <v>32</v>
      </c>
      <c r="N53" s="55" t="s">
        <v>33</v>
      </c>
      <c r="O53" s="48" t="s">
        <v>6979</v>
      </c>
    </row>
    <row r="54" spans="1:15" ht="33" x14ac:dyDescent="0.25">
      <c r="A54" s="18">
        <f>IF(B54&lt;&gt;"",SUBTOTAL(103,B$9:$B54))</f>
        <v>46</v>
      </c>
      <c r="B54" s="44" t="s">
        <v>7581</v>
      </c>
      <c r="C54" s="45" t="s">
        <v>7114</v>
      </c>
      <c r="D54" s="46" t="s">
        <v>2440</v>
      </c>
      <c r="E54" s="44" t="s">
        <v>7474</v>
      </c>
      <c r="F54" s="47" t="s">
        <v>7582</v>
      </c>
      <c r="G54" s="44" t="s">
        <v>7506</v>
      </c>
      <c r="H54" s="88" t="s">
        <v>7535</v>
      </c>
      <c r="I54" s="53"/>
      <c r="J54" s="24" t="s">
        <v>7477</v>
      </c>
      <c r="K54" s="4"/>
      <c r="L54" s="4"/>
      <c r="M54" s="48" t="s">
        <v>23</v>
      </c>
      <c r="N54" s="55" t="s">
        <v>25</v>
      </c>
      <c r="O54" s="48" t="s">
        <v>6979</v>
      </c>
    </row>
    <row r="55" spans="1:15" ht="33" x14ac:dyDescent="0.25">
      <c r="A55" s="18">
        <f>IF(B55&lt;&gt;"",SUBTOTAL(103,B$9:$B55))</f>
        <v>47</v>
      </c>
      <c r="B55" s="44" t="s">
        <v>7583</v>
      </c>
      <c r="C55" s="45" t="s">
        <v>7584</v>
      </c>
      <c r="D55" s="46" t="s">
        <v>440</v>
      </c>
      <c r="E55" s="44" t="s">
        <v>7474</v>
      </c>
      <c r="F55" s="47" t="s">
        <v>7585</v>
      </c>
      <c r="G55" s="44" t="s">
        <v>7586</v>
      </c>
      <c r="H55" s="88" t="s">
        <v>7535</v>
      </c>
      <c r="I55" s="53"/>
      <c r="J55" s="24" t="s">
        <v>7477</v>
      </c>
      <c r="K55" s="4"/>
      <c r="L55" s="4"/>
      <c r="M55" s="48" t="s">
        <v>23</v>
      </c>
      <c r="N55" s="55" t="s">
        <v>25</v>
      </c>
      <c r="O55" s="48" t="s">
        <v>6979</v>
      </c>
    </row>
    <row r="56" spans="1:15" ht="33" x14ac:dyDescent="0.25">
      <c r="A56" s="18">
        <f>IF(B56&lt;&gt;"",SUBTOTAL(103,B$9:$B56))</f>
        <v>48</v>
      </c>
      <c r="B56" s="44" t="s">
        <v>7587</v>
      </c>
      <c r="C56" s="45" t="s">
        <v>364</v>
      </c>
      <c r="D56" s="46" t="s">
        <v>7588</v>
      </c>
      <c r="E56" s="44" t="s">
        <v>7474</v>
      </c>
      <c r="F56" s="47" t="s">
        <v>7589</v>
      </c>
      <c r="G56" s="44" t="s">
        <v>7586</v>
      </c>
      <c r="H56" s="88" t="s">
        <v>7563</v>
      </c>
      <c r="I56" s="53"/>
      <c r="J56" s="24" t="s">
        <v>7477</v>
      </c>
      <c r="K56" s="4"/>
      <c r="L56" s="4"/>
      <c r="M56" s="48" t="s">
        <v>39</v>
      </c>
      <c r="N56" s="56" t="s">
        <v>40</v>
      </c>
      <c r="O56" s="48" t="s">
        <v>6979</v>
      </c>
    </row>
    <row r="57" spans="1:15" ht="33" x14ac:dyDescent="0.25">
      <c r="A57" s="18">
        <f>IF(B57&lt;&gt;"",SUBTOTAL(103,B$9:$B57))</f>
        <v>49</v>
      </c>
      <c r="B57" s="44" t="s">
        <v>7590</v>
      </c>
      <c r="C57" s="45" t="s">
        <v>459</v>
      </c>
      <c r="D57" s="46" t="s">
        <v>198</v>
      </c>
      <c r="E57" s="44" t="s">
        <v>7474</v>
      </c>
      <c r="F57" s="47" t="s">
        <v>7591</v>
      </c>
      <c r="G57" s="44" t="s">
        <v>7586</v>
      </c>
      <c r="H57" s="88" t="s">
        <v>269</v>
      </c>
      <c r="I57" s="53"/>
      <c r="J57" s="24" t="s">
        <v>7477</v>
      </c>
      <c r="K57" s="4"/>
      <c r="L57" s="4"/>
      <c r="M57" s="48" t="s">
        <v>23</v>
      </c>
      <c r="N57" s="55" t="s">
        <v>25</v>
      </c>
      <c r="O57" s="48" t="s">
        <v>6979</v>
      </c>
    </row>
    <row r="58" spans="1:15" ht="33" x14ac:dyDescent="0.25">
      <c r="A58" s="18">
        <f>IF(B58&lt;&gt;"",SUBTOTAL(103,B$9:$B58))</f>
        <v>50</v>
      </c>
      <c r="B58" s="44" t="s">
        <v>7592</v>
      </c>
      <c r="C58" s="45" t="s">
        <v>3740</v>
      </c>
      <c r="D58" s="46" t="s">
        <v>29</v>
      </c>
      <c r="E58" s="44" t="s">
        <v>7593</v>
      </c>
      <c r="F58" s="47" t="s">
        <v>7594</v>
      </c>
      <c r="G58" s="44" t="s">
        <v>7500</v>
      </c>
      <c r="H58" s="88" t="s">
        <v>93</v>
      </c>
      <c r="I58" s="53"/>
      <c r="J58" s="24" t="s">
        <v>7477</v>
      </c>
      <c r="K58" s="4"/>
      <c r="L58" s="4"/>
      <c r="M58" s="48" t="s">
        <v>39</v>
      </c>
      <c r="N58" s="56" t="s">
        <v>40</v>
      </c>
      <c r="O58" s="48" t="s">
        <v>6979</v>
      </c>
    </row>
    <row r="59" spans="1:15" ht="39" customHeight="1" x14ac:dyDescent="0.25">
      <c r="A59" s="18">
        <f>IF(B59&lt;&gt;"",SUBTOTAL(103,B$9:$B59))</f>
        <v>51</v>
      </c>
      <c r="B59" s="44" t="s">
        <v>7595</v>
      </c>
      <c r="C59" s="45" t="s">
        <v>6955</v>
      </c>
      <c r="D59" s="46" t="s">
        <v>29</v>
      </c>
      <c r="E59" s="44" t="s">
        <v>7593</v>
      </c>
      <c r="F59" s="47" t="s">
        <v>7879</v>
      </c>
      <c r="G59" s="44" t="s">
        <v>7488</v>
      </c>
      <c r="H59" s="88" t="s">
        <v>107</v>
      </c>
      <c r="I59" s="53"/>
      <c r="J59" s="24" t="s">
        <v>7477</v>
      </c>
      <c r="K59" s="4"/>
      <c r="L59" s="4"/>
      <c r="M59" s="48" t="s">
        <v>32</v>
      </c>
      <c r="N59" s="55" t="s">
        <v>33</v>
      </c>
      <c r="O59" s="48" t="s">
        <v>6979</v>
      </c>
    </row>
    <row r="60" spans="1:15" ht="33" x14ac:dyDescent="0.25">
      <c r="A60" s="18">
        <f>IF(B60&lt;&gt;"",SUBTOTAL(103,B$9:$B60))</f>
        <v>52</v>
      </c>
      <c r="B60" s="44" t="s">
        <v>7596</v>
      </c>
      <c r="C60" s="45" t="s">
        <v>5898</v>
      </c>
      <c r="D60" s="46" t="s">
        <v>43</v>
      </c>
      <c r="E60" s="44" t="s">
        <v>7593</v>
      </c>
      <c r="F60" s="47" t="s">
        <v>7597</v>
      </c>
      <c r="G60" s="44" t="s">
        <v>7500</v>
      </c>
      <c r="H60" s="88" t="s">
        <v>111</v>
      </c>
      <c r="I60" s="53"/>
      <c r="J60" s="24" t="s">
        <v>7477</v>
      </c>
      <c r="K60" s="4"/>
      <c r="L60" s="4"/>
      <c r="M60" s="48" t="s">
        <v>39</v>
      </c>
      <c r="N60" s="56" t="s">
        <v>40</v>
      </c>
      <c r="O60" s="48" t="s">
        <v>6979</v>
      </c>
    </row>
    <row r="61" spans="1:15" ht="33" x14ac:dyDescent="0.25">
      <c r="A61" s="18">
        <f>IF(B61&lt;&gt;"",SUBTOTAL(103,B$9:$B61))</f>
        <v>53</v>
      </c>
      <c r="B61" s="44" t="s">
        <v>7598</v>
      </c>
      <c r="C61" s="45" t="s">
        <v>51</v>
      </c>
      <c r="D61" s="46" t="s">
        <v>1699</v>
      </c>
      <c r="E61" s="44" t="s">
        <v>7593</v>
      </c>
      <c r="F61" s="47" t="s">
        <v>7599</v>
      </c>
      <c r="G61" s="44" t="s">
        <v>7586</v>
      </c>
      <c r="H61" s="88" t="s">
        <v>347</v>
      </c>
      <c r="I61" s="53"/>
      <c r="J61" s="24" t="s">
        <v>7477</v>
      </c>
      <c r="K61" s="4"/>
      <c r="L61" s="4"/>
      <c r="M61" s="48" t="s">
        <v>23</v>
      </c>
      <c r="N61" s="55" t="s">
        <v>25</v>
      </c>
      <c r="O61" s="48" t="s">
        <v>6979</v>
      </c>
    </row>
    <row r="62" spans="1:15" ht="33" x14ac:dyDescent="0.25">
      <c r="A62" s="18">
        <f>IF(B62&lt;&gt;"",SUBTOTAL(103,B$9:$B62))</f>
        <v>54</v>
      </c>
      <c r="B62" s="44" t="s">
        <v>7600</v>
      </c>
      <c r="C62" s="45" t="s">
        <v>7601</v>
      </c>
      <c r="D62" s="46" t="s">
        <v>350</v>
      </c>
      <c r="E62" s="44" t="s">
        <v>7593</v>
      </c>
      <c r="F62" s="47" t="s">
        <v>7602</v>
      </c>
      <c r="G62" s="44" t="s">
        <v>7492</v>
      </c>
      <c r="H62" s="88" t="s">
        <v>183</v>
      </c>
      <c r="I62" s="53"/>
      <c r="J62" s="24" t="s">
        <v>7477</v>
      </c>
      <c r="K62" s="4"/>
      <c r="L62" s="4"/>
      <c r="M62" s="48" t="s">
        <v>39</v>
      </c>
      <c r="N62" s="56" t="s">
        <v>40</v>
      </c>
      <c r="O62" s="48" t="s">
        <v>6979</v>
      </c>
    </row>
    <row r="63" spans="1:15" ht="33" x14ac:dyDescent="0.25">
      <c r="A63" s="18">
        <f>IF(B63&lt;&gt;"",SUBTOTAL(103,B$9:$B63))</f>
        <v>55</v>
      </c>
      <c r="B63" s="44" t="s">
        <v>7603</v>
      </c>
      <c r="C63" s="45" t="s">
        <v>334</v>
      </c>
      <c r="D63" s="46" t="s">
        <v>7604</v>
      </c>
      <c r="E63" s="44" t="s">
        <v>7593</v>
      </c>
      <c r="F63" s="47" t="s">
        <v>7605</v>
      </c>
      <c r="G63" s="44" t="s">
        <v>7606</v>
      </c>
      <c r="H63" s="88" t="s">
        <v>183</v>
      </c>
      <c r="I63" s="53"/>
      <c r="J63" s="24" t="s">
        <v>7477</v>
      </c>
      <c r="K63" s="4"/>
      <c r="L63" s="4"/>
      <c r="M63" s="48" t="s">
        <v>39</v>
      </c>
      <c r="N63" s="56" t="s">
        <v>40</v>
      </c>
      <c r="O63" s="48" t="s">
        <v>6979</v>
      </c>
    </row>
    <row r="64" spans="1:15" ht="37.5" customHeight="1" x14ac:dyDescent="0.25">
      <c r="A64" s="18">
        <f>IF(B64&lt;&gt;"",SUBTOTAL(103,B$9:$B64))</f>
        <v>56</v>
      </c>
      <c r="B64" s="44" t="s">
        <v>7607</v>
      </c>
      <c r="C64" s="45" t="s">
        <v>2526</v>
      </c>
      <c r="D64" s="46" t="s">
        <v>487</v>
      </c>
      <c r="E64" s="44" t="s">
        <v>7593</v>
      </c>
      <c r="F64" s="47" t="s">
        <v>7608</v>
      </c>
      <c r="G64" s="44" t="s">
        <v>7586</v>
      </c>
      <c r="H64" s="88" t="s">
        <v>125</v>
      </c>
      <c r="I64" s="53"/>
      <c r="J64" s="24" t="s">
        <v>7477</v>
      </c>
      <c r="K64" s="4"/>
      <c r="L64" s="4"/>
      <c r="M64" s="48" t="s">
        <v>32</v>
      </c>
      <c r="N64" s="55" t="s">
        <v>33</v>
      </c>
      <c r="O64" s="48" t="s">
        <v>6979</v>
      </c>
    </row>
    <row r="65" spans="1:15" ht="49.5" x14ac:dyDescent="0.25">
      <c r="A65" s="18">
        <f>IF(B65&lt;&gt;"",SUBTOTAL(103,B$9:$B65))</f>
        <v>57</v>
      </c>
      <c r="B65" s="44" t="s">
        <v>7609</v>
      </c>
      <c r="C65" s="45" t="s">
        <v>290</v>
      </c>
      <c r="D65" s="46" t="s">
        <v>65</v>
      </c>
      <c r="E65" s="44" t="s">
        <v>7593</v>
      </c>
      <c r="F65" s="47" t="s">
        <v>7610</v>
      </c>
      <c r="G65" s="44" t="s">
        <v>7500</v>
      </c>
      <c r="H65" s="88" t="s">
        <v>111</v>
      </c>
      <c r="I65" s="53"/>
      <c r="J65" s="24" t="s">
        <v>7477</v>
      </c>
      <c r="K65" s="4"/>
      <c r="L65" s="4"/>
      <c r="M65" s="48" t="s">
        <v>39</v>
      </c>
      <c r="N65" s="56" t="s">
        <v>40</v>
      </c>
      <c r="O65" s="48" t="s">
        <v>6979</v>
      </c>
    </row>
    <row r="66" spans="1:15" ht="40.5" customHeight="1" x14ac:dyDescent="0.25">
      <c r="A66" s="18">
        <f>IF(B66&lt;&gt;"",SUBTOTAL(103,B$9:$B66))</f>
        <v>58</v>
      </c>
      <c r="B66" s="44" t="s">
        <v>7611</v>
      </c>
      <c r="C66" s="45" t="s">
        <v>7612</v>
      </c>
      <c r="D66" s="46" t="s">
        <v>7613</v>
      </c>
      <c r="E66" s="44" t="s">
        <v>7593</v>
      </c>
      <c r="F66" s="47" t="s">
        <v>7614</v>
      </c>
      <c r="G66" s="44" t="s">
        <v>7586</v>
      </c>
      <c r="H66" s="88" t="s">
        <v>107</v>
      </c>
      <c r="I66" s="53"/>
      <c r="J66" s="24" t="s">
        <v>7477</v>
      </c>
      <c r="K66" s="4"/>
      <c r="L66" s="4"/>
      <c r="M66" s="48" t="s">
        <v>32</v>
      </c>
      <c r="N66" s="55" t="s">
        <v>33</v>
      </c>
      <c r="O66" s="48" t="s">
        <v>6979</v>
      </c>
    </row>
    <row r="67" spans="1:15" ht="33" x14ac:dyDescent="0.25">
      <c r="A67" s="18">
        <f>IF(B67&lt;&gt;"",SUBTOTAL(103,B$9:$B67))</f>
        <v>59</v>
      </c>
      <c r="B67" s="44" t="s">
        <v>7615</v>
      </c>
      <c r="C67" s="45" t="s">
        <v>51</v>
      </c>
      <c r="D67" s="46" t="s">
        <v>1660</v>
      </c>
      <c r="E67" s="44" t="s">
        <v>7593</v>
      </c>
      <c r="F67" s="47" t="s">
        <v>7616</v>
      </c>
      <c r="G67" s="44" t="s">
        <v>7541</v>
      </c>
      <c r="H67" s="88" t="s">
        <v>93</v>
      </c>
      <c r="I67" s="53"/>
      <c r="J67" s="24" t="s">
        <v>7477</v>
      </c>
      <c r="K67" s="4"/>
      <c r="L67" s="4"/>
      <c r="M67" s="48" t="s">
        <v>39</v>
      </c>
      <c r="N67" s="56" t="s">
        <v>40</v>
      </c>
      <c r="O67" s="48" t="s">
        <v>6979</v>
      </c>
    </row>
    <row r="68" spans="1:15" ht="49.5" x14ac:dyDescent="0.25">
      <c r="A68" s="18">
        <f>IF(B68&lt;&gt;"",SUBTOTAL(103,B$9:$B68))</f>
        <v>60</v>
      </c>
      <c r="B68" s="44" t="s">
        <v>7617</v>
      </c>
      <c r="C68" s="45" t="s">
        <v>1565</v>
      </c>
      <c r="D68" s="46" t="s">
        <v>82</v>
      </c>
      <c r="E68" s="44" t="s">
        <v>7593</v>
      </c>
      <c r="F68" s="47" t="s">
        <v>7618</v>
      </c>
      <c r="G68" s="44" t="s">
        <v>7541</v>
      </c>
      <c r="H68" s="88" t="s">
        <v>347</v>
      </c>
      <c r="I68" s="53"/>
      <c r="J68" s="24" t="s">
        <v>7477</v>
      </c>
      <c r="K68" s="4"/>
      <c r="L68" s="4"/>
      <c r="M68" s="48" t="s">
        <v>23</v>
      </c>
      <c r="N68" s="55" t="s">
        <v>25</v>
      </c>
      <c r="O68" s="48" t="s">
        <v>6979</v>
      </c>
    </row>
    <row r="69" spans="1:15" ht="33" x14ac:dyDescent="0.25">
      <c r="A69" s="18">
        <f>IF(B69&lt;&gt;"",SUBTOTAL(103,B$9:$B69))</f>
        <v>61</v>
      </c>
      <c r="B69" s="44" t="s">
        <v>7619</v>
      </c>
      <c r="C69" s="45" t="s">
        <v>290</v>
      </c>
      <c r="D69" s="46" t="s">
        <v>244</v>
      </c>
      <c r="E69" s="44" t="s">
        <v>7593</v>
      </c>
      <c r="F69" s="47" t="s">
        <v>7620</v>
      </c>
      <c r="G69" s="44" t="s">
        <v>7586</v>
      </c>
      <c r="H69" s="88" t="s">
        <v>347</v>
      </c>
      <c r="I69" s="53"/>
      <c r="J69" s="24" t="s">
        <v>7477</v>
      </c>
      <c r="K69" s="4"/>
      <c r="L69" s="4"/>
      <c r="M69" s="48" t="s">
        <v>23</v>
      </c>
      <c r="N69" s="55" t="s">
        <v>25</v>
      </c>
      <c r="O69" s="48" t="s">
        <v>6979</v>
      </c>
    </row>
    <row r="70" spans="1:15" ht="33" x14ac:dyDescent="0.25">
      <c r="A70" s="18">
        <f>IF(B70&lt;&gt;"",SUBTOTAL(103,B$9:$B70))</f>
        <v>62</v>
      </c>
      <c r="B70" s="44" t="s">
        <v>7621</v>
      </c>
      <c r="C70" s="45" t="s">
        <v>3008</v>
      </c>
      <c r="D70" s="46" t="s">
        <v>87</v>
      </c>
      <c r="E70" s="44" t="s">
        <v>7593</v>
      </c>
      <c r="F70" s="47" t="s">
        <v>7622</v>
      </c>
      <c r="G70" s="44" t="s">
        <v>7492</v>
      </c>
      <c r="H70" s="88" t="s">
        <v>183</v>
      </c>
      <c r="I70" s="53"/>
      <c r="J70" s="24" t="s">
        <v>7477</v>
      </c>
      <c r="K70" s="4"/>
      <c r="L70" s="4"/>
      <c r="M70" s="48" t="s">
        <v>39</v>
      </c>
      <c r="N70" s="56" t="s">
        <v>40</v>
      </c>
      <c r="O70" s="48" t="s">
        <v>6979</v>
      </c>
    </row>
    <row r="71" spans="1:15" ht="42.75" customHeight="1" x14ac:dyDescent="0.25">
      <c r="A71" s="18">
        <f>IF(B71&lt;&gt;"",SUBTOTAL(103,B$9:$B71))</f>
        <v>63</v>
      </c>
      <c r="B71" s="44" t="s">
        <v>7623</v>
      </c>
      <c r="C71" s="45" t="s">
        <v>386</v>
      </c>
      <c r="D71" s="46" t="s">
        <v>87</v>
      </c>
      <c r="E71" s="44" t="s">
        <v>7593</v>
      </c>
      <c r="F71" s="47" t="s">
        <v>7624</v>
      </c>
      <c r="G71" s="44" t="s">
        <v>7541</v>
      </c>
      <c r="H71" s="88" t="s">
        <v>107</v>
      </c>
      <c r="I71" s="53"/>
      <c r="J71" s="24" t="s">
        <v>7477</v>
      </c>
      <c r="K71" s="4"/>
      <c r="L71" s="4"/>
      <c r="M71" s="48" t="s">
        <v>32</v>
      </c>
      <c r="N71" s="55" t="s">
        <v>33</v>
      </c>
      <c r="O71" s="48" t="s">
        <v>6979</v>
      </c>
    </row>
    <row r="72" spans="1:15" ht="33" x14ac:dyDescent="0.25">
      <c r="A72" s="18">
        <f>IF(B72&lt;&gt;"",SUBTOTAL(103,B$9:$B72))</f>
        <v>64</v>
      </c>
      <c r="B72" s="44" t="s">
        <v>7625</v>
      </c>
      <c r="C72" s="45" t="s">
        <v>290</v>
      </c>
      <c r="D72" s="46" t="s">
        <v>7626</v>
      </c>
      <c r="E72" s="44" t="s">
        <v>7593</v>
      </c>
      <c r="F72" s="47" t="s">
        <v>7627</v>
      </c>
      <c r="G72" s="44" t="s">
        <v>7476</v>
      </c>
      <c r="H72" s="88" t="s">
        <v>347</v>
      </c>
      <c r="I72" s="53"/>
      <c r="J72" s="24" t="s">
        <v>7477</v>
      </c>
      <c r="K72" s="4"/>
      <c r="L72" s="4"/>
      <c r="M72" s="48" t="s">
        <v>23</v>
      </c>
      <c r="N72" s="55" t="s">
        <v>25</v>
      </c>
      <c r="O72" s="48" t="s">
        <v>6979</v>
      </c>
    </row>
    <row r="73" spans="1:15" ht="49.5" x14ac:dyDescent="0.25">
      <c r="A73" s="18">
        <f>IF(B73&lt;&gt;"",SUBTOTAL(103,B$9:$B73))</f>
        <v>65</v>
      </c>
      <c r="B73" s="44" t="s">
        <v>7628</v>
      </c>
      <c r="C73" s="45" t="s">
        <v>1565</v>
      </c>
      <c r="D73" s="46" t="s">
        <v>96</v>
      </c>
      <c r="E73" s="44" t="s">
        <v>7593</v>
      </c>
      <c r="F73" s="47" t="s">
        <v>7629</v>
      </c>
      <c r="G73" s="44" t="s">
        <v>7506</v>
      </c>
      <c r="H73" s="88" t="s">
        <v>347</v>
      </c>
      <c r="I73" s="53"/>
      <c r="J73" s="24" t="s">
        <v>7477</v>
      </c>
      <c r="K73" s="4"/>
      <c r="L73" s="4"/>
      <c r="M73" s="48" t="s">
        <v>23</v>
      </c>
      <c r="N73" s="55" t="s">
        <v>25</v>
      </c>
      <c r="O73" s="48" t="s">
        <v>6979</v>
      </c>
    </row>
    <row r="74" spans="1:15" ht="33" x14ac:dyDescent="0.25">
      <c r="A74" s="18">
        <f>IF(B74&lt;&gt;"",SUBTOTAL(103,B$9:$B74))</f>
        <v>66</v>
      </c>
      <c r="B74" s="44" t="s">
        <v>7630</v>
      </c>
      <c r="C74" s="45" t="s">
        <v>122</v>
      </c>
      <c r="D74" s="46" t="s">
        <v>96</v>
      </c>
      <c r="E74" s="44" t="s">
        <v>7593</v>
      </c>
      <c r="F74" s="47" t="s">
        <v>7631</v>
      </c>
      <c r="G74" s="44" t="s">
        <v>7606</v>
      </c>
      <c r="H74" s="88" t="s">
        <v>347</v>
      </c>
      <c r="I74" s="53"/>
      <c r="J74" s="24" t="s">
        <v>7477</v>
      </c>
      <c r="K74" s="4"/>
      <c r="L74" s="4"/>
      <c r="M74" s="48" t="s">
        <v>23</v>
      </c>
      <c r="N74" s="55" t="s">
        <v>25</v>
      </c>
      <c r="O74" s="48" t="s">
        <v>6979</v>
      </c>
    </row>
    <row r="75" spans="1:15" ht="33" x14ac:dyDescent="0.25">
      <c r="A75" s="18">
        <f>IF(B75&lt;&gt;"",SUBTOTAL(103,B$9:$B75))</f>
        <v>67</v>
      </c>
      <c r="B75" s="44" t="s">
        <v>7632</v>
      </c>
      <c r="C75" s="45" t="s">
        <v>7633</v>
      </c>
      <c r="D75" s="46" t="s">
        <v>7634</v>
      </c>
      <c r="E75" s="44" t="s">
        <v>7593</v>
      </c>
      <c r="F75" s="47" t="s">
        <v>7635</v>
      </c>
      <c r="G75" s="44" t="s">
        <v>7500</v>
      </c>
      <c r="H75" s="88" t="s">
        <v>183</v>
      </c>
      <c r="I75" s="53"/>
      <c r="J75" s="24" t="s">
        <v>7477</v>
      </c>
      <c r="K75" s="4"/>
      <c r="L75" s="4"/>
      <c r="M75" s="48" t="s">
        <v>39</v>
      </c>
      <c r="N75" s="56" t="s">
        <v>40</v>
      </c>
      <c r="O75" s="48" t="s">
        <v>6979</v>
      </c>
    </row>
    <row r="76" spans="1:15" ht="33" x14ac:dyDescent="0.25">
      <c r="A76" s="18">
        <f>IF(B76&lt;&gt;"",SUBTOTAL(103,B$9:$B76))</f>
        <v>68</v>
      </c>
      <c r="B76" s="44" t="s">
        <v>7636</v>
      </c>
      <c r="C76" s="45" t="s">
        <v>176</v>
      </c>
      <c r="D76" s="46" t="s">
        <v>103</v>
      </c>
      <c r="E76" s="44" t="s">
        <v>7593</v>
      </c>
      <c r="F76" s="47" t="s">
        <v>7637</v>
      </c>
      <c r="G76" s="44" t="s">
        <v>7606</v>
      </c>
      <c r="H76" s="88" t="s">
        <v>183</v>
      </c>
      <c r="I76" s="53"/>
      <c r="J76" s="24" t="s">
        <v>7477</v>
      </c>
      <c r="K76" s="4"/>
      <c r="L76" s="4"/>
      <c r="M76" s="48" t="s">
        <v>39</v>
      </c>
      <c r="N76" s="56" t="s">
        <v>40</v>
      </c>
      <c r="O76" s="48" t="s">
        <v>6979</v>
      </c>
    </row>
    <row r="77" spans="1:15" ht="39" customHeight="1" x14ac:dyDescent="0.25">
      <c r="A77" s="18">
        <f>IF(B77&lt;&gt;"",SUBTOTAL(103,B$9:$B77))</f>
        <v>69</v>
      </c>
      <c r="B77" s="44" t="s">
        <v>7638</v>
      </c>
      <c r="C77" s="45" t="s">
        <v>490</v>
      </c>
      <c r="D77" s="46" t="s">
        <v>103</v>
      </c>
      <c r="E77" s="44" t="s">
        <v>7593</v>
      </c>
      <c r="F77" s="47" t="s">
        <v>7639</v>
      </c>
      <c r="G77" s="44" t="s">
        <v>7586</v>
      </c>
      <c r="H77" s="88" t="s">
        <v>125</v>
      </c>
      <c r="I77" s="53"/>
      <c r="J77" s="24" t="s">
        <v>7477</v>
      </c>
      <c r="K77" s="4"/>
      <c r="L77" s="4"/>
      <c r="M77" s="48" t="s">
        <v>32</v>
      </c>
      <c r="N77" s="55" t="s">
        <v>33</v>
      </c>
      <c r="O77" s="48" t="s">
        <v>6979</v>
      </c>
    </row>
    <row r="78" spans="1:15" ht="37.5" customHeight="1" x14ac:dyDescent="0.25">
      <c r="A78" s="18">
        <f>IF(B78&lt;&gt;"",SUBTOTAL(103,B$9:$B78))</f>
        <v>70</v>
      </c>
      <c r="B78" s="44" t="s">
        <v>7640</v>
      </c>
      <c r="C78" s="45" t="s">
        <v>411</v>
      </c>
      <c r="D78" s="46" t="s">
        <v>103</v>
      </c>
      <c r="E78" s="44" t="s">
        <v>7593</v>
      </c>
      <c r="F78" s="47" t="s">
        <v>7880</v>
      </c>
      <c r="G78" s="44" t="s">
        <v>7541</v>
      </c>
      <c r="H78" s="88" t="s">
        <v>107</v>
      </c>
      <c r="I78" s="53"/>
      <c r="J78" s="24" t="s">
        <v>7477</v>
      </c>
      <c r="K78" s="4"/>
      <c r="L78" s="4"/>
      <c r="M78" s="48" t="s">
        <v>32</v>
      </c>
      <c r="N78" s="55" t="s">
        <v>33</v>
      </c>
      <c r="O78" s="48" t="s">
        <v>6979</v>
      </c>
    </row>
    <row r="79" spans="1:15" ht="33" x14ac:dyDescent="0.25">
      <c r="A79" s="18">
        <f>IF(B79&lt;&gt;"",SUBTOTAL(103,B$9:$B79))</f>
        <v>71</v>
      </c>
      <c r="B79" s="44" t="s">
        <v>7641</v>
      </c>
      <c r="C79" s="45" t="s">
        <v>1983</v>
      </c>
      <c r="D79" s="46" t="s">
        <v>529</v>
      </c>
      <c r="E79" s="44" t="s">
        <v>7593</v>
      </c>
      <c r="F79" s="47" t="s">
        <v>7642</v>
      </c>
      <c r="G79" s="44" t="s">
        <v>7606</v>
      </c>
      <c r="H79" s="88" t="s">
        <v>527</v>
      </c>
      <c r="I79" s="53"/>
      <c r="J79" s="24" t="s">
        <v>7477</v>
      </c>
      <c r="K79" s="4"/>
      <c r="L79" s="4"/>
      <c r="M79" s="48" t="s">
        <v>23</v>
      </c>
      <c r="N79" s="55" t="s">
        <v>25</v>
      </c>
      <c r="O79" s="48" t="s">
        <v>6979</v>
      </c>
    </row>
    <row r="80" spans="1:15" ht="33" x14ac:dyDescent="0.25">
      <c r="A80" s="18">
        <f>IF(B80&lt;&gt;"",SUBTOTAL(103,B$9:$B80))</f>
        <v>72</v>
      </c>
      <c r="B80" s="44" t="s">
        <v>7643</v>
      </c>
      <c r="C80" s="45" t="s">
        <v>6387</v>
      </c>
      <c r="D80" s="46" t="s">
        <v>114</v>
      </c>
      <c r="E80" s="44" t="s">
        <v>7593</v>
      </c>
      <c r="F80" s="47" t="s">
        <v>7644</v>
      </c>
      <c r="G80" s="44" t="s">
        <v>7586</v>
      </c>
      <c r="H80" s="88" t="s">
        <v>527</v>
      </c>
      <c r="I80" s="53"/>
      <c r="J80" s="24" t="s">
        <v>7477</v>
      </c>
      <c r="K80" s="4"/>
      <c r="L80" s="4"/>
      <c r="M80" s="48" t="s">
        <v>23</v>
      </c>
      <c r="N80" s="55" t="s">
        <v>25</v>
      </c>
      <c r="O80" s="48" t="s">
        <v>6979</v>
      </c>
    </row>
    <row r="81" spans="1:15" ht="33" x14ac:dyDescent="0.25">
      <c r="A81" s="18">
        <f>IF(B81&lt;&gt;"",SUBTOTAL(103,B$9:$B81))</f>
        <v>73</v>
      </c>
      <c r="B81" s="44" t="s">
        <v>7645</v>
      </c>
      <c r="C81" s="45" t="s">
        <v>7646</v>
      </c>
      <c r="D81" s="46" t="s">
        <v>1862</v>
      </c>
      <c r="E81" s="44" t="s">
        <v>7593</v>
      </c>
      <c r="F81" s="47" t="s">
        <v>7647</v>
      </c>
      <c r="G81" s="44" t="s">
        <v>7476</v>
      </c>
      <c r="H81" s="88" t="s">
        <v>527</v>
      </c>
      <c r="I81" s="53"/>
      <c r="J81" s="24" t="s">
        <v>7477</v>
      </c>
      <c r="K81" s="4"/>
      <c r="L81" s="4"/>
      <c r="M81" s="48" t="s">
        <v>23</v>
      </c>
      <c r="N81" s="55" t="s">
        <v>25</v>
      </c>
      <c r="O81" s="48" t="s">
        <v>6979</v>
      </c>
    </row>
    <row r="82" spans="1:15" ht="33" x14ac:dyDescent="0.25">
      <c r="A82" s="18">
        <f>IF(B82&lt;&gt;"",SUBTOTAL(103,B$9:$B82))</f>
        <v>74</v>
      </c>
      <c r="B82" s="44" t="s">
        <v>7648</v>
      </c>
      <c r="C82" s="45" t="s">
        <v>227</v>
      </c>
      <c r="D82" s="46" t="s">
        <v>123</v>
      </c>
      <c r="E82" s="44" t="s">
        <v>7593</v>
      </c>
      <c r="F82" s="47" t="s">
        <v>7649</v>
      </c>
      <c r="G82" s="44" t="s">
        <v>7586</v>
      </c>
      <c r="H82" s="88" t="s">
        <v>554</v>
      </c>
      <c r="I82" s="53"/>
      <c r="J82" s="24" t="s">
        <v>7477</v>
      </c>
      <c r="K82" s="4"/>
      <c r="L82" s="4"/>
      <c r="M82" s="48" t="s">
        <v>23</v>
      </c>
      <c r="N82" s="55" t="s">
        <v>25</v>
      </c>
      <c r="O82" s="48" t="s">
        <v>6979</v>
      </c>
    </row>
    <row r="83" spans="1:15" ht="33" x14ac:dyDescent="0.25">
      <c r="A83" s="18">
        <f>IF(B83&lt;&gt;"",SUBTOTAL(103,B$9:$B83))</f>
        <v>75</v>
      </c>
      <c r="B83" s="44" t="s">
        <v>7650</v>
      </c>
      <c r="C83" s="45" t="s">
        <v>35</v>
      </c>
      <c r="D83" s="46" t="s">
        <v>3995</v>
      </c>
      <c r="E83" s="44" t="s">
        <v>7593</v>
      </c>
      <c r="F83" s="47" t="s">
        <v>7651</v>
      </c>
      <c r="G83" s="44" t="s">
        <v>7606</v>
      </c>
      <c r="H83" s="88" t="s">
        <v>183</v>
      </c>
      <c r="I83" s="53"/>
      <c r="J83" s="24" t="s">
        <v>7477</v>
      </c>
      <c r="K83" s="4"/>
      <c r="L83" s="4"/>
      <c r="M83" s="48" t="s">
        <v>39</v>
      </c>
      <c r="N83" s="56" t="s">
        <v>40</v>
      </c>
      <c r="O83" s="48" t="s">
        <v>6979</v>
      </c>
    </row>
    <row r="84" spans="1:15" ht="33" x14ac:dyDescent="0.25">
      <c r="A84" s="18">
        <f>IF(B84&lt;&gt;"",SUBTOTAL(103,B$9:$B84))</f>
        <v>76</v>
      </c>
      <c r="B84" s="44" t="s">
        <v>7652</v>
      </c>
      <c r="C84" s="45" t="s">
        <v>7653</v>
      </c>
      <c r="D84" s="46" t="s">
        <v>136</v>
      </c>
      <c r="E84" s="44" t="s">
        <v>7593</v>
      </c>
      <c r="F84" s="47" t="s">
        <v>7654</v>
      </c>
      <c r="G84" s="44" t="s">
        <v>7606</v>
      </c>
      <c r="H84" s="88" t="s">
        <v>554</v>
      </c>
      <c r="I84" s="53"/>
      <c r="J84" s="24" t="s">
        <v>7477</v>
      </c>
      <c r="K84" s="4"/>
      <c r="L84" s="4"/>
      <c r="M84" s="48" t="s">
        <v>23</v>
      </c>
      <c r="N84" s="55" t="s">
        <v>25</v>
      </c>
      <c r="O84" s="48" t="s">
        <v>6979</v>
      </c>
    </row>
    <row r="85" spans="1:15" ht="37.5" customHeight="1" x14ac:dyDescent="0.25">
      <c r="A85" s="18">
        <f>IF(B85&lt;&gt;"",SUBTOTAL(103,B$9:$B85))</f>
        <v>77</v>
      </c>
      <c r="B85" s="44" t="s">
        <v>7655</v>
      </c>
      <c r="C85" s="45" t="s">
        <v>35</v>
      </c>
      <c r="D85" s="46" t="s">
        <v>147</v>
      </c>
      <c r="E85" s="44" t="s">
        <v>7593</v>
      </c>
      <c r="F85" s="47" t="s">
        <v>7881</v>
      </c>
      <c r="G85" s="44" t="s">
        <v>7586</v>
      </c>
      <c r="H85" s="88" t="s">
        <v>84</v>
      </c>
      <c r="I85" s="53"/>
      <c r="J85" s="24" t="s">
        <v>7477</v>
      </c>
      <c r="K85" s="4"/>
      <c r="L85" s="4"/>
      <c r="M85" s="48" t="s">
        <v>32</v>
      </c>
      <c r="N85" s="55" t="s">
        <v>33</v>
      </c>
      <c r="O85" s="48" t="s">
        <v>6979</v>
      </c>
    </row>
    <row r="86" spans="1:15" ht="33" x14ac:dyDescent="0.25">
      <c r="A86" s="18">
        <f>IF(B86&lt;&gt;"",SUBTOTAL(103,B$9:$B86))</f>
        <v>78</v>
      </c>
      <c r="B86" s="44" t="s">
        <v>7656</v>
      </c>
      <c r="C86" s="45" t="s">
        <v>7657</v>
      </c>
      <c r="D86" s="46" t="s">
        <v>151</v>
      </c>
      <c r="E86" s="44" t="s">
        <v>7593</v>
      </c>
      <c r="F86" s="47" t="s">
        <v>7658</v>
      </c>
      <c r="G86" s="44" t="s">
        <v>7606</v>
      </c>
      <c r="H86" s="88" t="s">
        <v>554</v>
      </c>
      <c r="I86" s="53"/>
      <c r="J86" s="24" t="s">
        <v>7477</v>
      </c>
      <c r="K86" s="4"/>
      <c r="L86" s="4"/>
      <c r="M86" s="48" t="s">
        <v>23</v>
      </c>
      <c r="N86" s="55" t="s">
        <v>25</v>
      </c>
      <c r="O86" s="48" t="s">
        <v>6979</v>
      </c>
    </row>
    <row r="87" spans="1:15" ht="37.5" customHeight="1" x14ac:dyDescent="0.25">
      <c r="A87" s="18">
        <f>IF(B87&lt;&gt;"",SUBTOTAL(103,B$9:$B87))</f>
        <v>79</v>
      </c>
      <c r="B87" s="44" t="s">
        <v>7659</v>
      </c>
      <c r="C87" s="45" t="s">
        <v>993</v>
      </c>
      <c r="D87" s="46" t="s">
        <v>1713</v>
      </c>
      <c r="E87" s="44" t="s">
        <v>7593</v>
      </c>
      <c r="F87" s="47" t="s">
        <v>7882</v>
      </c>
      <c r="G87" s="44" t="s">
        <v>7488</v>
      </c>
      <c r="H87" s="88" t="s">
        <v>84</v>
      </c>
      <c r="I87" s="53"/>
      <c r="J87" s="24" t="s">
        <v>7477</v>
      </c>
      <c r="K87" s="4"/>
      <c r="L87" s="4"/>
      <c r="M87" s="48" t="s">
        <v>32</v>
      </c>
      <c r="N87" s="55" t="s">
        <v>33</v>
      </c>
      <c r="O87" s="48" t="s">
        <v>6979</v>
      </c>
    </row>
    <row r="88" spans="1:15" ht="57" customHeight="1" x14ac:dyDescent="0.25">
      <c r="A88" s="18">
        <f>IF(B88&lt;&gt;"",SUBTOTAL(103,B$9:$B88))</f>
        <v>80</v>
      </c>
      <c r="B88" s="44" t="s">
        <v>7660</v>
      </c>
      <c r="C88" s="45" t="s">
        <v>463</v>
      </c>
      <c r="D88" s="46" t="s">
        <v>563</v>
      </c>
      <c r="E88" s="44" t="s">
        <v>7593</v>
      </c>
      <c r="F88" s="47" t="s">
        <v>7883</v>
      </c>
      <c r="G88" s="44" t="s">
        <v>7476</v>
      </c>
      <c r="H88" s="88" t="s">
        <v>84</v>
      </c>
      <c r="I88" s="53"/>
      <c r="J88" s="24" t="s">
        <v>7477</v>
      </c>
      <c r="K88" s="4"/>
      <c r="L88" s="4"/>
      <c r="M88" s="48" t="s">
        <v>32</v>
      </c>
      <c r="N88" s="55" t="s">
        <v>33</v>
      </c>
      <c r="O88" s="48" t="s">
        <v>6979</v>
      </c>
    </row>
    <row r="89" spans="1:15" ht="33" x14ac:dyDescent="0.25">
      <c r="A89" s="18">
        <f>IF(B89&lt;&gt;"",SUBTOTAL(103,B$9:$B89))</f>
        <v>81</v>
      </c>
      <c r="B89" s="44" t="s">
        <v>7661</v>
      </c>
      <c r="C89" s="45" t="s">
        <v>7662</v>
      </c>
      <c r="D89" s="46" t="s">
        <v>163</v>
      </c>
      <c r="E89" s="44" t="s">
        <v>7593</v>
      </c>
      <c r="F89" s="47" t="s">
        <v>7884</v>
      </c>
      <c r="G89" s="44" t="s">
        <v>7481</v>
      </c>
      <c r="H89" s="88" t="s">
        <v>237</v>
      </c>
      <c r="I89" s="53"/>
      <c r="J89" s="24" t="s">
        <v>7477</v>
      </c>
      <c r="K89" s="4"/>
      <c r="L89" s="4"/>
      <c r="M89" s="48" t="s">
        <v>32</v>
      </c>
      <c r="N89" s="55" t="s">
        <v>33</v>
      </c>
      <c r="O89" s="48" t="s">
        <v>6979</v>
      </c>
    </row>
    <row r="90" spans="1:15" ht="33" x14ac:dyDescent="0.25">
      <c r="A90" s="18">
        <f>IF(B90&lt;&gt;"",SUBTOTAL(103,B$9:$B90))</f>
        <v>82</v>
      </c>
      <c r="B90" s="44" t="s">
        <v>7663</v>
      </c>
      <c r="C90" s="45" t="s">
        <v>633</v>
      </c>
      <c r="D90" s="46" t="s">
        <v>1787</v>
      </c>
      <c r="E90" s="44" t="s">
        <v>7593</v>
      </c>
      <c r="F90" s="47" t="s">
        <v>7885</v>
      </c>
      <c r="G90" s="44" t="s">
        <v>7488</v>
      </c>
      <c r="H90" s="88" t="s">
        <v>31</v>
      </c>
      <c r="I90" s="53"/>
      <c r="J90" s="24" t="s">
        <v>7477</v>
      </c>
      <c r="K90" s="4"/>
      <c r="L90" s="4"/>
      <c r="M90" s="48" t="s">
        <v>32</v>
      </c>
      <c r="N90" s="55" t="s">
        <v>33</v>
      </c>
      <c r="O90" s="48" t="s">
        <v>6979</v>
      </c>
    </row>
    <row r="91" spans="1:15" ht="49.5" x14ac:dyDescent="0.25">
      <c r="A91" s="18">
        <f>IF(B91&lt;&gt;"",SUBTOTAL(103,B$9:$B91))</f>
        <v>83</v>
      </c>
      <c r="B91" s="44" t="s">
        <v>7664</v>
      </c>
      <c r="C91" s="45" t="s">
        <v>2382</v>
      </c>
      <c r="D91" s="46" t="s">
        <v>700</v>
      </c>
      <c r="E91" s="44" t="s">
        <v>7593</v>
      </c>
      <c r="F91" s="47" t="s">
        <v>7886</v>
      </c>
      <c r="G91" s="44" t="s">
        <v>7476</v>
      </c>
      <c r="H91" s="88" t="s">
        <v>31</v>
      </c>
      <c r="I91" s="53"/>
      <c r="J91" s="24" t="s">
        <v>7477</v>
      </c>
      <c r="K91" s="4"/>
      <c r="L91" s="4"/>
      <c r="M91" s="48" t="s">
        <v>32</v>
      </c>
      <c r="N91" s="55" t="s">
        <v>33</v>
      </c>
      <c r="O91" s="48" t="s">
        <v>6979</v>
      </c>
    </row>
    <row r="92" spans="1:15" ht="33" x14ac:dyDescent="0.25">
      <c r="A92" s="18">
        <f>IF(B92&lt;&gt;"",SUBTOTAL(103,B$9:$B92))</f>
        <v>84</v>
      </c>
      <c r="B92" s="44" t="s">
        <v>7665</v>
      </c>
      <c r="C92" s="45" t="s">
        <v>908</v>
      </c>
      <c r="D92" s="46" t="s">
        <v>700</v>
      </c>
      <c r="E92" s="44" t="s">
        <v>7593</v>
      </c>
      <c r="F92" s="47" t="s">
        <v>7666</v>
      </c>
      <c r="G92" s="44" t="s">
        <v>7500</v>
      </c>
      <c r="H92" s="88" t="s">
        <v>93</v>
      </c>
      <c r="I92" s="53"/>
      <c r="J92" s="24" t="s">
        <v>7477</v>
      </c>
      <c r="K92" s="4"/>
      <c r="L92" s="4"/>
      <c r="M92" s="48" t="s">
        <v>39</v>
      </c>
      <c r="N92" s="56" t="s">
        <v>40</v>
      </c>
      <c r="O92" s="48" t="s">
        <v>6979</v>
      </c>
    </row>
    <row r="93" spans="1:15" ht="33" x14ac:dyDescent="0.25">
      <c r="A93" s="18">
        <f>IF(B93&lt;&gt;"",SUBTOTAL(103,B$9:$B93))</f>
        <v>85</v>
      </c>
      <c r="B93" s="44" t="s">
        <v>7667</v>
      </c>
      <c r="C93" s="45" t="s">
        <v>86</v>
      </c>
      <c r="D93" s="46" t="s">
        <v>1261</v>
      </c>
      <c r="E93" s="44" t="s">
        <v>7593</v>
      </c>
      <c r="F93" s="47" t="s">
        <v>7887</v>
      </c>
      <c r="G93" s="44" t="s">
        <v>7586</v>
      </c>
      <c r="H93" s="88" t="s">
        <v>125</v>
      </c>
      <c r="I93" s="53"/>
      <c r="J93" s="24" t="s">
        <v>7477</v>
      </c>
      <c r="K93" s="4"/>
      <c r="L93" s="4"/>
      <c r="M93" s="48" t="s">
        <v>32</v>
      </c>
      <c r="N93" s="58" t="s">
        <v>33</v>
      </c>
      <c r="O93" s="48" t="s">
        <v>6979</v>
      </c>
    </row>
    <row r="94" spans="1:15" ht="33" x14ac:dyDescent="0.25">
      <c r="A94" s="18">
        <f>IF(B94&lt;&gt;"",SUBTOTAL(103,B$9:$B94))</f>
        <v>86</v>
      </c>
      <c r="B94" s="44" t="s">
        <v>7668</v>
      </c>
      <c r="C94" s="45" t="s">
        <v>463</v>
      </c>
      <c r="D94" s="46" t="s">
        <v>584</v>
      </c>
      <c r="E94" s="44" t="s">
        <v>7593</v>
      </c>
      <c r="F94" s="47" t="s">
        <v>7669</v>
      </c>
      <c r="G94" s="44" t="s">
        <v>7481</v>
      </c>
      <c r="H94" s="88" t="s">
        <v>125</v>
      </c>
      <c r="I94" s="53"/>
      <c r="J94" s="24" t="s">
        <v>7477</v>
      </c>
      <c r="K94" s="4"/>
      <c r="L94" s="4"/>
      <c r="M94" s="48" t="s">
        <v>32</v>
      </c>
      <c r="N94" s="55" t="s">
        <v>33</v>
      </c>
      <c r="O94" s="48" t="s">
        <v>6979</v>
      </c>
    </row>
    <row r="95" spans="1:15" ht="33" x14ac:dyDescent="0.25">
      <c r="A95" s="18">
        <f>IF(B95&lt;&gt;"",SUBTOTAL(103,B$9:$B95))</f>
        <v>87</v>
      </c>
      <c r="B95" s="44" t="s">
        <v>7670</v>
      </c>
      <c r="C95" s="45" t="s">
        <v>364</v>
      </c>
      <c r="D95" s="46" t="s">
        <v>587</v>
      </c>
      <c r="E95" s="44" t="s">
        <v>7593</v>
      </c>
      <c r="F95" s="47" t="s">
        <v>7671</v>
      </c>
      <c r="G95" s="44" t="s">
        <v>7606</v>
      </c>
      <c r="H95" s="88" t="s">
        <v>237</v>
      </c>
      <c r="I95" s="53"/>
      <c r="J95" s="24" t="s">
        <v>7477</v>
      </c>
      <c r="K95" s="4"/>
      <c r="L95" s="4"/>
      <c r="M95" s="48" t="s">
        <v>32</v>
      </c>
      <c r="N95" s="55" t="s">
        <v>33</v>
      </c>
      <c r="O95" s="48" t="s">
        <v>6979</v>
      </c>
    </row>
    <row r="96" spans="1:15" ht="49.5" x14ac:dyDescent="0.25">
      <c r="A96" s="18">
        <f>IF(B96&lt;&gt;"",SUBTOTAL(103,B$9:$B96))</f>
        <v>88</v>
      </c>
      <c r="B96" s="44" t="s">
        <v>7672</v>
      </c>
      <c r="C96" s="45" t="s">
        <v>254</v>
      </c>
      <c r="D96" s="46" t="s">
        <v>186</v>
      </c>
      <c r="E96" s="44" t="s">
        <v>7593</v>
      </c>
      <c r="F96" s="47" t="s">
        <v>7673</v>
      </c>
      <c r="G96" s="44" t="s">
        <v>7506</v>
      </c>
      <c r="H96" s="88" t="s">
        <v>183</v>
      </c>
      <c r="I96" s="53"/>
      <c r="J96" s="24" t="s">
        <v>7477</v>
      </c>
      <c r="K96" s="4"/>
      <c r="L96" s="4"/>
      <c r="M96" s="48" t="s">
        <v>39</v>
      </c>
      <c r="N96" s="56" t="s">
        <v>40</v>
      </c>
      <c r="O96" s="48" t="s">
        <v>6979</v>
      </c>
    </row>
    <row r="97" spans="1:15" ht="49.5" x14ac:dyDescent="0.25">
      <c r="A97" s="18">
        <f>IF(B97&lt;&gt;"",SUBTOTAL(103,B$9:$B97))</f>
        <v>89</v>
      </c>
      <c r="B97" s="44" t="s">
        <v>7674</v>
      </c>
      <c r="C97" s="45" t="s">
        <v>7675</v>
      </c>
      <c r="D97" s="46" t="s">
        <v>186</v>
      </c>
      <c r="E97" s="44" t="s">
        <v>7593</v>
      </c>
      <c r="F97" s="47" t="s">
        <v>7676</v>
      </c>
      <c r="G97" s="44" t="s">
        <v>7476</v>
      </c>
      <c r="H97" s="88" t="s">
        <v>554</v>
      </c>
      <c r="I97" s="53"/>
      <c r="J97" s="24" t="s">
        <v>7477</v>
      </c>
      <c r="K97" s="4"/>
      <c r="L97" s="4"/>
      <c r="M97" s="48" t="s">
        <v>23</v>
      </c>
      <c r="N97" s="55" t="s">
        <v>25</v>
      </c>
      <c r="O97" s="48" t="s">
        <v>6979</v>
      </c>
    </row>
    <row r="98" spans="1:15" ht="33" x14ac:dyDescent="0.25">
      <c r="A98" s="18">
        <f>IF(B98&lt;&gt;"",SUBTOTAL(103,B$9:$B98))</f>
        <v>90</v>
      </c>
      <c r="B98" s="44" t="s">
        <v>7677</v>
      </c>
      <c r="C98" s="45" t="s">
        <v>1608</v>
      </c>
      <c r="D98" s="46" t="s">
        <v>7678</v>
      </c>
      <c r="E98" s="44" t="s">
        <v>7593</v>
      </c>
      <c r="F98" s="47" t="s">
        <v>7679</v>
      </c>
      <c r="G98" s="44" t="s">
        <v>7481</v>
      </c>
      <c r="H98" s="88" t="s">
        <v>237</v>
      </c>
      <c r="I98" s="53"/>
      <c r="J98" s="24" t="s">
        <v>7477</v>
      </c>
      <c r="K98" s="4"/>
      <c r="L98" s="4"/>
      <c r="M98" s="48" t="s">
        <v>32</v>
      </c>
      <c r="N98" s="55" t="s">
        <v>33</v>
      </c>
      <c r="O98" s="48" t="s">
        <v>6979</v>
      </c>
    </row>
    <row r="99" spans="1:15" ht="49.5" x14ac:dyDescent="0.25">
      <c r="A99" s="18">
        <f>IF(B99&lt;&gt;"",SUBTOTAL(103,B$9:$B99))</f>
        <v>91</v>
      </c>
      <c r="B99" s="44" t="s">
        <v>7680</v>
      </c>
      <c r="C99" s="45" t="s">
        <v>223</v>
      </c>
      <c r="D99" s="46" t="s">
        <v>721</v>
      </c>
      <c r="E99" s="44" t="s">
        <v>7593</v>
      </c>
      <c r="F99" s="47" t="s">
        <v>7681</v>
      </c>
      <c r="G99" s="44" t="s">
        <v>7506</v>
      </c>
      <c r="H99" s="88" t="s">
        <v>554</v>
      </c>
      <c r="I99" s="53"/>
      <c r="J99" s="24" t="s">
        <v>7477</v>
      </c>
      <c r="K99" s="4"/>
      <c r="L99" s="4"/>
      <c r="M99" s="48" t="s">
        <v>23</v>
      </c>
      <c r="N99" s="55" t="s">
        <v>25</v>
      </c>
      <c r="O99" s="48" t="s">
        <v>6979</v>
      </c>
    </row>
    <row r="100" spans="1:15" ht="33" x14ac:dyDescent="0.25">
      <c r="A100" s="18">
        <f>IF(B100&lt;&gt;"",SUBTOTAL(103,B$9:$B100))</f>
        <v>92</v>
      </c>
      <c r="B100" s="44" t="s">
        <v>7682</v>
      </c>
      <c r="C100" s="45" t="s">
        <v>7410</v>
      </c>
      <c r="D100" s="46" t="s">
        <v>29</v>
      </c>
      <c r="E100" s="44" t="s">
        <v>7683</v>
      </c>
      <c r="F100" s="47" t="s">
        <v>7888</v>
      </c>
      <c r="G100" s="44" t="s">
        <v>7541</v>
      </c>
      <c r="H100" s="88" t="s">
        <v>84</v>
      </c>
      <c r="I100" s="53"/>
      <c r="J100" s="24" t="s">
        <v>7477</v>
      </c>
      <c r="K100" s="4"/>
      <c r="L100" s="4"/>
      <c r="M100" s="48" t="s">
        <v>32</v>
      </c>
      <c r="N100" s="55" t="s">
        <v>33</v>
      </c>
      <c r="O100" s="48" t="s">
        <v>6979</v>
      </c>
    </row>
    <row r="101" spans="1:15" ht="33" x14ac:dyDescent="0.25">
      <c r="A101" s="18">
        <f>IF(B101&lt;&gt;"",SUBTOTAL(103,B$9:$B101))</f>
        <v>93</v>
      </c>
      <c r="B101" s="44" t="s">
        <v>7684</v>
      </c>
      <c r="C101" s="45" t="s">
        <v>509</v>
      </c>
      <c r="D101" s="46" t="s">
        <v>29</v>
      </c>
      <c r="E101" s="44" t="s">
        <v>7683</v>
      </c>
      <c r="F101" s="47" t="s">
        <v>7685</v>
      </c>
      <c r="G101" s="44" t="s">
        <v>7481</v>
      </c>
      <c r="H101" s="88" t="s">
        <v>93</v>
      </c>
      <c r="I101" s="53"/>
      <c r="J101" s="24" t="s">
        <v>7477</v>
      </c>
      <c r="K101" s="4"/>
      <c r="L101" s="4"/>
      <c r="M101" s="48" t="s">
        <v>39</v>
      </c>
      <c r="N101" s="56" t="s">
        <v>40</v>
      </c>
      <c r="O101" s="48" t="s">
        <v>6979</v>
      </c>
    </row>
    <row r="102" spans="1:15" ht="33" x14ac:dyDescent="0.25">
      <c r="A102" s="18">
        <f>IF(B102&lt;&gt;"",SUBTOTAL(103,B$9:$B102))</f>
        <v>94</v>
      </c>
      <c r="B102" s="44" t="s">
        <v>7686</v>
      </c>
      <c r="C102" s="45" t="s">
        <v>505</v>
      </c>
      <c r="D102" s="46" t="s">
        <v>941</v>
      </c>
      <c r="E102" s="44" t="s">
        <v>7683</v>
      </c>
      <c r="F102" s="47" t="s">
        <v>7687</v>
      </c>
      <c r="G102" s="44" t="s">
        <v>7688</v>
      </c>
      <c r="H102" s="88" t="s">
        <v>38</v>
      </c>
      <c r="I102" s="53"/>
      <c r="J102" s="24" t="s">
        <v>7477</v>
      </c>
      <c r="K102" s="4"/>
      <c r="L102" s="4"/>
      <c r="M102" s="48" t="s">
        <v>39</v>
      </c>
      <c r="N102" s="56" t="s">
        <v>40</v>
      </c>
      <c r="O102" s="48" t="s">
        <v>6979</v>
      </c>
    </row>
    <row r="103" spans="1:15" ht="33" x14ac:dyDescent="0.25">
      <c r="A103" s="18">
        <f>IF(B103&lt;&gt;"",SUBTOTAL(103,B$9:$B103))</f>
        <v>95</v>
      </c>
      <c r="B103" s="44" t="s">
        <v>7689</v>
      </c>
      <c r="C103" s="45" t="s">
        <v>576</v>
      </c>
      <c r="D103" s="46" t="s">
        <v>7690</v>
      </c>
      <c r="E103" s="44" t="s">
        <v>7683</v>
      </c>
      <c r="F103" s="47" t="s">
        <v>7691</v>
      </c>
      <c r="G103" s="44" t="s">
        <v>7488</v>
      </c>
      <c r="H103" s="88" t="s">
        <v>84</v>
      </c>
      <c r="I103" s="53"/>
      <c r="J103" s="24" t="s">
        <v>7477</v>
      </c>
      <c r="K103" s="4"/>
      <c r="L103" s="4"/>
      <c r="M103" s="48" t="s">
        <v>32</v>
      </c>
      <c r="N103" s="58" t="s">
        <v>33</v>
      </c>
      <c r="O103" s="48" t="s">
        <v>6979</v>
      </c>
    </row>
    <row r="104" spans="1:15" ht="33" x14ac:dyDescent="0.25">
      <c r="A104" s="18">
        <f>IF(B104&lt;&gt;"",SUBTOTAL(103,B$9:$B104))</f>
        <v>96</v>
      </c>
      <c r="B104" s="44" t="s">
        <v>7692</v>
      </c>
      <c r="C104" s="45" t="s">
        <v>7693</v>
      </c>
      <c r="D104" s="46" t="s">
        <v>56</v>
      </c>
      <c r="E104" s="44" t="s">
        <v>7683</v>
      </c>
      <c r="F104" s="47" t="s">
        <v>7694</v>
      </c>
      <c r="G104" s="44" t="s">
        <v>7488</v>
      </c>
      <c r="H104" s="88" t="s">
        <v>237</v>
      </c>
      <c r="I104" s="53"/>
      <c r="J104" s="24" t="s">
        <v>7477</v>
      </c>
      <c r="K104" s="4"/>
      <c r="L104" s="4"/>
      <c r="M104" s="48" t="s">
        <v>32</v>
      </c>
      <c r="N104" s="58" t="s">
        <v>33</v>
      </c>
      <c r="O104" s="48" t="s">
        <v>6979</v>
      </c>
    </row>
    <row r="105" spans="1:15" ht="33" x14ac:dyDescent="0.25">
      <c r="A105" s="18">
        <f>IF(B105&lt;&gt;"",SUBTOTAL(103,B$9:$B105))</f>
        <v>97</v>
      </c>
      <c r="B105" s="44" t="s">
        <v>7695</v>
      </c>
      <c r="C105" s="45" t="s">
        <v>1510</v>
      </c>
      <c r="D105" s="46" t="s">
        <v>350</v>
      </c>
      <c r="E105" s="44" t="s">
        <v>7683</v>
      </c>
      <c r="F105" s="47" t="s">
        <v>7696</v>
      </c>
      <c r="G105" s="44" t="s">
        <v>7688</v>
      </c>
      <c r="H105" s="88" t="s">
        <v>38</v>
      </c>
      <c r="I105" s="53"/>
      <c r="J105" s="24" t="s">
        <v>7477</v>
      </c>
      <c r="K105" s="4"/>
      <c r="L105" s="4"/>
      <c r="M105" s="48" t="s">
        <v>39</v>
      </c>
      <c r="N105" s="56" t="s">
        <v>40</v>
      </c>
      <c r="O105" s="48" t="s">
        <v>6979</v>
      </c>
    </row>
    <row r="106" spans="1:15" ht="33" x14ac:dyDescent="0.25">
      <c r="A106" s="18">
        <f>IF(B106&lt;&gt;"",SUBTOTAL(103,B$9:$B106))</f>
        <v>98</v>
      </c>
      <c r="B106" s="44" t="s">
        <v>7697</v>
      </c>
      <c r="C106" s="45" t="s">
        <v>463</v>
      </c>
      <c r="D106" s="46" t="s">
        <v>760</v>
      </c>
      <c r="E106" s="44" t="s">
        <v>7683</v>
      </c>
      <c r="F106" s="47" t="s">
        <v>7889</v>
      </c>
      <c r="G106" s="44" t="s">
        <v>7488</v>
      </c>
      <c r="H106" s="88" t="s">
        <v>237</v>
      </c>
      <c r="I106" s="53"/>
      <c r="J106" s="24" t="s">
        <v>7477</v>
      </c>
      <c r="K106" s="4"/>
      <c r="L106" s="4"/>
      <c r="M106" s="48" t="s">
        <v>32</v>
      </c>
      <c r="N106" s="55" t="s">
        <v>33</v>
      </c>
      <c r="O106" s="48" t="s">
        <v>6979</v>
      </c>
    </row>
    <row r="107" spans="1:15" ht="33" x14ac:dyDescent="0.25">
      <c r="A107" s="18">
        <f>IF(B107&lt;&gt;"",SUBTOTAL(103,B$9:$B107))</f>
        <v>99</v>
      </c>
      <c r="B107" s="44" t="s">
        <v>7698</v>
      </c>
      <c r="C107" s="45" t="s">
        <v>51</v>
      </c>
      <c r="D107" s="46" t="s">
        <v>487</v>
      </c>
      <c r="E107" s="44" t="s">
        <v>7683</v>
      </c>
      <c r="F107" s="47" t="s">
        <v>7890</v>
      </c>
      <c r="G107" s="44" t="s">
        <v>7488</v>
      </c>
      <c r="H107" s="88" t="s">
        <v>107</v>
      </c>
      <c r="I107" s="53"/>
      <c r="J107" s="24" t="s">
        <v>7477</v>
      </c>
      <c r="K107" s="4"/>
      <c r="L107" s="4"/>
      <c r="M107" s="48" t="s">
        <v>32</v>
      </c>
      <c r="N107" s="55" t="s">
        <v>33</v>
      </c>
      <c r="O107" s="48" t="s">
        <v>6979</v>
      </c>
    </row>
    <row r="108" spans="1:15" ht="33" x14ac:dyDescent="0.25">
      <c r="A108" s="18">
        <f>IF(B108&lt;&gt;"",SUBTOTAL(103,B$9:$B108))</f>
        <v>100</v>
      </c>
      <c r="B108" s="44" t="s">
        <v>7699</v>
      </c>
      <c r="C108" s="45" t="s">
        <v>788</v>
      </c>
      <c r="D108" s="46" t="s">
        <v>360</v>
      </c>
      <c r="E108" s="44" t="s">
        <v>7683</v>
      </c>
      <c r="F108" s="47" t="s">
        <v>7700</v>
      </c>
      <c r="G108" s="44" t="s">
        <v>7688</v>
      </c>
      <c r="H108" s="88" t="s">
        <v>554</v>
      </c>
      <c r="I108" s="53"/>
      <c r="J108" s="24" t="s">
        <v>7477</v>
      </c>
      <c r="K108" s="4"/>
      <c r="L108" s="4"/>
      <c r="M108" s="48" t="s">
        <v>23</v>
      </c>
      <c r="N108" s="55" t="s">
        <v>25</v>
      </c>
      <c r="O108" s="48" t="s">
        <v>6979</v>
      </c>
    </row>
    <row r="109" spans="1:15" ht="33" x14ac:dyDescent="0.25">
      <c r="A109" s="18">
        <f>IF(B109&lt;&gt;"",SUBTOTAL(103,B$9:$B109))</f>
        <v>101</v>
      </c>
      <c r="B109" s="44" t="s">
        <v>7701</v>
      </c>
      <c r="C109" s="45" t="s">
        <v>51</v>
      </c>
      <c r="D109" s="46" t="s">
        <v>2533</v>
      </c>
      <c r="E109" s="44" t="s">
        <v>7683</v>
      </c>
      <c r="F109" s="47" t="s">
        <v>7702</v>
      </c>
      <c r="G109" s="44" t="s">
        <v>7688</v>
      </c>
      <c r="H109" s="88" t="s">
        <v>554</v>
      </c>
      <c r="I109" s="53"/>
      <c r="J109" s="24" t="s">
        <v>7477</v>
      </c>
      <c r="K109" s="4"/>
      <c r="L109" s="4"/>
      <c r="M109" s="48" t="s">
        <v>23</v>
      </c>
      <c r="N109" s="55" t="s">
        <v>25</v>
      </c>
      <c r="O109" s="48" t="s">
        <v>6979</v>
      </c>
    </row>
    <row r="110" spans="1:15" ht="33" x14ac:dyDescent="0.25">
      <c r="A110" s="18">
        <f>IF(B110&lt;&gt;"",SUBTOTAL(103,B$9:$B110))</f>
        <v>102</v>
      </c>
      <c r="B110" s="44" t="s">
        <v>7703</v>
      </c>
      <c r="C110" s="45" t="s">
        <v>1528</v>
      </c>
      <c r="D110" s="46" t="s">
        <v>78</v>
      </c>
      <c r="E110" s="44" t="s">
        <v>7683</v>
      </c>
      <c r="F110" s="47" t="s">
        <v>7891</v>
      </c>
      <c r="G110" s="44" t="s">
        <v>7492</v>
      </c>
      <c r="H110" s="88" t="s">
        <v>31</v>
      </c>
      <c r="I110" s="53"/>
      <c r="J110" s="24" t="s">
        <v>7477</v>
      </c>
      <c r="K110" s="4"/>
      <c r="L110" s="4"/>
      <c r="M110" s="48" t="s">
        <v>32</v>
      </c>
      <c r="N110" s="55" t="s">
        <v>33</v>
      </c>
      <c r="O110" s="48" t="s">
        <v>6979</v>
      </c>
    </row>
    <row r="111" spans="1:15" ht="33" x14ac:dyDescent="0.25">
      <c r="A111" s="18">
        <f>IF(B111&lt;&gt;"",SUBTOTAL(103,B$9:$B111))</f>
        <v>103</v>
      </c>
      <c r="B111" s="44" t="s">
        <v>7704</v>
      </c>
      <c r="C111" s="45" t="s">
        <v>364</v>
      </c>
      <c r="D111" s="46" t="s">
        <v>370</v>
      </c>
      <c r="E111" s="44" t="s">
        <v>7683</v>
      </c>
      <c r="F111" s="47" t="s">
        <v>7705</v>
      </c>
      <c r="G111" s="44" t="s">
        <v>7606</v>
      </c>
      <c r="H111" s="88" t="s">
        <v>554</v>
      </c>
      <c r="I111" s="53"/>
      <c r="J111" s="24" t="s">
        <v>7477</v>
      </c>
      <c r="K111" s="4"/>
      <c r="L111" s="4"/>
      <c r="M111" s="48" t="s">
        <v>23</v>
      </c>
      <c r="N111" s="55" t="s">
        <v>25</v>
      </c>
      <c r="O111" s="48" t="s">
        <v>6979</v>
      </c>
    </row>
    <row r="112" spans="1:15" ht="33" x14ac:dyDescent="0.25">
      <c r="A112" s="18">
        <f>IF(B112&lt;&gt;"",SUBTOTAL(103,B$9:$B112))</f>
        <v>104</v>
      </c>
      <c r="B112" s="44" t="s">
        <v>7706</v>
      </c>
      <c r="C112" s="45" t="s">
        <v>7707</v>
      </c>
      <c r="D112" s="46" t="s">
        <v>779</v>
      </c>
      <c r="E112" s="44" t="s">
        <v>7683</v>
      </c>
      <c r="F112" s="47" t="s">
        <v>7708</v>
      </c>
      <c r="G112" s="44" t="s">
        <v>7688</v>
      </c>
      <c r="H112" s="88" t="s">
        <v>38</v>
      </c>
      <c r="I112" s="53"/>
      <c r="J112" s="24" t="s">
        <v>7477</v>
      </c>
      <c r="K112" s="4"/>
      <c r="L112" s="4"/>
      <c r="M112" s="48" t="s">
        <v>39</v>
      </c>
      <c r="N112" s="56" t="s">
        <v>40</v>
      </c>
      <c r="O112" s="48" t="s">
        <v>6979</v>
      </c>
    </row>
    <row r="113" spans="1:15" ht="33" x14ac:dyDescent="0.25">
      <c r="A113" s="18">
        <f>IF(B113&lt;&gt;"",SUBTOTAL(103,B$9:$B113))</f>
        <v>105</v>
      </c>
      <c r="B113" s="44" t="s">
        <v>7709</v>
      </c>
      <c r="C113" s="45" t="s">
        <v>51</v>
      </c>
      <c r="D113" s="46" t="s">
        <v>87</v>
      </c>
      <c r="E113" s="44" t="s">
        <v>7683</v>
      </c>
      <c r="F113" s="47" t="s">
        <v>7710</v>
      </c>
      <c r="G113" s="44" t="s">
        <v>7476</v>
      </c>
      <c r="H113" s="88" t="s">
        <v>343</v>
      </c>
      <c r="I113" s="53"/>
      <c r="J113" s="24" t="s">
        <v>7477</v>
      </c>
      <c r="K113" s="4"/>
      <c r="L113" s="4"/>
      <c r="M113" s="48" t="s">
        <v>23</v>
      </c>
      <c r="N113" s="55" t="s">
        <v>25</v>
      </c>
      <c r="O113" s="48" t="s">
        <v>6979</v>
      </c>
    </row>
    <row r="114" spans="1:15" ht="33" x14ac:dyDescent="0.25">
      <c r="A114" s="18">
        <f>IF(B114&lt;&gt;"",SUBTOTAL(103,B$9:$B114))</f>
        <v>106</v>
      </c>
      <c r="B114" s="44" t="s">
        <v>7711</v>
      </c>
      <c r="C114" s="45" t="s">
        <v>681</v>
      </c>
      <c r="D114" s="46" t="s">
        <v>87</v>
      </c>
      <c r="E114" s="44" t="s">
        <v>7683</v>
      </c>
      <c r="F114" s="47" t="s">
        <v>7892</v>
      </c>
      <c r="G114" s="44" t="s">
        <v>7606</v>
      </c>
      <c r="H114" s="88" t="s">
        <v>343</v>
      </c>
      <c r="I114" s="53"/>
      <c r="J114" s="24" t="s">
        <v>7477</v>
      </c>
      <c r="K114" s="4"/>
      <c r="L114" s="4"/>
      <c r="M114" s="48" t="s">
        <v>23</v>
      </c>
      <c r="N114" s="55" t="s">
        <v>25</v>
      </c>
      <c r="O114" s="48" t="s">
        <v>6979</v>
      </c>
    </row>
    <row r="115" spans="1:15" ht="33" x14ac:dyDescent="0.25">
      <c r="A115" s="18">
        <f>IF(B115&lt;&gt;"",SUBTOTAL(103,B$9:$B115))</f>
        <v>107</v>
      </c>
      <c r="B115" s="44" t="s">
        <v>7712</v>
      </c>
      <c r="C115" s="45" t="s">
        <v>349</v>
      </c>
      <c r="D115" s="46" t="s">
        <v>96</v>
      </c>
      <c r="E115" s="44" t="s">
        <v>7683</v>
      </c>
      <c r="F115" s="47" t="s">
        <v>7713</v>
      </c>
      <c r="G115" s="44" t="s">
        <v>7714</v>
      </c>
      <c r="H115" s="88" t="s">
        <v>31</v>
      </c>
      <c r="I115" s="53"/>
      <c r="J115" s="24" t="s">
        <v>7477</v>
      </c>
      <c r="K115" s="4"/>
      <c r="L115" s="4"/>
      <c r="M115" s="48" t="s">
        <v>32</v>
      </c>
      <c r="N115" s="55" t="s">
        <v>33</v>
      </c>
      <c r="O115" s="48" t="s">
        <v>6979</v>
      </c>
    </row>
    <row r="116" spans="1:15" ht="33" x14ac:dyDescent="0.25">
      <c r="A116" s="18">
        <f>IF(B116&lt;&gt;"",SUBTOTAL(103,B$9:$B116))</f>
        <v>108</v>
      </c>
      <c r="B116" s="44" t="s">
        <v>7715</v>
      </c>
      <c r="C116" s="45" t="s">
        <v>5640</v>
      </c>
      <c r="D116" s="46" t="s">
        <v>2634</v>
      </c>
      <c r="E116" s="44" t="s">
        <v>7683</v>
      </c>
      <c r="F116" s="47" t="s">
        <v>7716</v>
      </c>
      <c r="G116" s="44" t="s">
        <v>7506</v>
      </c>
      <c r="H116" s="88" t="s">
        <v>343</v>
      </c>
      <c r="I116" s="53"/>
      <c r="J116" s="24" t="s">
        <v>7477</v>
      </c>
      <c r="K116" s="4"/>
      <c r="L116" s="4"/>
      <c r="M116" s="48" t="s">
        <v>23</v>
      </c>
      <c r="N116" s="55" t="s">
        <v>25</v>
      </c>
      <c r="O116" s="48" t="s">
        <v>6979</v>
      </c>
    </row>
    <row r="117" spans="1:15" ht="33" x14ac:dyDescent="0.25">
      <c r="A117" s="18">
        <f>IF(B117&lt;&gt;"",SUBTOTAL(103,B$9:$B117))</f>
        <v>109</v>
      </c>
      <c r="B117" s="44" t="s">
        <v>7717</v>
      </c>
      <c r="C117" s="45" t="s">
        <v>7718</v>
      </c>
      <c r="D117" s="46" t="s">
        <v>5733</v>
      </c>
      <c r="E117" s="44" t="s">
        <v>7683</v>
      </c>
      <c r="F117" s="47" t="s">
        <v>7719</v>
      </c>
      <c r="G117" s="44" t="s">
        <v>7488</v>
      </c>
      <c r="H117" s="88" t="s">
        <v>31</v>
      </c>
      <c r="I117" s="53"/>
      <c r="J117" s="24" t="s">
        <v>7477</v>
      </c>
      <c r="K117" s="4"/>
      <c r="L117" s="4"/>
      <c r="M117" s="48" t="s">
        <v>32</v>
      </c>
      <c r="N117" s="55" t="s">
        <v>33</v>
      </c>
      <c r="O117" s="48" t="s">
        <v>6979</v>
      </c>
    </row>
    <row r="118" spans="1:15" ht="33" x14ac:dyDescent="0.25">
      <c r="A118" s="18">
        <f>IF(B118&lt;&gt;"",SUBTOTAL(103,B$9:$B118))</f>
        <v>110</v>
      </c>
      <c r="B118" s="44" t="s">
        <v>7720</v>
      </c>
      <c r="C118" s="45" t="s">
        <v>672</v>
      </c>
      <c r="D118" s="46" t="s">
        <v>103</v>
      </c>
      <c r="E118" s="44" t="s">
        <v>7683</v>
      </c>
      <c r="F118" s="47" t="s">
        <v>7721</v>
      </c>
      <c r="G118" s="44" t="s">
        <v>7488</v>
      </c>
      <c r="H118" s="88" t="s">
        <v>107</v>
      </c>
      <c r="I118" s="53"/>
      <c r="J118" s="24" t="s">
        <v>7477</v>
      </c>
      <c r="K118" s="4"/>
      <c r="L118" s="4"/>
      <c r="M118" s="48" t="s">
        <v>32</v>
      </c>
      <c r="N118" s="55" t="s">
        <v>33</v>
      </c>
      <c r="O118" s="48" t="s">
        <v>6979</v>
      </c>
    </row>
    <row r="119" spans="1:15" ht="33" x14ac:dyDescent="0.25">
      <c r="A119" s="18">
        <f>IF(B119&lt;&gt;"",SUBTOTAL(103,B$9:$B119))</f>
        <v>111</v>
      </c>
      <c r="B119" s="44" t="s">
        <v>7722</v>
      </c>
      <c r="C119" s="45" t="s">
        <v>1936</v>
      </c>
      <c r="D119" s="46" t="s">
        <v>103</v>
      </c>
      <c r="E119" s="44" t="s">
        <v>7683</v>
      </c>
      <c r="F119" s="47" t="s">
        <v>7723</v>
      </c>
      <c r="G119" s="44" t="s">
        <v>7541</v>
      </c>
      <c r="H119" s="88" t="s">
        <v>237</v>
      </c>
      <c r="I119" s="53"/>
      <c r="J119" s="24" t="s">
        <v>7477</v>
      </c>
      <c r="K119" s="4"/>
      <c r="L119" s="4"/>
      <c r="M119" s="48" t="s">
        <v>32</v>
      </c>
      <c r="N119" s="55" t="s">
        <v>33</v>
      </c>
      <c r="O119" s="48" t="s">
        <v>6979</v>
      </c>
    </row>
    <row r="120" spans="1:15" ht="33" x14ac:dyDescent="0.25">
      <c r="A120" s="18">
        <f>IF(B120&lt;&gt;"",SUBTOTAL(103,B$9:$B120))</f>
        <v>112</v>
      </c>
      <c r="B120" s="44" t="s">
        <v>7724</v>
      </c>
      <c r="C120" s="45" t="s">
        <v>1510</v>
      </c>
      <c r="D120" s="46" t="s">
        <v>103</v>
      </c>
      <c r="E120" s="44" t="s">
        <v>7683</v>
      </c>
      <c r="F120" s="47" t="s">
        <v>7725</v>
      </c>
      <c r="G120" s="44" t="s">
        <v>7500</v>
      </c>
      <c r="H120" s="88" t="s">
        <v>111</v>
      </c>
      <c r="I120" s="53"/>
      <c r="J120" s="24" t="s">
        <v>7477</v>
      </c>
      <c r="K120" s="4"/>
      <c r="L120" s="4"/>
      <c r="M120" s="48" t="s">
        <v>39</v>
      </c>
      <c r="N120" s="56" t="s">
        <v>40</v>
      </c>
      <c r="O120" s="48" t="s">
        <v>6979</v>
      </c>
    </row>
    <row r="121" spans="1:15" ht="33" x14ac:dyDescent="0.25">
      <c r="A121" s="18">
        <f>IF(B121&lt;&gt;"",SUBTOTAL(103,B$9:$B121))</f>
        <v>113</v>
      </c>
      <c r="B121" s="44" t="s">
        <v>7726</v>
      </c>
      <c r="C121" s="45" t="s">
        <v>364</v>
      </c>
      <c r="D121" s="46" t="s">
        <v>103</v>
      </c>
      <c r="E121" s="44" t="s">
        <v>7683</v>
      </c>
      <c r="F121" s="47" t="s">
        <v>7727</v>
      </c>
      <c r="G121" s="44" t="s">
        <v>7606</v>
      </c>
      <c r="H121" s="88" t="s">
        <v>343</v>
      </c>
      <c r="I121" s="53"/>
      <c r="J121" s="24" t="s">
        <v>7477</v>
      </c>
      <c r="K121" s="4"/>
      <c r="L121" s="4"/>
      <c r="M121" s="48" t="s">
        <v>23</v>
      </c>
      <c r="N121" s="55" t="s">
        <v>25</v>
      </c>
      <c r="O121" s="48" t="s">
        <v>6979</v>
      </c>
    </row>
    <row r="122" spans="1:15" ht="33" x14ac:dyDescent="0.25">
      <c r="A122" s="18">
        <f>IF(B122&lt;&gt;"",SUBTOTAL(103,B$9:$B122))</f>
        <v>114</v>
      </c>
      <c r="B122" s="44" t="s">
        <v>7728</v>
      </c>
      <c r="C122" s="45" t="s">
        <v>7601</v>
      </c>
      <c r="D122" s="46" t="s">
        <v>103</v>
      </c>
      <c r="E122" s="44" t="s">
        <v>7683</v>
      </c>
      <c r="F122" s="47" t="s">
        <v>7893</v>
      </c>
      <c r="G122" s="44" t="s">
        <v>7688</v>
      </c>
      <c r="H122" s="88" t="s">
        <v>343</v>
      </c>
      <c r="I122" s="53"/>
      <c r="J122" s="24" t="s">
        <v>7477</v>
      </c>
      <c r="K122" s="4"/>
      <c r="L122" s="4"/>
      <c r="M122" s="48" t="s">
        <v>23</v>
      </c>
      <c r="N122" s="55" t="s">
        <v>25</v>
      </c>
      <c r="O122" s="48" t="s">
        <v>6979</v>
      </c>
    </row>
    <row r="123" spans="1:15" ht="33" x14ac:dyDescent="0.25">
      <c r="A123" s="18">
        <f>IF(B123&lt;&gt;"",SUBTOTAL(103,B$9:$B123))</f>
        <v>115</v>
      </c>
      <c r="B123" s="44" t="s">
        <v>7729</v>
      </c>
      <c r="C123" s="45" t="s">
        <v>6343</v>
      </c>
      <c r="D123" s="46" t="s">
        <v>529</v>
      </c>
      <c r="E123" s="44" t="s">
        <v>7683</v>
      </c>
      <c r="F123" s="47" t="s">
        <v>7730</v>
      </c>
      <c r="G123" s="44" t="s">
        <v>7541</v>
      </c>
      <c r="H123" s="88" t="s">
        <v>237</v>
      </c>
      <c r="I123" s="53"/>
      <c r="J123" s="24" t="s">
        <v>7477</v>
      </c>
      <c r="K123" s="4"/>
      <c r="L123" s="4"/>
      <c r="M123" s="48" t="s">
        <v>32</v>
      </c>
      <c r="N123" s="55" t="s">
        <v>33</v>
      </c>
      <c r="O123" s="48" t="s">
        <v>6979</v>
      </c>
    </row>
    <row r="124" spans="1:15" ht="33" x14ac:dyDescent="0.25">
      <c r="A124" s="18">
        <f>IF(B124&lt;&gt;"",SUBTOTAL(103,B$9:$B124))</f>
        <v>116</v>
      </c>
      <c r="B124" s="44" t="s">
        <v>7731</v>
      </c>
      <c r="C124" s="45" t="s">
        <v>7732</v>
      </c>
      <c r="D124" s="46" t="s">
        <v>408</v>
      </c>
      <c r="E124" s="44" t="s">
        <v>7683</v>
      </c>
      <c r="F124" s="47" t="s">
        <v>7733</v>
      </c>
      <c r="G124" s="44" t="s">
        <v>7688</v>
      </c>
      <c r="H124" s="88" t="s">
        <v>765</v>
      </c>
      <c r="I124" s="53"/>
      <c r="J124" s="24" t="s">
        <v>7477</v>
      </c>
      <c r="K124" s="4"/>
      <c r="L124" s="4"/>
      <c r="M124" s="48" t="s">
        <v>23</v>
      </c>
      <c r="N124" s="55" t="s">
        <v>25</v>
      </c>
      <c r="O124" s="48" t="s">
        <v>6979</v>
      </c>
    </row>
    <row r="125" spans="1:15" ht="33" x14ac:dyDescent="0.25">
      <c r="A125" s="18">
        <f>IF(B125&lt;&gt;"",SUBTOTAL(103,B$9:$B125))</f>
        <v>117</v>
      </c>
      <c r="B125" s="44" t="s">
        <v>7734</v>
      </c>
      <c r="C125" s="45" t="s">
        <v>51</v>
      </c>
      <c r="D125" s="46" t="s">
        <v>7735</v>
      </c>
      <c r="E125" s="44" t="s">
        <v>7683</v>
      </c>
      <c r="F125" s="47" t="s">
        <v>7736</v>
      </c>
      <c r="G125" s="44" t="s">
        <v>7688</v>
      </c>
      <c r="H125" s="88" t="s">
        <v>125</v>
      </c>
      <c r="I125" s="53"/>
      <c r="J125" s="24" t="s">
        <v>7477</v>
      </c>
      <c r="K125" s="4"/>
      <c r="L125" s="4"/>
      <c r="M125" s="48" t="s">
        <v>32</v>
      </c>
      <c r="N125" s="55" t="s">
        <v>33</v>
      </c>
      <c r="O125" s="48" t="s">
        <v>6979</v>
      </c>
    </row>
    <row r="126" spans="1:15" ht="33" x14ac:dyDescent="0.25">
      <c r="A126" s="18">
        <f>IF(B126&lt;&gt;"",SUBTOTAL(103,B$9:$B126))</f>
        <v>118</v>
      </c>
      <c r="B126" s="44" t="s">
        <v>7737</v>
      </c>
      <c r="C126" s="45" t="s">
        <v>176</v>
      </c>
      <c r="D126" s="46" t="s">
        <v>412</v>
      </c>
      <c r="E126" s="44" t="s">
        <v>7683</v>
      </c>
      <c r="F126" s="47" t="s">
        <v>7738</v>
      </c>
      <c r="G126" s="44" t="s">
        <v>7688</v>
      </c>
      <c r="H126" s="88" t="s">
        <v>237</v>
      </c>
      <c r="I126" s="53"/>
      <c r="J126" s="24" t="s">
        <v>7477</v>
      </c>
      <c r="K126" s="4"/>
      <c r="L126" s="4"/>
      <c r="M126" s="48" t="s">
        <v>32</v>
      </c>
      <c r="N126" s="55" t="s">
        <v>33</v>
      </c>
      <c r="O126" s="48" t="s">
        <v>6979</v>
      </c>
    </row>
    <row r="127" spans="1:15" ht="33" x14ac:dyDescent="0.25">
      <c r="A127" s="18">
        <f>IF(B127&lt;&gt;"",SUBTOTAL(103,B$9:$B127))</f>
        <v>119</v>
      </c>
      <c r="B127" s="44" t="s">
        <v>7739</v>
      </c>
      <c r="C127" s="45" t="s">
        <v>51</v>
      </c>
      <c r="D127" s="46" t="s">
        <v>132</v>
      </c>
      <c r="E127" s="44" t="s">
        <v>7683</v>
      </c>
      <c r="F127" s="47" t="s">
        <v>7894</v>
      </c>
      <c r="G127" s="44" t="s">
        <v>7688</v>
      </c>
      <c r="H127" s="88" t="s">
        <v>765</v>
      </c>
      <c r="I127" s="53"/>
      <c r="J127" s="24" t="s">
        <v>7477</v>
      </c>
      <c r="K127" s="4"/>
      <c r="L127" s="4"/>
      <c r="M127" s="48" t="s">
        <v>23</v>
      </c>
      <c r="N127" s="55" t="s">
        <v>25</v>
      </c>
      <c r="O127" s="48" t="s">
        <v>6979</v>
      </c>
    </row>
    <row r="128" spans="1:15" ht="33" x14ac:dyDescent="0.25">
      <c r="A128" s="18">
        <f>IF(B128&lt;&gt;"",SUBTOTAL(103,B$9:$B128))</f>
        <v>120</v>
      </c>
      <c r="B128" s="44" t="s">
        <v>7740</v>
      </c>
      <c r="C128" s="45" t="s">
        <v>7741</v>
      </c>
      <c r="D128" s="46" t="s">
        <v>276</v>
      </c>
      <c r="E128" s="44" t="s">
        <v>7683</v>
      </c>
      <c r="F128" s="47" t="s">
        <v>7895</v>
      </c>
      <c r="G128" s="44" t="s">
        <v>7506</v>
      </c>
      <c r="H128" s="88" t="s">
        <v>783</v>
      </c>
      <c r="I128" s="53"/>
      <c r="J128" s="24" t="s">
        <v>7477</v>
      </c>
      <c r="K128" s="4"/>
      <c r="L128" s="4"/>
      <c r="M128" s="48" t="s">
        <v>23</v>
      </c>
      <c r="N128" s="55" t="s">
        <v>25</v>
      </c>
      <c r="O128" s="48" t="s">
        <v>6979</v>
      </c>
    </row>
    <row r="129" spans="1:15" ht="33" x14ac:dyDescent="0.25">
      <c r="A129" s="18">
        <f>IF(B129&lt;&gt;"",SUBTOTAL(103,B$9:$B129))</f>
        <v>121</v>
      </c>
      <c r="B129" s="44" t="s">
        <v>7742</v>
      </c>
      <c r="C129" s="45" t="s">
        <v>3412</v>
      </c>
      <c r="D129" s="46" t="s">
        <v>136</v>
      </c>
      <c r="E129" s="44" t="s">
        <v>7683</v>
      </c>
      <c r="F129" s="47" t="s">
        <v>7743</v>
      </c>
      <c r="G129" s="44" t="s">
        <v>7506</v>
      </c>
      <c r="H129" s="88" t="s">
        <v>783</v>
      </c>
      <c r="I129" s="53"/>
      <c r="J129" s="24" t="s">
        <v>7477</v>
      </c>
      <c r="K129" s="4"/>
      <c r="L129" s="4"/>
      <c r="M129" s="48" t="s">
        <v>23</v>
      </c>
      <c r="N129" s="55" t="s">
        <v>25</v>
      </c>
      <c r="O129" s="48" t="s">
        <v>6979</v>
      </c>
    </row>
    <row r="130" spans="1:15" ht="33" x14ac:dyDescent="0.25">
      <c r="A130" s="18">
        <f>IF(B130&lt;&gt;"",SUBTOTAL(103,B$9:$B130))</f>
        <v>122</v>
      </c>
      <c r="B130" s="44" t="s">
        <v>7744</v>
      </c>
      <c r="C130" s="45" t="s">
        <v>7745</v>
      </c>
      <c r="D130" s="46" t="s">
        <v>147</v>
      </c>
      <c r="E130" s="44" t="s">
        <v>7683</v>
      </c>
      <c r="F130" s="47" t="s">
        <v>7746</v>
      </c>
      <c r="G130" s="44" t="s">
        <v>7492</v>
      </c>
      <c r="H130" s="88" t="s">
        <v>67</v>
      </c>
      <c r="I130" s="53"/>
      <c r="J130" s="24" t="s">
        <v>7477</v>
      </c>
      <c r="K130" s="4"/>
      <c r="L130" s="4"/>
      <c r="M130" s="48" t="s">
        <v>39</v>
      </c>
      <c r="N130" s="56" t="s">
        <v>40</v>
      </c>
      <c r="O130" s="48" t="s">
        <v>6979</v>
      </c>
    </row>
    <row r="131" spans="1:15" ht="33" x14ac:dyDescent="0.25">
      <c r="A131" s="18">
        <f>IF(B131&lt;&gt;"",SUBTOTAL(103,B$9:$B131))</f>
        <v>123</v>
      </c>
      <c r="B131" s="44" t="s">
        <v>7747</v>
      </c>
      <c r="C131" s="45" t="s">
        <v>7748</v>
      </c>
      <c r="D131" s="46" t="s">
        <v>151</v>
      </c>
      <c r="E131" s="44" t="s">
        <v>7683</v>
      </c>
      <c r="F131" s="47" t="s">
        <v>7749</v>
      </c>
      <c r="G131" s="44" t="s">
        <v>7492</v>
      </c>
      <c r="H131" s="88" t="s">
        <v>325</v>
      </c>
      <c r="I131" s="53"/>
      <c r="J131" s="24" t="s">
        <v>7477</v>
      </c>
      <c r="K131" s="4"/>
      <c r="L131" s="4"/>
      <c r="M131" s="48" t="s">
        <v>32</v>
      </c>
      <c r="N131" s="55" t="s">
        <v>33</v>
      </c>
      <c r="O131" s="48" t="s">
        <v>6979</v>
      </c>
    </row>
    <row r="132" spans="1:15" ht="33" x14ac:dyDescent="0.25">
      <c r="A132" s="18">
        <f>IF(B132&lt;&gt;"",SUBTOTAL(103,B$9:$B132))</f>
        <v>124</v>
      </c>
      <c r="B132" s="44" t="s">
        <v>7750</v>
      </c>
      <c r="C132" s="45" t="s">
        <v>7751</v>
      </c>
      <c r="D132" s="46" t="s">
        <v>155</v>
      </c>
      <c r="E132" s="44" t="s">
        <v>7683</v>
      </c>
      <c r="F132" s="47" t="s">
        <v>7752</v>
      </c>
      <c r="G132" s="44" t="s">
        <v>7688</v>
      </c>
      <c r="H132" s="88" t="s">
        <v>125</v>
      </c>
      <c r="I132" s="53"/>
      <c r="J132" s="24" t="s">
        <v>7477</v>
      </c>
      <c r="K132" s="4"/>
      <c r="L132" s="4"/>
      <c r="M132" s="48" t="s">
        <v>32</v>
      </c>
      <c r="N132" s="55" t="s">
        <v>33</v>
      </c>
      <c r="O132" s="48" t="s">
        <v>6979</v>
      </c>
    </row>
    <row r="133" spans="1:15" ht="33" x14ac:dyDescent="0.25">
      <c r="A133" s="18">
        <f>IF(B133&lt;&gt;"",SUBTOTAL(103,B$9:$B133))</f>
        <v>125</v>
      </c>
      <c r="B133" s="44" t="s">
        <v>7753</v>
      </c>
      <c r="C133" s="45" t="s">
        <v>223</v>
      </c>
      <c r="D133" s="46" t="s">
        <v>424</v>
      </c>
      <c r="E133" s="44" t="s">
        <v>7683</v>
      </c>
      <c r="F133" s="47" t="s">
        <v>7754</v>
      </c>
      <c r="G133" s="44" t="s">
        <v>7481</v>
      </c>
      <c r="H133" s="88" t="s">
        <v>237</v>
      </c>
      <c r="I133" s="53"/>
      <c r="J133" s="24" t="s">
        <v>7477</v>
      </c>
      <c r="K133" s="4"/>
      <c r="L133" s="4"/>
      <c r="M133" s="48" t="s">
        <v>32</v>
      </c>
      <c r="N133" s="55" t="s">
        <v>33</v>
      </c>
      <c r="O133" s="48" t="s">
        <v>6979</v>
      </c>
    </row>
    <row r="134" spans="1:15" ht="33" x14ac:dyDescent="0.25">
      <c r="A134" s="18">
        <f>IF(B134&lt;&gt;"",SUBTOTAL(103,B$9:$B134))</f>
        <v>126</v>
      </c>
      <c r="B134" s="44" t="s">
        <v>7755</v>
      </c>
      <c r="C134" s="45" t="s">
        <v>883</v>
      </c>
      <c r="D134" s="46" t="s">
        <v>163</v>
      </c>
      <c r="E134" s="44" t="s">
        <v>7683</v>
      </c>
      <c r="F134" s="47" t="s">
        <v>7756</v>
      </c>
      <c r="G134" s="44" t="s">
        <v>7481</v>
      </c>
      <c r="H134" s="88" t="s">
        <v>281</v>
      </c>
      <c r="I134" s="53"/>
      <c r="J134" s="24" t="s">
        <v>7477</v>
      </c>
      <c r="K134" s="4"/>
      <c r="L134" s="4"/>
      <c r="M134" s="48" t="s">
        <v>32</v>
      </c>
      <c r="N134" s="55" t="s">
        <v>33</v>
      </c>
      <c r="O134" s="48" t="s">
        <v>6979</v>
      </c>
    </row>
    <row r="135" spans="1:15" ht="33" x14ac:dyDescent="0.25">
      <c r="A135" s="18">
        <f>IF(B135&lt;&gt;"",SUBTOTAL(103,B$9:$B135))</f>
        <v>127</v>
      </c>
      <c r="B135" s="44" t="s">
        <v>7757</v>
      </c>
      <c r="C135" s="45" t="s">
        <v>1611</v>
      </c>
      <c r="D135" s="46" t="s">
        <v>2287</v>
      </c>
      <c r="E135" s="44" t="s">
        <v>7683</v>
      </c>
      <c r="F135" s="47" t="s">
        <v>7758</v>
      </c>
      <c r="G135" s="44" t="s">
        <v>7541</v>
      </c>
      <c r="H135" s="88" t="s">
        <v>281</v>
      </c>
      <c r="I135" s="53"/>
      <c r="J135" s="24" t="s">
        <v>7477</v>
      </c>
      <c r="K135" s="4"/>
      <c r="L135" s="4"/>
      <c r="M135" s="48" t="s">
        <v>32</v>
      </c>
      <c r="N135" s="55" t="s">
        <v>33</v>
      </c>
      <c r="O135" s="48" t="s">
        <v>6979</v>
      </c>
    </row>
    <row r="136" spans="1:15" ht="49.5" x14ac:dyDescent="0.25">
      <c r="A136" s="18">
        <f>IF(B136&lt;&gt;"",SUBTOTAL(103,B$9:$B136))</f>
        <v>128</v>
      </c>
      <c r="B136" s="44" t="s">
        <v>7759</v>
      </c>
      <c r="C136" s="45" t="s">
        <v>35</v>
      </c>
      <c r="D136" s="46" t="s">
        <v>7760</v>
      </c>
      <c r="E136" s="44" t="s">
        <v>7683</v>
      </c>
      <c r="F136" s="47" t="s">
        <v>7761</v>
      </c>
      <c r="G136" s="44" t="s">
        <v>7476</v>
      </c>
      <c r="H136" s="88" t="s">
        <v>237</v>
      </c>
      <c r="I136" s="53"/>
      <c r="J136" s="24" t="s">
        <v>7477</v>
      </c>
      <c r="K136" s="4"/>
      <c r="L136" s="4"/>
      <c r="M136" s="48" t="s">
        <v>32</v>
      </c>
      <c r="N136" s="55" t="s">
        <v>33</v>
      </c>
      <c r="O136" s="48" t="s">
        <v>6979</v>
      </c>
    </row>
    <row r="137" spans="1:15" ht="33" x14ac:dyDescent="0.25">
      <c r="A137" s="18">
        <f>IF(B137&lt;&gt;"",SUBTOTAL(103,B$9:$B137))</f>
        <v>129</v>
      </c>
      <c r="B137" s="44" t="s">
        <v>7762</v>
      </c>
      <c r="C137" s="45" t="s">
        <v>185</v>
      </c>
      <c r="D137" s="46" t="s">
        <v>580</v>
      </c>
      <c r="E137" s="44" t="s">
        <v>7683</v>
      </c>
      <c r="F137" s="47" t="s">
        <v>7763</v>
      </c>
      <c r="G137" s="44" t="s">
        <v>7481</v>
      </c>
      <c r="H137" s="88" t="s">
        <v>237</v>
      </c>
      <c r="I137" s="53"/>
      <c r="J137" s="24" t="s">
        <v>7477</v>
      </c>
      <c r="K137" s="4"/>
      <c r="L137" s="4"/>
      <c r="M137" s="48" t="s">
        <v>32</v>
      </c>
      <c r="N137" s="55" t="s">
        <v>33</v>
      </c>
      <c r="O137" s="48" t="s">
        <v>6979</v>
      </c>
    </row>
    <row r="138" spans="1:15" ht="33" x14ac:dyDescent="0.25">
      <c r="A138" s="18">
        <f>IF(B138&lt;&gt;"",SUBTOTAL(103,B$9:$B138))</f>
        <v>130</v>
      </c>
      <c r="B138" s="44" t="s">
        <v>7764</v>
      </c>
      <c r="C138" s="45" t="s">
        <v>1154</v>
      </c>
      <c r="D138" s="46" t="s">
        <v>584</v>
      </c>
      <c r="E138" s="44" t="s">
        <v>7683</v>
      </c>
      <c r="F138" s="47" t="s">
        <v>7765</v>
      </c>
      <c r="G138" s="44" t="s">
        <v>7606</v>
      </c>
      <c r="H138" s="88" t="s">
        <v>755</v>
      </c>
      <c r="I138" s="53"/>
      <c r="J138" s="24" t="s">
        <v>7477</v>
      </c>
      <c r="K138" s="4"/>
      <c r="L138" s="4"/>
      <c r="M138" s="48" t="s">
        <v>23</v>
      </c>
      <c r="N138" s="55" t="s">
        <v>25</v>
      </c>
      <c r="O138" s="48" t="s">
        <v>6979</v>
      </c>
    </row>
    <row r="139" spans="1:15" ht="49.5" x14ac:dyDescent="0.25">
      <c r="A139" s="18">
        <f>IF(B139&lt;&gt;"",SUBTOTAL(103,B$9:$B139))</f>
        <v>131</v>
      </c>
      <c r="B139" s="44" t="s">
        <v>7766</v>
      </c>
      <c r="C139" s="45" t="s">
        <v>7767</v>
      </c>
      <c r="D139" s="46" t="s">
        <v>186</v>
      </c>
      <c r="E139" s="44" t="s">
        <v>7683</v>
      </c>
      <c r="F139" s="47" t="s">
        <v>7768</v>
      </c>
      <c r="G139" s="44" t="s">
        <v>7606</v>
      </c>
      <c r="H139" s="88" t="s">
        <v>755</v>
      </c>
      <c r="I139" s="53"/>
      <c r="J139" s="24" t="s">
        <v>7477</v>
      </c>
      <c r="K139" s="4"/>
      <c r="L139" s="4"/>
      <c r="M139" s="48" t="s">
        <v>23</v>
      </c>
      <c r="N139" s="55" t="s">
        <v>25</v>
      </c>
      <c r="O139" s="48" t="s">
        <v>6979</v>
      </c>
    </row>
    <row r="140" spans="1:15" ht="33" x14ac:dyDescent="0.25">
      <c r="A140" s="18">
        <f>IF(B140&lt;&gt;"",SUBTOTAL(103,B$9:$B140))</f>
        <v>132</v>
      </c>
      <c r="B140" s="44" t="s">
        <v>7769</v>
      </c>
      <c r="C140" s="45" t="s">
        <v>1151</v>
      </c>
      <c r="D140" s="46" t="s">
        <v>186</v>
      </c>
      <c r="E140" s="44" t="s">
        <v>7683</v>
      </c>
      <c r="F140" s="47" t="s">
        <v>7770</v>
      </c>
      <c r="G140" s="44" t="s">
        <v>7492</v>
      </c>
      <c r="H140" s="88" t="s">
        <v>362</v>
      </c>
      <c r="I140" s="53"/>
      <c r="J140" s="24" t="s">
        <v>7477</v>
      </c>
      <c r="K140" s="4"/>
      <c r="L140" s="4"/>
      <c r="M140" s="48" t="s">
        <v>32</v>
      </c>
      <c r="N140" s="55" t="s">
        <v>33</v>
      </c>
      <c r="O140" s="48" t="s">
        <v>6979</v>
      </c>
    </row>
    <row r="141" spans="1:15" ht="33" x14ac:dyDescent="0.25">
      <c r="A141" s="18">
        <f>IF(B141&lt;&gt;"",SUBTOTAL(103,B$9:$B141))</f>
        <v>133</v>
      </c>
      <c r="B141" s="44" t="s">
        <v>7771</v>
      </c>
      <c r="C141" s="45" t="s">
        <v>1828</v>
      </c>
      <c r="D141" s="46" t="s">
        <v>2440</v>
      </c>
      <c r="E141" s="44" t="s">
        <v>7683</v>
      </c>
      <c r="F141" s="47" t="s">
        <v>7772</v>
      </c>
      <c r="G141" s="44" t="s">
        <v>7541</v>
      </c>
      <c r="H141" s="88" t="s">
        <v>281</v>
      </c>
      <c r="I141" s="53"/>
      <c r="J141" s="24" t="s">
        <v>7477</v>
      </c>
      <c r="K141" s="4"/>
      <c r="L141" s="4"/>
      <c r="M141" s="48" t="s">
        <v>32</v>
      </c>
      <c r="N141" s="55" t="s">
        <v>33</v>
      </c>
      <c r="O141" s="48" t="s">
        <v>6979</v>
      </c>
    </row>
    <row r="142" spans="1:15" ht="49.5" x14ac:dyDescent="0.25">
      <c r="A142" s="18">
        <f>IF(B142&lt;&gt;"",SUBTOTAL(103,B$9:$B142))</f>
        <v>134</v>
      </c>
      <c r="B142" s="44" t="s">
        <v>7773</v>
      </c>
      <c r="C142" s="45" t="s">
        <v>7774</v>
      </c>
      <c r="D142" s="46" t="s">
        <v>1588</v>
      </c>
      <c r="E142" s="44" t="s">
        <v>7683</v>
      </c>
      <c r="F142" s="47" t="s">
        <v>7775</v>
      </c>
      <c r="G142" s="44" t="s">
        <v>7476</v>
      </c>
      <c r="H142" s="88" t="s">
        <v>237</v>
      </c>
      <c r="I142" s="53"/>
      <c r="J142" s="24" t="s">
        <v>7477</v>
      </c>
      <c r="K142" s="4"/>
      <c r="L142" s="4"/>
      <c r="M142" s="48" t="s">
        <v>32</v>
      </c>
      <c r="N142" s="55" t="s">
        <v>33</v>
      </c>
      <c r="O142" s="48" t="s">
        <v>6979</v>
      </c>
    </row>
    <row r="143" spans="1:15" ht="33" x14ac:dyDescent="0.25">
      <c r="A143" s="18">
        <f>IF(B143&lt;&gt;"",SUBTOTAL(103,B$9:$B143))</f>
        <v>135</v>
      </c>
      <c r="B143" s="44" t="s">
        <v>7776</v>
      </c>
      <c r="C143" s="45" t="s">
        <v>7777</v>
      </c>
      <c r="D143" s="46" t="s">
        <v>198</v>
      </c>
      <c r="E143" s="44" t="s">
        <v>7683</v>
      </c>
      <c r="F143" s="47" t="s">
        <v>7778</v>
      </c>
      <c r="G143" s="44" t="s">
        <v>7492</v>
      </c>
      <c r="H143" s="88" t="s">
        <v>237</v>
      </c>
      <c r="I143" s="53"/>
      <c r="J143" s="24" t="s">
        <v>7477</v>
      </c>
      <c r="K143" s="4"/>
      <c r="L143" s="4"/>
      <c r="M143" s="48" t="s">
        <v>32</v>
      </c>
      <c r="N143" s="55" t="s">
        <v>33</v>
      </c>
      <c r="O143" s="48" t="s">
        <v>6979</v>
      </c>
    </row>
    <row r="144" spans="1:15" ht="49.5" x14ac:dyDescent="0.25">
      <c r="A144" s="18">
        <f>IF(B144&lt;&gt;"",SUBTOTAL(103,B$9:$B144))</f>
        <v>136</v>
      </c>
      <c r="B144" s="44" t="s">
        <v>7779</v>
      </c>
      <c r="C144" s="45" t="s">
        <v>5595</v>
      </c>
      <c r="D144" s="46" t="s">
        <v>5791</v>
      </c>
      <c r="E144" s="44" t="s">
        <v>7780</v>
      </c>
      <c r="F144" s="47" t="s">
        <v>7781</v>
      </c>
      <c r="G144" s="44" t="s">
        <v>7506</v>
      </c>
      <c r="H144" s="88" t="s">
        <v>7535</v>
      </c>
      <c r="I144" s="53"/>
      <c r="J144" s="24" t="s">
        <v>7477</v>
      </c>
      <c r="K144" s="4"/>
      <c r="L144" s="4"/>
      <c r="M144" s="48" t="s">
        <v>23</v>
      </c>
      <c r="N144" s="55" t="s">
        <v>25</v>
      </c>
      <c r="O144" s="48" t="s">
        <v>6979</v>
      </c>
    </row>
    <row r="145" spans="1:15" ht="33" x14ac:dyDescent="0.25">
      <c r="A145" s="18">
        <f>IF(B145&lt;&gt;"",SUBTOTAL(103,B$9:$B145))</f>
        <v>137</v>
      </c>
      <c r="B145" s="44" t="s">
        <v>7782</v>
      </c>
      <c r="C145" s="45" t="s">
        <v>7783</v>
      </c>
      <c r="D145" s="46" t="s">
        <v>155</v>
      </c>
      <c r="E145" s="44" t="s">
        <v>7784</v>
      </c>
      <c r="F145" s="47" t="s">
        <v>7896</v>
      </c>
      <c r="G145" s="44" t="s">
        <v>7541</v>
      </c>
      <c r="H145" s="88" t="s">
        <v>237</v>
      </c>
      <c r="I145" s="53"/>
      <c r="J145" s="24" t="s">
        <v>7477</v>
      </c>
      <c r="K145" s="4"/>
      <c r="L145" s="4"/>
      <c r="M145" s="48" t="s">
        <v>32</v>
      </c>
      <c r="N145" s="55" t="s">
        <v>33</v>
      </c>
      <c r="O145" s="48" t="s">
        <v>6979</v>
      </c>
    </row>
    <row r="146" spans="1:15" ht="33" x14ac:dyDescent="0.25">
      <c r="A146" s="18">
        <f>IF(B146&lt;&gt;"",SUBTOTAL(103,B$9:$B146))</f>
        <v>138</v>
      </c>
      <c r="B146" s="44" t="s">
        <v>7785</v>
      </c>
      <c r="C146" s="45" t="s">
        <v>7786</v>
      </c>
      <c r="D146" s="46" t="s">
        <v>87</v>
      </c>
      <c r="E146" s="44" t="s">
        <v>7780</v>
      </c>
      <c r="F146" s="47" t="s">
        <v>7787</v>
      </c>
      <c r="G146" s="44" t="s">
        <v>7492</v>
      </c>
      <c r="H146" s="88" t="s">
        <v>183</v>
      </c>
      <c r="I146" s="53"/>
      <c r="J146" s="24" t="s">
        <v>7477</v>
      </c>
      <c r="K146" s="4"/>
      <c r="L146" s="4"/>
      <c r="M146" s="48" t="s">
        <v>39</v>
      </c>
      <c r="N146" s="56" t="s">
        <v>40</v>
      </c>
      <c r="O146" s="48" t="s">
        <v>6979</v>
      </c>
    </row>
    <row r="147" spans="1:15" ht="33" x14ac:dyDescent="0.25">
      <c r="A147" s="18">
        <f>IF(B147&lt;&gt;"",SUBTOTAL(103,B$9:$B147))</f>
        <v>139</v>
      </c>
      <c r="B147" s="44" t="s">
        <v>7788</v>
      </c>
      <c r="C147" s="45" t="s">
        <v>1989</v>
      </c>
      <c r="D147" s="46" t="s">
        <v>29</v>
      </c>
      <c r="E147" s="44" t="s">
        <v>7789</v>
      </c>
      <c r="F147" s="47" t="s">
        <v>7790</v>
      </c>
      <c r="G147" s="44" t="s">
        <v>7791</v>
      </c>
      <c r="H147" s="88" t="s">
        <v>7792</v>
      </c>
      <c r="I147" s="53"/>
      <c r="J147" s="24" t="s">
        <v>5</v>
      </c>
      <c r="K147" s="4"/>
      <c r="L147" s="4"/>
      <c r="M147" s="48" t="s">
        <v>39</v>
      </c>
      <c r="N147" s="59" t="s">
        <v>40</v>
      </c>
      <c r="O147" s="48" t="s">
        <v>6979</v>
      </c>
    </row>
    <row r="148" spans="1:15" ht="49.5" x14ac:dyDescent="0.25">
      <c r="A148" s="18">
        <f>IF(B148&lt;&gt;"",SUBTOTAL(103,B$9:$B148))</f>
        <v>140</v>
      </c>
      <c r="B148" s="44" t="s">
        <v>7793</v>
      </c>
      <c r="C148" s="45" t="s">
        <v>509</v>
      </c>
      <c r="D148" s="46" t="s">
        <v>29</v>
      </c>
      <c r="E148" s="44" t="s">
        <v>7789</v>
      </c>
      <c r="F148" s="47" t="s">
        <v>7794</v>
      </c>
      <c r="G148" s="44" t="s">
        <v>7795</v>
      </c>
      <c r="H148" s="88" t="s">
        <v>7796</v>
      </c>
      <c r="I148" s="53"/>
      <c r="J148" s="24" t="s">
        <v>5</v>
      </c>
      <c r="K148" s="4"/>
      <c r="L148" s="4"/>
      <c r="M148" s="48" t="s">
        <v>23</v>
      </c>
      <c r="N148" s="60" t="s">
        <v>25</v>
      </c>
      <c r="O148" s="48" t="s">
        <v>6979</v>
      </c>
    </row>
    <row r="149" spans="1:15" ht="49.5" x14ac:dyDescent="0.25">
      <c r="A149" s="18">
        <f>IF(B149&lt;&gt;"",SUBTOTAL(103,B$9:$B149))</f>
        <v>141</v>
      </c>
      <c r="B149" s="44" t="s">
        <v>7797</v>
      </c>
      <c r="C149" s="45" t="s">
        <v>2818</v>
      </c>
      <c r="D149" s="46" t="s">
        <v>36</v>
      </c>
      <c r="E149" s="44" t="s">
        <v>7789</v>
      </c>
      <c r="F149" s="47" t="s">
        <v>7798</v>
      </c>
      <c r="G149" s="44" t="s">
        <v>7795</v>
      </c>
      <c r="H149" s="88" t="s">
        <v>7796</v>
      </c>
      <c r="I149" s="53"/>
      <c r="J149" s="24" t="s">
        <v>5</v>
      </c>
      <c r="K149" s="4"/>
      <c r="L149" s="4"/>
      <c r="M149" s="48" t="s">
        <v>23</v>
      </c>
      <c r="N149" s="60" t="s">
        <v>25</v>
      </c>
      <c r="O149" s="48" t="s">
        <v>6979</v>
      </c>
    </row>
    <row r="150" spans="1:15" ht="33" x14ac:dyDescent="0.25">
      <c r="A150" s="18">
        <f>IF(B150&lt;&gt;"",SUBTOTAL(103,B$9:$B150))</f>
        <v>142</v>
      </c>
      <c r="B150" s="44" t="s">
        <v>7799</v>
      </c>
      <c r="C150" s="45" t="s">
        <v>7800</v>
      </c>
      <c r="D150" s="46" t="s">
        <v>65</v>
      </c>
      <c r="E150" s="44" t="s">
        <v>7789</v>
      </c>
      <c r="F150" s="47" t="s">
        <v>7801</v>
      </c>
      <c r="G150" s="44" t="s">
        <v>7802</v>
      </c>
      <c r="H150" s="88" t="s">
        <v>93</v>
      </c>
      <c r="I150" s="53"/>
      <c r="J150" s="24" t="s">
        <v>5</v>
      </c>
      <c r="K150" s="4"/>
      <c r="L150" s="4"/>
      <c r="M150" s="48" t="s">
        <v>39</v>
      </c>
      <c r="N150" s="61" t="s">
        <v>40</v>
      </c>
      <c r="O150" s="48" t="s">
        <v>6979</v>
      </c>
    </row>
    <row r="151" spans="1:15" ht="33" x14ac:dyDescent="0.25">
      <c r="A151" s="18">
        <f>IF(B151&lt;&gt;"",SUBTOTAL(103,B$9:$B151))</f>
        <v>143</v>
      </c>
      <c r="B151" s="44" t="s">
        <v>7803</v>
      </c>
      <c r="C151" s="45" t="s">
        <v>3455</v>
      </c>
      <c r="D151" s="46" t="s">
        <v>641</v>
      </c>
      <c r="E151" s="44" t="s">
        <v>7789</v>
      </c>
      <c r="F151" s="47" t="s">
        <v>7804</v>
      </c>
      <c r="G151" s="44" t="s">
        <v>7805</v>
      </c>
      <c r="H151" s="88" t="s">
        <v>7806</v>
      </c>
      <c r="I151" s="53"/>
      <c r="J151" s="24" t="s">
        <v>5</v>
      </c>
      <c r="K151" s="4"/>
      <c r="L151" s="4"/>
      <c r="M151" s="48" t="s">
        <v>32</v>
      </c>
      <c r="N151" s="60" t="s">
        <v>33</v>
      </c>
      <c r="O151" s="48" t="s">
        <v>6979</v>
      </c>
    </row>
    <row r="152" spans="1:15" ht="49.5" x14ac:dyDescent="0.25">
      <c r="A152" s="18">
        <f>IF(B152&lt;&gt;"",SUBTOTAL(103,B$9:$B152))</f>
        <v>144</v>
      </c>
      <c r="B152" s="44" t="s">
        <v>7807</v>
      </c>
      <c r="C152" s="45" t="s">
        <v>7808</v>
      </c>
      <c r="D152" s="46" t="s">
        <v>240</v>
      </c>
      <c r="E152" s="44" t="s">
        <v>7789</v>
      </c>
      <c r="F152" s="47" t="s">
        <v>7809</v>
      </c>
      <c r="G152" s="44" t="s">
        <v>7810</v>
      </c>
      <c r="H152" s="88" t="s">
        <v>93</v>
      </c>
      <c r="I152" s="53"/>
      <c r="J152" s="24" t="s">
        <v>5</v>
      </c>
      <c r="K152" s="4"/>
      <c r="L152" s="4"/>
      <c r="M152" s="48" t="s">
        <v>32</v>
      </c>
      <c r="N152" s="62" t="s">
        <v>33</v>
      </c>
      <c r="O152" s="48" t="s">
        <v>6979</v>
      </c>
    </row>
    <row r="153" spans="1:15" ht="33" x14ac:dyDescent="0.25">
      <c r="A153" s="18">
        <f>IF(B153&lt;&gt;"",SUBTOTAL(103,B$9:$B153))</f>
        <v>145</v>
      </c>
      <c r="B153" s="44" t="s">
        <v>7811</v>
      </c>
      <c r="C153" s="45" t="s">
        <v>644</v>
      </c>
      <c r="D153" s="46" t="s">
        <v>240</v>
      </c>
      <c r="E153" s="44" t="s">
        <v>7789</v>
      </c>
      <c r="F153" s="47" t="s">
        <v>7812</v>
      </c>
      <c r="G153" s="44" t="s">
        <v>7802</v>
      </c>
      <c r="H153" s="88" t="s">
        <v>125</v>
      </c>
      <c r="I153" s="53"/>
      <c r="J153" s="24" t="s">
        <v>5</v>
      </c>
      <c r="K153" s="4"/>
      <c r="L153" s="4"/>
      <c r="M153" s="48" t="s">
        <v>32</v>
      </c>
      <c r="N153" s="60" t="s">
        <v>33</v>
      </c>
      <c r="O153" s="48" t="s">
        <v>6979</v>
      </c>
    </row>
    <row r="154" spans="1:15" ht="33" x14ac:dyDescent="0.25">
      <c r="A154" s="18">
        <f>IF(B154&lt;&gt;"",SUBTOTAL(103,B$9:$B154))</f>
        <v>146</v>
      </c>
      <c r="B154" s="44" t="s">
        <v>7813</v>
      </c>
      <c r="C154" s="45" t="s">
        <v>7814</v>
      </c>
      <c r="D154" s="46" t="s">
        <v>1133</v>
      </c>
      <c r="E154" s="44" t="s">
        <v>7789</v>
      </c>
      <c r="F154" s="47" t="s">
        <v>7815</v>
      </c>
      <c r="G154" s="44" t="s">
        <v>7816</v>
      </c>
      <c r="H154" s="88" t="s">
        <v>93</v>
      </c>
      <c r="I154" s="53"/>
      <c r="J154" s="24" t="s">
        <v>5</v>
      </c>
      <c r="K154" s="4"/>
      <c r="L154" s="4"/>
      <c r="M154" s="48" t="s">
        <v>39</v>
      </c>
      <c r="N154" s="61" t="s">
        <v>40</v>
      </c>
      <c r="O154" s="48" t="s">
        <v>6979</v>
      </c>
    </row>
    <row r="155" spans="1:15" ht="33" x14ac:dyDescent="0.25">
      <c r="A155" s="18">
        <f>IF(B155&lt;&gt;"",SUBTOTAL(103,B$9:$B155))</f>
        <v>147</v>
      </c>
      <c r="B155" s="44" t="s">
        <v>7817</v>
      </c>
      <c r="C155" s="45" t="s">
        <v>7818</v>
      </c>
      <c r="D155" s="46" t="s">
        <v>103</v>
      </c>
      <c r="E155" s="44" t="s">
        <v>7789</v>
      </c>
      <c r="F155" s="47" t="s">
        <v>7819</v>
      </c>
      <c r="G155" s="44" t="s">
        <v>7820</v>
      </c>
      <c r="H155" s="88" t="s">
        <v>107</v>
      </c>
      <c r="I155" s="53"/>
      <c r="J155" s="24" t="s">
        <v>5</v>
      </c>
      <c r="K155" s="4"/>
      <c r="L155" s="4"/>
      <c r="M155" s="48" t="s">
        <v>32</v>
      </c>
      <c r="N155" s="60" t="s">
        <v>33</v>
      </c>
      <c r="O155" s="48" t="s">
        <v>6979</v>
      </c>
    </row>
    <row r="156" spans="1:15" ht="33" x14ac:dyDescent="0.25">
      <c r="A156" s="18">
        <f>IF(B156&lt;&gt;"",SUBTOTAL(103,B$9:$B156))</f>
        <v>148</v>
      </c>
      <c r="B156" s="44" t="s">
        <v>7821</v>
      </c>
      <c r="C156" s="45" t="s">
        <v>7822</v>
      </c>
      <c r="D156" s="46" t="s">
        <v>114</v>
      </c>
      <c r="E156" s="44" t="s">
        <v>7789</v>
      </c>
      <c r="F156" s="47" t="s">
        <v>7823</v>
      </c>
      <c r="G156" s="44" t="s">
        <v>7820</v>
      </c>
      <c r="H156" s="88" t="s">
        <v>107</v>
      </c>
      <c r="I156" s="53"/>
      <c r="J156" s="24" t="s">
        <v>5</v>
      </c>
      <c r="K156" s="4"/>
      <c r="L156" s="4"/>
      <c r="M156" s="48" t="s">
        <v>32</v>
      </c>
      <c r="N156" s="60" t="s">
        <v>33</v>
      </c>
      <c r="O156" s="48" t="s">
        <v>6979</v>
      </c>
    </row>
    <row r="157" spans="1:15" ht="33" x14ac:dyDescent="0.25">
      <c r="A157" s="18">
        <f>IF(B157&lt;&gt;"",SUBTOTAL(103,B$9:$B157))</f>
        <v>149</v>
      </c>
      <c r="B157" s="44" t="s">
        <v>7824</v>
      </c>
      <c r="C157" s="45" t="s">
        <v>383</v>
      </c>
      <c r="D157" s="46" t="s">
        <v>143</v>
      </c>
      <c r="E157" s="44" t="s">
        <v>7789</v>
      </c>
      <c r="F157" s="47" t="s">
        <v>7825</v>
      </c>
      <c r="G157" s="44" t="s">
        <v>7826</v>
      </c>
      <c r="H157" s="88" t="s">
        <v>67</v>
      </c>
      <c r="I157" s="53"/>
      <c r="J157" s="24" t="s">
        <v>5</v>
      </c>
      <c r="K157" s="4"/>
      <c r="L157" s="4"/>
      <c r="M157" s="48" t="s">
        <v>39</v>
      </c>
      <c r="N157" s="61" t="s">
        <v>40</v>
      </c>
      <c r="O157" s="48" t="s">
        <v>6979</v>
      </c>
    </row>
    <row r="158" spans="1:15" ht="33" x14ac:dyDescent="0.25">
      <c r="A158" s="18">
        <f>IF(B158&lt;&gt;"",SUBTOTAL(103,B$9:$B158))</f>
        <v>150</v>
      </c>
      <c r="B158" s="44" t="s">
        <v>7827</v>
      </c>
      <c r="C158" s="45" t="s">
        <v>4575</v>
      </c>
      <c r="D158" s="46" t="s">
        <v>424</v>
      </c>
      <c r="E158" s="44" t="s">
        <v>7789</v>
      </c>
      <c r="F158" s="47" t="s">
        <v>7828</v>
      </c>
      <c r="G158" s="44" t="s">
        <v>7805</v>
      </c>
      <c r="H158" s="88" t="s">
        <v>7806</v>
      </c>
      <c r="I158" s="53"/>
      <c r="J158" s="24" t="s">
        <v>5</v>
      </c>
      <c r="K158" s="4"/>
      <c r="L158" s="4"/>
      <c r="M158" s="48" t="s">
        <v>32</v>
      </c>
      <c r="N158" s="60" t="s">
        <v>33</v>
      </c>
      <c r="O158" s="48" t="s">
        <v>6979</v>
      </c>
    </row>
    <row r="159" spans="1:15" ht="33" x14ac:dyDescent="0.25">
      <c r="A159" s="18">
        <f>IF(B159&lt;&gt;"",SUBTOTAL(103,B$9:$B159))</f>
        <v>151</v>
      </c>
      <c r="B159" s="44" t="s">
        <v>7829</v>
      </c>
      <c r="C159" s="45" t="s">
        <v>7830</v>
      </c>
      <c r="D159" s="46" t="s">
        <v>4169</v>
      </c>
      <c r="E159" s="44" t="s">
        <v>7789</v>
      </c>
      <c r="F159" s="47" t="s">
        <v>7831</v>
      </c>
      <c r="G159" s="44" t="s">
        <v>7816</v>
      </c>
      <c r="H159" s="88" t="s">
        <v>93</v>
      </c>
      <c r="I159" s="53"/>
      <c r="J159" s="24" t="s">
        <v>5</v>
      </c>
      <c r="K159" s="4"/>
      <c r="L159" s="4"/>
      <c r="M159" s="48" t="s">
        <v>39</v>
      </c>
      <c r="N159" s="61" t="s">
        <v>40</v>
      </c>
      <c r="O159" s="48" t="s">
        <v>6979</v>
      </c>
    </row>
    <row r="160" spans="1:15" ht="33" x14ac:dyDescent="0.25">
      <c r="A160" s="18">
        <f>IF(B160&lt;&gt;"",SUBTOTAL(103,B$9:$B160))</f>
        <v>152</v>
      </c>
      <c r="B160" s="44" t="s">
        <v>7832</v>
      </c>
      <c r="C160" s="45" t="s">
        <v>7833</v>
      </c>
      <c r="D160" s="46" t="s">
        <v>580</v>
      </c>
      <c r="E160" s="44" t="s">
        <v>7789</v>
      </c>
      <c r="F160" s="47" t="s">
        <v>7834</v>
      </c>
      <c r="G160" s="44" t="s">
        <v>7835</v>
      </c>
      <c r="H160" s="88" t="s">
        <v>107</v>
      </c>
      <c r="I160" s="53"/>
      <c r="J160" s="24" t="s">
        <v>5</v>
      </c>
      <c r="K160" s="4"/>
      <c r="L160" s="4"/>
      <c r="M160" s="48" t="s">
        <v>32</v>
      </c>
      <c r="N160" s="60" t="s">
        <v>33</v>
      </c>
      <c r="O160" s="48" t="s">
        <v>6979</v>
      </c>
    </row>
    <row r="161" spans="1:15" ht="33" x14ac:dyDescent="0.25">
      <c r="A161" s="18">
        <f>IF(B161&lt;&gt;"",SUBTOTAL(103,B$9:$B161))</f>
        <v>153</v>
      </c>
      <c r="B161" s="44" t="s">
        <v>7836</v>
      </c>
      <c r="C161" s="45" t="s">
        <v>51</v>
      </c>
      <c r="D161" s="46" t="s">
        <v>580</v>
      </c>
      <c r="E161" s="44" t="s">
        <v>7789</v>
      </c>
      <c r="F161" s="47" t="s">
        <v>7837</v>
      </c>
      <c r="G161" s="44" t="s">
        <v>7810</v>
      </c>
      <c r="H161" s="88" t="s">
        <v>225</v>
      </c>
      <c r="I161" s="53"/>
      <c r="J161" s="24" t="s">
        <v>5</v>
      </c>
      <c r="K161" s="4"/>
      <c r="L161" s="4"/>
      <c r="M161" s="48" t="s">
        <v>23</v>
      </c>
      <c r="N161" s="60" t="s">
        <v>25</v>
      </c>
      <c r="O161" s="48" t="s">
        <v>6979</v>
      </c>
    </row>
    <row r="162" spans="1:15" ht="33" x14ac:dyDescent="0.25">
      <c r="A162" s="18">
        <f>IF(B162&lt;&gt;"",SUBTOTAL(103,B$9:$B162))</f>
        <v>154</v>
      </c>
      <c r="B162" s="44" t="s">
        <v>7838</v>
      </c>
      <c r="C162" s="45" t="s">
        <v>980</v>
      </c>
      <c r="D162" s="46" t="s">
        <v>177</v>
      </c>
      <c r="E162" s="44" t="s">
        <v>7789</v>
      </c>
      <c r="F162" s="47" t="s">
        <v>7839</v>
      </c>
      <c r="G162" s="44" t="s">
        <v>7810</v>
      </c>
      <c r="H162" s="88" t="s">
        <v>225</v>
      </c>
      <c r="I162" s="53"/>
      <c r="J162" s="24" t="s">
        <v>5</v>
      </c>
      <c r="K162" s="4"/>
      <c r="L162" s="4"/>
      <c r="M162" s="48" t="s">
        <v>23</v>
      </c>
      <c r="N162" s="60" t="s">
        <v>25</v>
      </c>
      <c r="O162" s="48" t="s">
        <v>6979</v>
      </c>
    </row>
    <row r="163" spans="1:15" ht="33" x14ac:dyDescent="0.25">
      <c r="A163" s="18">
        <f>IF(B163&lt;&gt;"",SUBTOTAL(103,B$9:$B163))</f>
        <v>155</v>
      </c>
      <c r="B163" s="44" t="s">
        <v>7840</v>
      </c>
      <c r="C163" s="45" t="s">
        <v>7707</v>
      </c>
      <c r="D163" s="46" t="s">
        <v>1687</v>
      </c>
      <c r="E163" s="44" t="s">
        <v>7789</v>
      </c>
      <c r="F163" s="47" t="s">
        <v>7841</v>
      </c>
      <c r="G163" s="44" t="s">
        <v>7842</v>
      </c>
      <c r="H163" s="88" t="s">
        <v>461</v>
      </c>
      <c r="I163" s="53"/>
      <c r="J163" s="24" t="s">
        <v>5</v>
      </c>
      <c r="K163" s="4"/>
      <c r="L163" s="4"/>
      <c r="M163" s="48" t="s">
        <v>39</v>
      </c>
      <c r="N163" s="61" t="s">
        <v>40</v>
      </c>
      <c r="O163" s="48" t="s">
        <v>6979</v>
      </c>
    </row>
    <row r="164" spans="1:15" ht="33" x14ac:dyDescent="0.25">
      <c r="A164" s="18">
        <f>IF(B164&lt;&gt;"",SUBTOTAL(103,B$9:$B164))</f>
        <v>156</v>
      </c>
      <c r="B164" s="44" t="s">
        <v>7843</v>
      </c>
      <c r="C164" s="45" t="s">
        <v>7844</v>
      </c>
      <c r="D164" s="46" t="s">
        <v>186</v>
      </c>
      <c r="E164" s="44" t="s">
        <v>7789</v>
      </c>
      <c r="F164" s="47" t="s">
        <v>7845</v>
      </c>
      <c r="G164" s="44" t="s">
        <v>7846</v>
      </c>
      <c r="H164" s="88" t="s">
        <v>347</v>
      </c>
      <c r="I164" s="53"/>
      <c r="J164" s="24" t="s">
        <v>5</v>
      </c>
      <c r="K164" s="4"/>
      <c r="L164" s="4"/>
      <c r="M164" s="48" t="s">
        <v>23</v>
      </c>
      <c r="N164" s="60" t="s">
        <v>25</v>
      </c>
      <c r="O164" s="48" t="s">
        <v>6979</v>
      </c>
    </row>
    <row r="165" spans="1:15" x14ac:dyDescent="0.25">
      <c r="A165" s="18">
        <f>IF(B165&lt;&gt;"",SUBTOTAL(103,B$9:$B165))</f>
        <v>157</v>
      </c>
      <c r="B165" s="44" t="s">
        <v>7847</v>
      </c>
      <c r="C165" s="45" t="s">
        <v>1510</v>
      </c>
      <c r="D165" s="46" t="s">
        <v>186</v>
      </c>
      <c r="E165" s="44" t="s">
        <v>7789</v>
      </c>
      <c r="F165" s="47" t="s">
        <v>7848</v>
      </c>
      <c r="G165" s="44" t="s">
        <v>7791</v>
      </c>
      <c r="H165" s="88" t="s">
        <v>7792</v>
      </c>
      <c r="I165" s="53"/>
      <c r="J165" s="24" t="s">
        <v>5</v>
      </c>
      <c r="K165" s="4"/>
      <c r="L165" s="4"/>
      <c r="M165" s="48" t="s">
        <v>39</v>
      </c>
      <c r="N165" s="61" t="s">
        <v>40</v>
      </c>
      <c r="O165" s="48" t="s">
        <v>6979</v>
      </c>
    </row>
    <row r="166" spans="1:15" ht="49.5" x14ac:dyDescent="0.25">
      <c r="A166" s="18">
        <f>IF(B166&lt;&gt;"",SUBTOTAL(103,B$9:$B166))</f>
        <v>158</v>
      </c>
      <c r="B166" s="44" t="s">
        <v>7849</v>
      </c>
      <c r="C166" s="45" t="s">
        <v>7850</v>
      </c>
      <c r="D166" s="46" t="s">
        <v>186</v>
      </c>
      <c r="E166" s="44" t="s">
        <v>7789</v>
      </c>
      <c r="F166" s="47" t="s">
        <v>7851</v>
      </c>
      <c r="G166" s="44" t="s">
        <v>7852</v>
      </c>
      <c r="H166" s="88" t="s">
        <v>7806</v>
      </c>
      <c r="I166" s="53"/>
      <c r="J166" s="24" t="s">
        <v>5</v>
      </c>
      <c r="K166" s="4"/>
      <c r="L166" s="4"/>
      <c r="M166" s="48" t="s">
        <v>32</v>
      </c>
      <c r="N166" s="60" t="s">
        <v>33</v>
      </c>
      <c r="O166" s="48" t="s">
        <v>6979</v>
      </c>
    </row>
    <row r="167" spans="1:15" ht="33" x14ac:dyDescent="0.25">
      <c r="A167" s="18">
        <f>IF(B167&lt;&gt;"",SUBTOTAL(103,B$9:$B167))</f>
        <v>159</v>
      </c>
      <c r="B167" s="44" t="s">
        <v>7853</v>
      </c>
      <c r="C167" s="45" t="s">
        <v>731</v>
      </c>
      <c r="D167" s="46" t="s">
        <v>186</v>
      </c>
      <c r="E167" s="44" t="s">
        <v>7789</v>
      </c>
      <c r="F167" s="47" t="s">
        <v>7854</v>
      </c>
      <c r="G167" s="44" t="s">
        <v>7852</v>
      </c>
      <c r="H167" s="88" t="s">
        <v>7792</v>
      </c>
      <c r="I167" s="53"/>
      <c r="J167" s="24" t="s">
        <v>5</v>
      </c>
      <c r="K167" s="4"/>
      <c r="L167" s="4"/>
      <c r="M167" s="48" t="s">
        <v>39</v>
      </c>
      <c r="N167" s="61" t="s">
        <v>40</v>
      </c>
      <c r="O167" s="48" t="s">
        <v>6979</v>
      </c>
    </row>
    <row r="168" spans="1:15" ht="33" x14ac:dyDescent="0.25">
      <c r="A168" s="18">
        <f>IF(B168&lt;&gt;"",SUBTOTAL(103,B$9:$B168))</f>
        <v>160</v>
      </c>
      <c r="B168" s="44" t="s">
        <v>7855</v>
      </c>
      <c r="C168" s="45" t="s">
        <v>35</v>
      </c>
      <c r="D168" s="46" t="s">
        <v>190</v>
      </c>
      <c r="E168" s="44" t="s">
        <v>7789</v>
      </c>
      <c r="F168" s="47" t="s">
        <v>7856</v>
      </c>
      <c r="G168" s="44" t="s">
        <v>7846</v>
      </c>
      <c r="H168" s="88" t="s">
        <v>347</v>
      </c>
      <c r="I168" s="53"/>
      <c r="J168" s="24" t="s">
        <v>5</v>
      </c>
      <c r="K168" s="4"/>
      <c r="L168" s="4"/>
      <c r="M168" s="48" t="s">
        <v>23</v>
      </c>
      <c r="N168" s="60" t="s">
        <v>25</v>
      </c>
      <c r="O168" s="48" t="s">
        <v>6979</v>
      </c>
    </row>
    <row r="169" spans="1:15" x14ac:dyDescent="0.25">
      <c r="A169" s="63"/>
      <c r="B169" s="64"/>
      <c r="C169" s="65"/>
      <c r="D169" s="66"/>
      <c r="E169" s="64"/>
      <c r="F169" s="67"/>
      <c r="G169" s="79"/>
      <c r="H169" s="79"/>
      <c r="I169" s="68"/>
      <c r="J169" s="69"/>
      <c r="K169" s="48"/>
    </row>
    <row r="170" spans="1:15" ht="25.5" customHeight="1" x14ac:dyDescent="0.25">
      <c r="F170" s="48"/>
      <c r="G170" s="117" t="s">
        <v>7900</v>
      </c>
      <c r="H170" s="117"/>
      <c r="I170" s="117"/>
    </row>
    <row r="171" spans="1:15" s="71" customFormat="1" x14ac:dyDescent="0.25">
      <c r="A171" s="70"/>
      <c r="B171" s="70"/>
      <c r="D171" s="72"/>
      <c r="E171" s="70"/>
      <c r="G171" s="107" t="s">
        <v>7857</v>
      </c>
      <c r="H171" s="107"/>
      <c r="I171" s="107"/>
      <c r="K171" s="73"/>
      <c r="L171" s="48"/>
      <c r="M171" s="48"/>
      <c r="N171" s="48"/>
      <c r="O171" s="48"/>
    </row>
    <row r="172" spans="1:15" s="71" customFormat="1" x14ac:dyDescent="0.25">
      <c r="A172" s="70"/>
      <c r="B172" s="70"/>
      <c r="D172" s="72"/>
      <c r="E172" s="70"/>
      <c r="G172" s="107" t="s">
        <v>7858</v>
      </c>
      <c r="H172" s="107"/>
      <c r="I172" s="107"/>
      <c r="K172" s="73"/>
      <c r="L172" s="48"/>
      <c r="M172" s="48"/>
      <c r="N172" s="48"/>
      <c r="O172" s="48"/>
    </row>
    <row r="173" spans="1:15" s="71" customFormat="1" x14ac:dyDescent="0.25">
      <c r="A173" s="70"/>
      <c r="B173" s="70"/>
      <c r="D173" s="72"/>
      <c r="E173" s="70"/>
      <c r="F173"/>
      <c r="G173" s="80"/>
      <c r="H173" s="70"/>
      <c r="I173" s="73"/>
      <c r="K173" s="73"/>
      <c r="L173" s="48"/>
      <c r="M173" s="48"/>
      <c r="N173" s="48"/>
      <c r="O173" s="48"/>
    </row>
    <row r="174" spans="1:15" s="71" customFormat="1" x14ac:dyDescent="0.25">
      <c r="A174" s="70"/>
      <c r="B174" s="70"/>
      <c r="D174" s="72"/>
      <c r="E174" s="70"/>
      <c r="F174"/>
      <c r="G174" s="80"/>
      <c r="H174" s="70"/>
      <c r="I174" s="73"/>
      <c r="K174" s="73"/>
      <c r="L174" s="48"/>
      <c r="M174" s="48"/>
      <c r="N174" s="48"/>
      <c r="O174" s="48"/>
    </row>
    <row r="175" spans="1:15" s="71" customFormat="1" x14ac:dyDescent="0.25">
      <c r="A175" s="70"/>
      <c r="B175" s="70"/>
      <c r="D175" s="72"/>
      <c r="E175" s="70"/>
      <c r="F175"/>
      <c r="G175" s="80"/>
      <c r="H175" s="70"/>
      <c r="I175" s="73"/>
      <c r="K175" s="73"/>
      <c r="L175" s="48"/>
      <c r="M175" s="48"/>
      <c r="N175" s="48"/>
      <c r="O175" s="48"/>
    </row>
    <row r="176" spans="1:15" s="71" customFormat="1" ht="23.25" customHeight="1" x14ac:dyDescent="0.25">
      <c r="A176" s="70"/>
      <c r="B176" s="70"/>
      <c r="D176" s="72"/>
      <c r="E176" s="70"/>
      <c r="G176" s="116" t="s">
        <v>7859</v>
      </c>
      <c r="H176" s="116"/>
      <c r="I176" s="116"/>
      <c r="K176" s="73"/>
      <c r="L176" s="48"/>
      <c r="M176" s="48"/>
      <c r="N176" s="48"/>
      <c r="O176" s="48"/>
    </row>
    <row r="177" spans="1:15" s="71" customFormat="1" x14ac:dyDescent="0.25">
      <c r="A177" s="70"/>
      <c r="B177" s="70"/>
      <c r="D177" s="72"/>
      <c r="E177" s="70"/>
      <c r="F177" s="78"/>
      <c r="G177" s="75"/>
      <c r="H177" s="75"/>
      <c r="I177" s="78"/>
      <c r="K177" s="73"/>
      <c r="L177" s="48"/>
      <c r="M177" s="48"/>
      <c r="N177" s="48"/>
      <c r="O177" s="48"/>
    </row>
    <row r="182" spans="1:15" x14ac:dyDescent="0.25">
      <c r="G182" s="89"/>
    </row>
    <row r="183" spans="1:15" x14ac:dyDescent="0.25">
      <c r="B183" s="77" t="s">
        <v>7897</v>
      </c>
      <c r="C183" s="77"/>
      <c r="D183" s="77"/>
      <c r="E183" s="77"/>
      <c r="F183" s="77"/>
    </row>
  </sheetData>
  <mergeCells count="13">
    <mergeCell ref="G176:I176"/>
    <mergeCell ref="A5:I5"/>
    <mergeCell ref="A6:I6"/>
    <mergeCell ref="C8:D8"/>
    <mergeCell ref="G170:I170"/>
    <mergeCell ref="G171:I171"/>
    <mergeCell ref="G172:I172"/>
    <mergeCell ref="A4:I4"/>
    <mergeCell ref="A1:D1"/>
    <mergeCell ref="F1:I1"/>
    <mergeCell ref="A2:D2"/>
    <mergeCell ref="F2:I2"/>
    <mergeCell ref="A3:C3"/>
  </mergeCells>
  <printOptions horizontalCentered="1"/>
  <pageMargins left="3.9370078740157501E-2" right="3.9370078740157501E-2" top="0.39370078740157499" bottom="0.45" header="0" footer="0"/>
  <pageSetup paperSize="9" scale="85" orientation="landscape"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opLeftCell="A4" zoomScaleNormal="100" workbookViewId="0">
      <selection activeCell="K11" sqref="K11"/>
    </sheetView>
  </sheetViews>
  <sheetFormatPr defaultRowHeight="15" x14ac:dyDescent="0.25"/>
  <cols>
    <col min="1" max="1" width="5.5703125" customWidth="1"/>
    <col min="2" max="2" width="12.140625" customWidth="1"/>
    <col min="3" max="3" width="14.85546875" customWidth="1"/>
    <col min="5" max="5" width="7.85546875" customWidth="1"/>
    <col min="6" max="6" width="53.42578125" customWidth="1"/>
    <col min="7" max="7" width="22" customWidth="1"/>
    <col min="8" max="8" width="18.5703125" customWidth="1"/>
    <col min="9" max="9" width="24.7109375" customWidth="1"/>
    <col min="10" max="10" width="7.85546875" customWidth="1"/>
    <col min="257" max="257" width="5.5703125" customWidth="1"/>
    <col min="258" max="258" width="12.140625" customWidth="1"/>
    <col min="259" max="259" width="14.85546875" customWidth="1"/>
    <col min="261" max="261" width="7.85546875" customWidth="1"/>
    <col min="262" max="262" width="53.42578125" customWidth="1"/>
    <col min="263" max="263" width="22" customWidth="1"/>
    <col min="264" max="264" width="18.5703125" customWidth="1"/>
    <col min="265" max="265" width="24.7109375" customWidth="1"/>
    <col min="266" max="266" width="7.85546875" customWidth="1"/>
    <col min="513" max="513" width="5.5703125" customWidth="1"/>
    <col min="514" max="514" width="12.140625" customWidth="1"/>
    <col min="515" max="515" width="14.85546875" customWidth="1"/>
    <col min="517" max="517" width="7.85546875" customWidth="1"/>
    <col min="518" max="518" width="53.42578125" customWidth="1"/>
    <col min="519" max="519" width="22" customWidth="1"/>
    <col min="520" max="520" width="18.5703125" customWidth="1"/>
    <col min="521" max="521" width="24.7109375" customWidth="1"/>
    <col min="522" max="522" width="7.85546875" customWidth="1"/>
    <col min="769" max="769" width="5.5703125" customWidth="1"/>
    <col min="770" max="770" width="12.140625" customWidth="1"/>
    <col min="771" max="771" width="14.85546875" customWidth="1"/>
    <col min="773" max="773" width="7.85546875" customWidth="1"/>
    <col min="774" max="774" width="53.42578125" customWidth="1"/>
    <col min="775" max="775" width="22" customWidth="1"/>
    <col min="776" max="776" width="18.5703125" customWidth="1"/>
    <col min="777" max="777" width="24.7109375" customWidth="1"/>
    <col min="778" max="778" width="7.85546875" customWidth="1"/>
    <col min="1025" max="1025" width="5.5703125" customWidth="1"/>
    <col min="1026" max="1026" width="12.140625" customWidth="1"/>
    <col min="1027" max="1027" width="14.85546875" customWidth="1"/>
    <col min="1029" max="1029" width="7.85546875" customWidth="1"/>
    <col min="1030" max="1030" width="53.42578125" customWidth="1"/>
    <col min="1031" max="1031" width="22" customWidth="1"/>
    <col min="1032" max="1032" width="18.5703125" customWidth="1"/>
    <col min="1033" max="1033" width="24.7109375" customWidth="1"/>
    <col min="1034" max="1034" width="7.85546875" customWidth="1"/>
    <col min="1281" max="1281" width="5.5703125" customWidth="1"/>
    <col min="1282" max="1282" width="12.140625" customWidth="1"/>
    <col min="1283" max="1283" width="14.85546875" customWidth="1"/>
    <col min="1285" max="1285" width="7.85546875" customWidth="1"/>
    <col min="1286" max="1286" width="53.42578125" customWidth="1"/>
    <col min="1287" max="1287" width="22" customWidth="1"/>
    <col min="1288" max="1288" width="18.5703125" customWidth="1"/>
    <col min="1289" max="1289" width="24.7109375" customWidth="1"/>
    <col min="1290" max="1290" width="7.85546875" customWidth="1"/>
    <col min="1537" max="1537" width="5.5703125" customWidth="1"/>
    <col min="1538" max="1538" width="12.140625" customWidth="1"/>
    <col min="1539" max="1539" width="14.85546875" customWidth="1"/>
    <col min="1541" max="1541" width="7.85546875" customWidth="1"/>
    <col min="1542" max="1542" width="53.42578125" customWidth="1"/>
    <col min="1543" max="1543" width="22" customWidth="1"/>
    <col min="1544" max="1544" width="18.5703125" customWidth="1"/>
    <col min="1545" max="1545" width="24.7109375" customWidth="1"/>
    <col min="1546" max="1546" width="7.85546875" customWidth="1"/>
    <col min="1793" max="1793" width="5.5703125" customWidth="1"/>
    <col min="1794" max="1794" width="12.140625" customWidth="1"/>
    <col min="1795" max="1795" width="14.85546875" customWidth="1"/>
    <col min="1797" max="1797" width="7.85546875" customWidth="1"/>
    <col min="1798" max="1798" width="53.42578125" customWidth="1"/>
    <col min="1799" max="1799" width="22" customWidth="1"/>
    <col min="1800" max="1800" width="18.5703125" customWidth="1"/>
    <col min="1801" max="1801" width="24.7109375" customWidth="1"/>
    <col min="1802" max="1802" width="7.85546875" customWidth="1"/>
    <col min="2049" max="2049" width="5.5703125" customWidth="1"/>
    <col min="2050" max="2050" width="12.140625" customWidth="1"/>
    <col min="2051" max="2051" width="14.85546875" customWidth="1"/>
    <col min="2053" max="2053" width="7.85546875" customWidth="1"/>
    <col min="2054" max="2054" width="53.42578125" customWidth="1"/>
    <col min="2055" max="2055" width="22" customWidth="1"/>
    <col min="2056" max="2056" width="18.5703125" customWidth="1"/>
    <col min="2057" max="2057" width="24.7109375" customWidth="1"/>
    <col min="2058" max="2058" width="7.85546875" customWidth="1"/>
    <col min="2305" max="2305" width="5.5703125" customWidth="1"/>
    <col min="2306" max="2306" width="12.140625" customWidth="1"/>
    <col min="2307" max="2307" width="14.85546875" customWidth="1"/>
    <col min="2309" max="2309" width="7.85546875" customWidth="1"/>
    <col min="2310" max="2310" width="53.42578125" customWidth="1"/>
    <col min="2311" max="2311" width="22" customWidth="1"/>
    <col min="2312" max="2312" width="18.5703125" customWidth="1"/>
    <col min="2313" max="2313" width="24.7109375" customWidth="1"/>
    <col min="2314" max="2314" width="7.85546875" customWidth="1"/>
    <col min="2561" max="2561" width="5.5703125" customWidth="1"/>
    <col min="2562" max="2562" width="12.140625" customWidth="1"/>
    <col min="2563" max="2563" width="14.85546875" customWidth="1"/>
    <col min="2565" max="2565" width="7.85546875" customWidth="1"/>
    <col min="2566" max="2566" width="53.42578125" customWidth="1"/>
    <col min="2567" max="2567" width="22" customWidth="1"/>
    <col min="2568" max="2568" width="18.5703125" customWidth="1"/>
    <col min="2569" max="2569" width="24.7109375" customWidth="1"/>
    <col min="2570" max="2570" width="7.85546875" customWidth="1"/>
    <col min="2817" max="2817" width="5.5703125" customWidth="1"/>
    <col min="2818" max="2818" width="12.140625" customWidth="1"/>
    <col min="2819" max="2819" width="14.85546875" customWidth="1"/>
    <col min="2821" max="2821" width="7.85546875" customWidth="1"/>
    <col min="2822" max="2822" width="53.42578125" customWidth="1"/>
    <col min="2823" max="2823" width="22" customWidth="1"/>
    <col min="2824" max="2824" width="18.5703125" customWidth="1"/>
    <col min="2825" max="2825" width="24.7109375" customWidth="1"/>
    <col min="2826" max="2826" width="7.85546875" customWidth="1"/>
    <col min="3073" max="3073" width="5.5703125" customWidth="1"/>
    <col min="3074" max="3074" width="12.140625" customWidth="1"/>
    <col min="3075" max="3075" width="14.85546875" customWidth="1"/>
    <col min="3077" max="3077" width="7.85546875" customWidth="1"/>
    <col min="3078" max="3078" width="53.42578125" customWidth="1"/>
    <col min="3079" max="3079" width="22" customWidth="1"/>
    <col min="3080" max="3080" width="18.5703125" customWidth="1"/>
    <col min="3081" max="3081" width="24.7109375" customWidth="1"/>
    <col min="3082" max="3082" width="7.85546875" customWidth="1"/>
    <col min="3329" max="3329" width="5.5703125" customWidth="1"/>
    <col min="3330" max="3330" width="12.140625" customWidth="1"/>
    <col min="3331" max="3331" width="14.85546875" customWidth="1"/>
    <col min="3333" max="3333" width="7.85546875" customWidth="1"/>
    <col min="3334" max="3334" width="53.42578125" customWidth="1"/>
    <col min="3335" max="3335" width="22" customWidth="1"/>
    <col min="3336" max="3336" width="18.5703125" customWidth="1"/>
    <col min="3337" max="3337" width="24.7109375" customWidth="1"/>
    <col min="3338" max="3338" width="7.85546875" customWidth="1"/>
    <col min="3585" max="3585" width="5.5703125" customWidth="1"/>
    <col min="3586" max="3586" width="12.140625" customWidth="1"/>
    <col min="3587" max="3587" width="14.85546875" customWidth="1"/>
    <col min="3589" max="3589" width="7.85546875" customWidth="1"/>
    <col min="3590" max="3590" width="53.42578125" customWidth="1"/>
    <col min="3591" max="3591" width="22" customWidth="1"/>
    <col min="3592" max="3592" width="18.5703125" customWidth="1"/>
    <col min="3593" max="3593" width="24.7109375" customWidth="1"/>
    <col min="3594" max="3594" width="7.85546875" customWidth="1"/>
    <col min="3841" max="3841" width="5.5703125" customWidth="1"/>
    <col min="3842" max="3842" width="12.140625" customWidth="1"/>
    <col min="3843" max="3843" width="14.85546875" customWidth="1"/>
    <col min="3845" max="3845" width="7.85546875" customWidth="1"/>
    <col min="3846" max="3846" width="53.42578125" customWidth="1"/>
    <col min="3847" max="3847" width="22" customWidth="1"/>
    <col min="3848" max="3848" width="18.5703125" customWidth="1"/>
    <col min="3849" max="3849" width="24.7109375" customWidth="1"/>
    <col min="3850" max="3850" width="7.85546875" customWidth="1"/>
    <col min="4097" max="4097" width="5.5703125" customWidth="1"/>
    <col min="4098" max="4098" width="12.140625" customWidth="1"/>
    <col min="4099" max="4099" width="14.85546875" customWidth="1"/>
    <col min="4101" max="4101" width="7.85546875" customWidth="1"/>
    <col min="4102" max="4102" width="53.42578125" customWidth="1"/>
    <col min="4103" max="4103" width="22" customWidth="1"/>
    <col min="4104" max="4104" width="18.5703125" customWidth="1"/>
    <col min="4105" max="4105" width="24.7109375" customWidth="1"/>
    <col min="4106" max="4106" width="7.85546875" customWidth="1"/>
    <col min="4353" max="4353" width="5.5703125" customWidth="1"/>
    <col min="4354" max="4354" width="12.140625" customWidth="1"/>
    <col min="4355" max="4355" width="14.85546875" customWidth="1"/>
    <col min="4357" max="4357" width="7.85546875" customWidth="1"/>
    <col min="4358" max="4358" width="53.42578125" customWidth="1"/>
    <col min="4359" max="4359" width="22" customWidth="1"/>
    <col min="4360" max="4360" width="18.5703125" customWidth="1"/>
    <col min="4361" max="4361" width="24.7109375" customWidth="1"/>
    <col min="4362" max="4362" width="7.85546875" customWidth="1"/>
    <col min="4609" max="4609" width="5.5703125" customWidth="1"/>
    <col min="4610" max="4610" width="12.140625" customWidth="1"/>
    <col min="4611" max="4611" width="14.85546875" customWidth="1"/>
    <col min="4613" max="4613" width="7.85546875" customWidth="1"/>
    <col min="4614" max="4614" width="53.42578125" customWidth="1"/>
    <col min="4615" max="4615" width="22" customWidth="1"/>
    <col min="4616" max="4616" width="18.5703125" customWidth="1"/>
    <col min="4617" max="4617" width="24.7109375" customWidth="1"/>
    <col min="4618" max="4618" width="7.85546875" customWidth="1"/>
    <col min="4865" max="4865" width="5.5703125" customWidth="1"/>
    <col min="4866" max="4866" width="12.140625" customWidth="1"/>
    <col min="4867" max="4867" width="14.85546875" customWidth="1"/>
    <col min="4869" max="4869" width="7.85546875" customWidth="1"/>
    <col min="4870" max="4870" width="53.42578125" customWidth="1"/>
    <col min="4871" max="4871" width="22" customWidth="1"/>
    <col min="4872" max="4872" width="18.5703125" customWidth="1"/>
    <col min="4873" max="4873" width="24.7109375" customWidth="1"/>
    <col min="4874" max="4874" width="7.85546875" customWidth="1"/>
    <col min="5121" max="5121" width="5.5703125" customWidth="1"/>
    <col min="5122" max="5122" width="12.140625" customWidth="1"/>
    <col min="5123" max="5123" width="14.85546875" customWidth="1"/>
    <col min="5125" max="5125" width="7.85546875" customWidth="1"/>
    <col min="5126" max="5126" width="53.42578125" customWidth="1"/>
    <col min="5127" max="5127" width="22" customWidth="1"/>
    <col min="5128" max="5128" width="18.5703125" customWidth="1"/>
    <col min="5129" max="5129" width="24.7109375" customWidth="1"/>
    <col min="5130" max="5130" width="7.85546875" customWidth="1"/>
    <col min="5377" max="5377" width="5.5703125" customWidth="1"/>
    <col min="5378" max="5378" width="12.140625" customWidth="1"/>
    <col min="5379" max="5379" width="14.85546875" customWidth="1"/>
    <col min="5381" max="5381" width="7.85546875" customWidth="1"/>
    <col min="5382" max="5382" width="53.42578125" customWidth="1"/>
    <col min="5383" max="5383" width="22" customWidth="1"/>
    <col min="5384" max="5384" width="18.5703125" customWidth="1"/>
    <col min="5385" max="5385" width="24.7109375" customWidth="1"/>
    <col min="5386" max="5386" width="7.85546875" customWidth="1"/>
    <col min="5633" max="5633" width="5.5703125" customWidth="1"/>
    <col min="5634" max="5634" width="12.140625" customWidth="1"/>
    <col min="5635" max="5635" width="14.85546875" customWidth="1"/>
    <col min="5637" max="5637" width="7.85546875" customWidth="1"/>
    <col min="5638" max="5638" width="53.42578125" customWidth="1"/>
    <col min="5639" max="5639" width="22" customWidth="1"/>
    <col min="5640" max="5640" width="18.5703125" customWidth="1"/>
    <col min="5641" max="5641" width="24.7109375" customWidth="1"/>
    <col min="5642" max="5642" width="7.85546875" customWidth="1"/>
    <col min="5889" max="5889" width="5.5703125" customWidth="1"/>
    <col min="5890" max="5890" width="12.140625" customWidth="1"/>
    <col min="5891" max="5891" width="14.85546875" customWidth="1"/>
    <col min="5893" max="5893" width="7.85546875" customWidth="1"/>
    <col min="5894" max="5894" width="53.42578125" customWidth="1"/>
    <col min="5895" max="5895" width="22" customWidth="1"/>
    <col min="5896" max="5896" width="18.5703125" customWidth="1"/>
    <col min="5897" max="5897" width="24.7109375" customWidth="1"/>
    <col min="5898" max="5898" width="7.85546875" customWidth="1"/>
    <col min="6145" max="6145" width="5.5703125" customWidth="1"/>
    <col min="6146" max="6146" width="12.140625" customWidth="1"/>
    <col min="6147" max="6147" width="14.85546875" customWidth="1"/>
    <col min="6149" max="6149" width="7.85546875" customWidth="1"/>
    <col min="6150" max="6150" width="53.42578125" customWidth="1"/>
    <col min="6151" max="6151" width="22" customWidth="1"/>
    <col min="6152" max="6152" width="18.5703125" customWidth="1"/>
    <col min="6153" max="6153" width="24.7109375" customWidth="1"/>
    <col min="6154" max="6154" width="7.85546875" customWidth="1"/>
    <col min="6401" max="6401" width="5.5703125" customWidth="1"/>
    <col min="6402" max="6402" width="12.140625" customWidth="1"/>
    <col min="6403" max="6403" width="14.85546875" customWidth="1"/>
    <col min="6405" max="6405" width="7.85546875" customWidth="1"/>
    <col min="6406" max="6406" width="53.42578125" customWidth="1"/>
    <col min="6407" max="6407" width="22" customWidth="1"/>
    <col min="6408" max="6408" width="18.5703125" customWidth="1"/>
    <col min="6409" max="6409" width="24.7109375" customWidth="1"/>
    <col min="6410" max="6410" width="7.85546875" customWidth="1"/>
    <col min="6657" max="6657" width="5.5703125" customWidth="1"/>
    <col min="6658" max="6658" width="12.140625" customWidth="1"/>
    <col min="6659" max="6659" width="14.85546875" customWidth="1"/>
    <col min="6661" max="6661" width="7.85546875" customWidth="1"/>
    <col min="6662" max="6662" width="53.42578125" customWidth="1"/>
    <col min="6663" max="6663" width="22" customWidth="1"/>
    <col min="6664" max="6664" width="18.5703125" customWidth="1"/>
    <col min="6665" max="6665" width="24.7109375" customWidth="1"/>
    <col min="6666" max="6666" width="7.85546875" customWidth="1"/>
    <col min="6913" max="6913" width="5.5703125" customWidth="1"/>
    <col min="6914" max="6914" width="12.140625" customWidth="1"/>
    <col min="6915" max="6915" width="14.85546875" customWidth="1"/>
    <col min="6917" max="6917" width="7.85546875" customWidth="1"/>
    <col min="6918" max="6918" width="53.42578125" customWidth="1"/>
    <col min="6919" max="6919" width="22" customWidth="1"/>
    <col min="6920" max="6920" width="18.5703125" customWidth="1"/>
    <col min="6921" max="6921" width="24.7109375" customWidth="1"/>
    <col min="6922" max="6922" width="7.85546875" customWidth="1"/>
    <col min="7169" max="7169" width="5.5703125" customWidth="1"/>
    <col min="7170" max="7170" width="12.140625" customWidth="1"/>
    <col min="7171" max="7171" width="14.85546875" customWidth="1"/>
    <col min="7173" max="7173" width="7.85546875" customWidth="1"/>
    <col min="7174" max="7174" width="53.42578125" customWidth="1"/>
    <col min="7175" max="7175" width="22" customWidth="1"/>
    <col min="7176" max="7176" width="18.5703125" customWidth="1"/>
    <col min="7177" max="7177" width="24.7109375" customWidth="1"/>
    <col min="7178" max="7178" width="7.85546875" customWidth="1"/>
    <col min="7425" max="7425" width="5.5703125" customWidth="1"/>
    <col min="7426" max="7426" width="12.140625" customWidth="1"/>
    <col min="7427" max="7427" width="14.85546875" customWidth="1"/>
    <col min="7429" max="7429" width="7.85546875" customWidth="1"/>
    <col min="7430" max="7430" width="53.42578125" customWidth="1"/>
    <col min="7431" max="7431" width="22" customWidth="1"/>
    <col min="7432" max="7432" width="18.5703125" customWidth="1"/>
    <col min="7433" max="7433" width="24.7109375" customWidth="1"/>
    <col min="7434" max="7434" width="7.85546875" customWidth="1"/>
    <col min="7681" max="7681" width="5.5703125" customWidth="1"/>
    <col min="7682" max="7682" width="12.140625" customWidth="1"/>
    <col min="7683" max="7683" width="14.85546875" customWidth="1"/>
    <col min="7685" max="7685" width="7.85546875" customWidth="1"/>
    <col min="7686" max="7686" width="53.42578125" customWidth="1"/>
    <col min="7687" max="7687" width="22" customWidth="1"/>
    <col min="7688" max="7688" width="18.5703125" customWidth="1"/>
    <col min="7689" max="7689" width="24.7109375" customWidth="1"/>
    <col min="7690" max="7690" width="7.85546875" customWidth="1"/>
    <col min="7937" max="7937" width="5.5703125" customWidth="1"/>
    <col min="7938" max="7938" width="12.140625" customWidth="1"/>
    <col min="7939" max="7939" width="14.85546875" customWidth="1"/>
    <col min="7941" max="7941" width="7.85546875" customWidth="1"/>
    <col min="7942" max="7942" width="53.42578125" customWidth="1"/>
    <col min="7943" max="7943" width="22" customWidth="1"/>
    <col min="7944" max="7944" width="18.5703125" customWidth="1"/>
    <col min="7945" max="7945" width="24.7109375" customWidth="1"/>
    <col min="7946" max="7946" width="7.85546875" customWidth="1"/>
    <col min="8193" max="8193" width="5.5703125" customWidth="1"/>
    <col min="8194" max="8194" width="12.140625" customWidth="1"/>
    <col min="8195" max="8195" width="14.85546875" customWidth="1"/>
    <col min="8197" max="8197" width="7.85546875" customWidth="1"/>
    <col min="8198" max="8198" width="53.42578125" customWidth="1"/>
    <col min="8199" max="8199" width="22" customWidth="1"/>
    <col min="8200" max="8200" width="18.5703125" customWidth="1"/>
    <col min="8201" max="8201" width="24.7109375" customWidth="1"/>
    <col min="8202" max="8202" width="7.85546875" customWidth="1"/>
    <col min="8449" max="8449" width="5.5703125" customWidth="1"/>
    <col min="8450" max="8450" width="12.140625" customWidth="1"/>
    <col min="8451" max="8451" width="14.85546875" customWidth="1"/>
    <col min="8453" max="8453" width="7.85546875" customWidth="1"/>
    <col min="8454" max="8454" width="53.42578125" customWidth="1"/>
    <col min="8455" max="8455" width="22" customWidth="1"/>
    <col min="8456" max="8456" width="18.5703125" customWidth="1"/>
    <col min="8457" max="8457" width="24.7109375" customWidth="1"/>
    <col min="8458" max="8458" width="7.85546875" customWidth="1"/>
    <col min="8705" max="8705" width="5.5703125" customWidth="1"/>
    <col min="8706" max="8706" width="12.140625" customWidth="1"/>
    <col min="8707" max="8707" width="14.85546875" customWidth="1"/>
    <col min="8709" max="8709" width="7.85546875" customWidth="1"/>
    <col min="8710" max="8710" width="53.42578125" customWidth="1"/>
    <col min="8711" max="8711" width="22" customWidth="1"/>
    <col min="8712" max="8712" width="18.5703125" customWidth="1"/>
    <col min="8713" max="8713" width="24.7109375" customWidth="1"/>
    <col min="8714" max="8714" width="7.85546875" customWidth="1"/>
    <col min="8961" max="8961" width="5.5703125" customWidth="1"/>
    <col min="8962" max="8962" width="12.140625" customWidth="1"/>
    <col min="8963" max="8963" width="14.85546875" customWidth="1"/>
    <col min="8965" max="8965" width="7.85546875" customWidth="1"/>
    <col min="8966" max="8966" width="53.42578125" customWidth="1"/>
    <col min="8967" max="8967" width="22" customWidth="1"/>
    <col min="8968" max="8968" width="18.5703125" customWidth="1"/>
    <col min="8969" max="8969" width="24.7109375" customWidth="1"/>
    <col min="8970" max="8970" width="7.85546875" customWidth="1"/>
    <col min="9217" max="9217" width="5.5703125" customWidth="1"/>
    <col min="9218" max="9218" width="12.140625" customWidth="1"/>
    <col min="9219" max="9219" width="14.85546875" customWidth="1"/>
    <col min="9221" max="9221" width="7.85546875" customWidth="1"/>
    <col min="9222" max="9222" width="53.42578125" customWidth="1"/>
    <col min="9223" max="9223" width="22" customWidth="1"/>
    <col min="9224" max="9224" width="18.5703125" customWidth="1"/>
    <col min="9225" max="9225" width="24.7109375" customWidth="1"/>
    <col min="9226" max="9226" width="7.85546875" customWidth="1"/>
    <col min="9473" max="9473" width="5.5703125" customWidth="1"/>
    <col min="9474" max="9474" width="12.140625" customWidth="1"/>
    <col min="9475" max="9475" width="14.85546875" customWidth="1"/>
    <col min="9477" max="9477" width="7.85546875" customWidth="1"/>
    <col min="9478" max="9478" width="53.42578125" customWidth="1"/>
    <col min="9479" max="9479" width="22" customWidth="1"/>
    <col min="9480" max="9480" width="18.5703125" customWidth="1"/>
    <col min="9481" max="9481" width="24.7109375" customWidth="1"/>
    <col min="9482" max="9482" width="7.85546875" customWidth="1"/>
    <col min="9729" max="9729" width="5.5703125" customWidth="1"/>
    <col min="9730" max="9730" width="12.140625" customWidth="1"/>
    <col min="9731" max="9731" width="14.85546875" customWidth="1"/>
    <col min="9733" max="9733" width="7.85546875" customWidth="1"/>
    <col min="9734" max="9734" width="53.42578125" customWidth="1"/>
    <col min="9735" max="9735" width="22" customWidth="1"/>
    <col min="9736" max="9736" width="18.5703125" customWidth="1"/>
    <col min="9737" max="9737" width="24.7109375" customWidth="1"/>
    <col min="9738" max="9738" width="7.85546875" customWidth="1"/>
    <col min="9985" max="9985" width="5.5703125" customWidth="1"/>
    <col min="9986" max="9986" width="12.140625" customWidth="1"/>
    <col min="9987" max="9987" width="14.85546875" customWidth="1"/>
    <col min="9989" max="9989" width="7.85546875" customWidth="1"/>
    <col min="9990" max="9990" width="53.42578125" customWidth="1"/>
    <col min="9991" max="9991" width="22" customWidth="1"/>
    <col min="9992" max="9992" width="18.5703125" customWidth="1"/>
    <col min="9993" max="9993" width="24.7109375" customWidth="1"/>
    <col min="9994" max="9994" width="7.85546875" customWidth="1"/>
    <col min="10241" max="10241" width="5.5703125" customWidth="1"/>
    <col min="10242" max="10242" width="12.140625" customWidth="1"/>
    <col min="10243" max="10243" width="14.85546875" customWidth="1"/>
    <col min="10245" max="10245" width="7.85546875" customWidth="1"/>
    <col min="10246" max="10246" width="53.42578125" customWidth="1"/>
    <col min="10247" max="10247" width="22" customWidth="1"/>
    <col min="10248" max="10248" width="18.5703125" customWidth="1"/>
    <col min="10249" max="10249" width="24.7109375" customWidth="1"/>
    <col min="10250" max="10250" width="7.85546875" customWidth="1"/>
    <col min="10497" max="10497" width="5.5703125" customWidth="1"/>
    <col min="10498" max="10498" width="12.140625" customWidth="1"/>
    <col min="10499" max="10499" width="14.85546875" customWidth="1"/>
    <col min="10501" max="10501" width="7.85546875" customWidth="1"/>
    <col min="10502" max="10502" width="53.42578125" customWidth="1"/>
    <col min="10503" max="10503" width="22" customWidth="1"/>
    <col min="10504" max="10504" width="18.5703125" customWidth="1"/>
    <col min="10505" max="10505" width="24.7109375" customWidth="1"/>
    <col min="10506" max="10506" width="7.85546875" customWidth="1"/>
    <col min="10753" max="10753" width="5.5703125" customWidth="1"/>
    <col min="10754" max="10754" width="12.140625" customWidth="1"/>
    <col min="10755" max="10755" width="14.85546875" customWidth="1"/>
    <col min="10757" max="10757" width="7.85546875" customWidth="1"/>
    <col min="10758" max="10758" width="53.42578125" customWidth="1"/>
    <col min="10759" max="10759" width="22" customWidth="1"/>
    <col min="10760" max="10760" width="18.5703125" customWidth="1"/>
    <col min="10761" max="10761" width="24.7109375" customWidth="1"/>
    <col min="10762" max="10762" width="7.85546875" customWidth="1"/>
    <col min="11009" max="11009" width="5.5703125" customWidth="1"/>
    <col min="11010" max="11010" width="12.140625" customWidth="1"/>
    <col min="11011" max="11011" width="14.85546875" customWidth="1"/>
    <col min="11013" max="11013" width="7.85546875" customWidth="1"/>
    <col min="11014" max="11014" width="53.42578125" customWidth="1"/>
    <col min="11015" max="11015" width="22" customWidth="1"/>
    <col min="11016" max="11016" width="18.5703125" customWidth="1"/>
    <col min="11017" max="11017" width="24.7109375" customWidth="1"/>
    <col min="11018" max="11018" width="7.85546875" customWidth="1"/>
    <col min="11265" max="11265" width="5.5703125" customWidth="1"/>
    <col min="11266" max="11266" width="12.140625" customWidth="1"/>
    <col min="11267" max="11267" width="14.85546875" customWidth="1"/>
    <col min="11269" max="11269" width="7.85546875" customWidth="1"/>
    <col min="11270" max="11270" width="53.42578125" customWidth="1"/>
    <col min="11271" max="11271" width="22" customWidth="1"/>
    <col min="11272" max="11272" width="18.5703125" customWidth="1"/>
    <col min="11273" max="11273" width="24.7109375" customWidth="1"/>
    <col min="11274" max="11274" width="7.85546875" customWidth="1"/>
    <col min="11521" max="11521" width="5.5703125" customWidth="1"/>
    <col min="11522" max="11522" width="12.140625" customWidth="1"/>
    <col min="11523" max="11523" width="14.85546875" customWidth="1"/>
    <col min="11525" max="11525" width="7.85546875" customWidth="1"/>
    <col min="11526" max="11526" width="53.42578125" customWidth="1"/>
    <col min="11527" max="11527" width="22" customWidth="1"/>
    <col min="11528" max="11528" width="18.5703125" customWidth="1"/>
    <col min="11529" max="11529" width="24.7109375" customWidth="1"/>
    <col min="11530" max="11530" width="7.85546875" customWidth="1"/>
    <col min="11777" max="11777" width="5.5703125" customWidth="1"/>
    <col min="11778" max="11778" width="12.140625" customWidth="1"/>
    <col min="11779" max="11779" width="14.85546875" customWidth="1"/>
    <col min="11781" max="11781" width="7.85546875" customWidth="1"/>
    <col min="11782" max="11782" width="53.42578125" customWidth="1"/>
    <col min="11783" max="11783" width="22" customWidth="1"/>
    <col min="11784" max="11784" width="18.5703125" customWidth="1"/>
    <col min="11785" max="11785" width="24.7109375" customWidth="1"/>
    <col min="11786" max="11786" width="7.85546875" customWidth="1"/>
    <col min="12033" max="12033" width="5.5703125" customWidth="1"/>
    <col min="12034" max="12034" width="12.140625" customWidth="1"/>
    <col min="12035" max="12035" width="14.85546875" customWidth="1"/>
    <col min="12037" max="12037" width="7.85546875" customWidth="1"/>
    <col min="12038" max="12038" width="53.42578125" customWidth="1"/>
    <col min="12039" max="12039" width="22" customWidth="1"/>
    <col min="12040" max="12040" width="18.5703125" customWidth="1"/>
    <col min="12041" max="12041" width="24.7109375" customWidth="1"/>
    <col min="12042" max="12042" width="7.85546875" customWidth="1"/>
    <col min="12289" max="12289" width="5.5703125" customWidth="1"/>
    <col min="12290" max="12290" width="12.140625" customWidth="1"/>
    <col min="12291" max="12291" width="14.85546875" customWidth="1"/>
    <col min="12293" max="12293" width="7.85546875" customWidth="1"/>
    <col min="12294" max="12294" width="53.42578125" customWidth="1"/>
    <col min="12295" max="12295" width="22" customWidth="1"/>
    <col min="12296" max="12296" width="18.5703125" customWidth="1"/>
    <col min="12297" max="12297" width="24.7109375" customWidth="1"/>
    <col min="12298" max="12298" width="7.85546875" customWidth="1"/>
    <col min="12545" max="12545" width="5.5703125" customWidth="1"/>
    <col min="12546" max="12546" width="12.140625" customWidth="1"/>
    <col min="12547" max="12547" width="14.85546875" customWidth="1"/>
    <col min="12549" max="12549" width="7.85546875" customWidth="1"/>
    <col min="12550" max="12550" width="53.42578125" customWidth="1"/>
    <col min="12551" max="12551" width="22" customWidth="1"/>
    <col min="12552" max="12552" width="18.5703125" customWidth="1"/>
    <col min="12553" max="12553" width="24.7109375" customWidth="1"/>
    <col min="12554" max="12554" width="7.85546875" customWidth="1"/>
    <col min="12801" max="12801" width="5.5703125" customWidth="1"/>
    <col min="12802" max="12802" width="12.140625" customWidth="1"/>
    <col min="12803" max="12803" width="14.85546875" customWidth="1"/>
    <col min="12805" max="12805" width="7.85546875" customWidth="1"/>
    <col min="12806" max="12806" width="53.42578125" customWidth="1"/>
    <col min="12807" max="12807" width="22" customWidth="1"/>
    <col min="12808" max="12808" width="18.5703125" customWidth="1"/>
    <col min="12809" max="12809" width="24.7109375" customWidth="1"/>
    <col min="12810" max="12810" width="7.85546875" customWidth="1"/>
    <col min="13057" max="13057" width="5.5703125" customWidth="1"/>
    <col min="13058" max="13058" width="12.140625" customWidth="1"/>
    <col min="13059" max="13059" width="14.85546875" customWidth="1"/>
    <col min="13061" max="13061" width="7.85546875" customWidth="1"/>
    <col min="13062" max="13062" width="53.42578125" customWidth="1"/>
    <col min="13063" max="13063" width="22" customWidth="1"/>
    <col min="13064" max="13064" width="18.5703125" customWidth="1"/>
    <col min="13065" max="13065" width="24.7109375" customWidth="1"/>
    <col min="13066" max="13066" width="7.85546875" customWidth="1"/>
    <col min="13313" max="13313" width="5.5703125" customWidth="1"/>
    <col min="13314" max="13314" width="12.140625" customWidth="1"/>
    <col min="13315" max="13315" width="14.85546875" customWidth="1"/>
    <col min="13317" max="13317" width="7.85546875" customWidth="1"/>
    <col min="13318" max="13318" width="53.42578125" customWidth="1"/>
    <col min="13319" max="13319" width="22" customWidth="1"/>
    <col min="13320" max="13320" width="18.5703125" customWidth="1"/>
    <col min="13321" max="13321" width="24.7109375" customWidth="1"/>
    <col min="13322" max="13322" width="7.85546875" customWidth="1"/>
    <col min="13569" max="13569" width="5.5703125" customWidth="1"/>
    <col min="13570" max="13570" width="12.140625" customWidth="1"/>
    <col min="13571" max="13571" width="14.85546875" customWidth="1"/>
    <col min="13573" max="13573" width="7.85546875" customWidth="1"/>
    <col min="13574" max="13574" width="53.42578125" customWidth="1"/>
    <col min="13575" max="13575" width="22" customWidth="1"/>
    <col min="13576" max="13576" width="18.5703125" customWidth="1"/>
    <col min="13577" max="13577" width="24.7109375" customWidth="1"/>
    <col min="13578" max="13578" width="7.85546875" customWidth="1"/>
    <col min="13825" max="13825" width="5.5703125" customWidth="1"/>
    <col min="13826" max="13826" width="12.140625" customWidth="1"/>
    <col min="13827" max="13827" width="14.85546875" customWidth="1"/>
    <col min="13829" max="13829" width="7.85546875" customWidth="1"/>
    <col min="13830" max="13830" width="53.42578125" customWidth="1"/>
    <col min="13831" max="13831" width="22" customWidth="1"/>
    <col min="13832" max="13832" width="18.5703125" customWidth="1"/>
    <col min="13833" max="13833" width="24.7109375" customWidth="1"/>
    <col min="13834" max="13834" width="7.85546875" customWidth="1"/>
    <col min="14081" max="14081" width="5.5703125" customWidth="1"/>
    <col min="14082" max="14082" width="12.140625" customWidth="1"/>
    <col min="14083" max="14083" width="14.85546875" customWidth="1"/>
    <col min="14085" max="14085" width="7.85546875" customWidth="1"/>
    <col min="14086" max="14086" width="53.42578125" customWidth="1"/>
    <col min="14087" max="14087" width="22" customWidth="1"/>
    <col min="14088" max="14088" width="18.5703125" customWidth="1"/>
    <col min="14089" max="14089" width="24.7109375" customWidth="1"/>
    <col min="14090" max="14090" width="7.85546875" customWidth="1"/>
    <col min="14337" max="14337" width="5.5703125" customWidth="1"/>
    <col min="14338" max="14338" width="12.140625" customWidth="1"/>
    <col min="14339" max="14339" width="14.85546875" customWidth="1"/>
    <col min="14341" max="14341" width="7.85546875" customWidth="1"/>
    <col min="14342" max="14342" width="53.42578125" customWidth="1"/>
    <col min="14343" max="14343" width="22" customWidth="1"/>
    <col min="14344" max="14344" width="18.5703125" customWidth="1"/>
    <col min="14345" max="14345" width="24.7109375" customWidth="1"/>
    <col min="14346" max="14346" width="7.85546875" customWidth="1"/>
    <col min="14593" max="14593" width="5.5703125" customWidth="1"/>
    <col min="14594" max="14594" width="12.140625" customWidth="1"/>
    <col min="14595" max="14595" width="14.85546875" customWidth="1"/>
    <col min="14597" max="14597" width="7.85546875" customWidth="1"/>
    <col min="14598" max="14598" width="53.42578125" customWidth="1"/>
    <col min="14599" max="14599" width="22" customWidth="1"/>
    <col min="14600" max="14600" width="18.5703125" customWidth="1"/>
    <col min="14601" max="14601" width="24.7109375" customWidth="1"/>
    <col min="14602" max="14602" width="7.85546875" customWidth="1"/>
    <col min="14849" max="14849" width="5.5703125" customWidth="1"/>
    <col min="14850" max="14850" width="12.140625" customWidth="1"/>
    <col min="14851" max="14851" width="14.85546875" customWidth="1"/>
    <col min="14853" max="14853" width="7.85546875" customWidth="1"/>
    <col min="14854" max="14854" width="53.42578125" customWidth="1"/>
    <col min="14855" max="14855" width="22" customWidth="1"/>
    <col min="14856" max="14856" width="18.5703125" customWidth="1"/>
    <col min="14857" max="14857" width="24.7109375" customWidth="1"/>
    <col min="14858" max="14858" width="7.85546875" customWidth="1"/>
    <col min="15105" max="15105" width="5.5703125" customWidth="1"/>
    <col min="15106" max="15106" width="12.140625" customWidth="1"/>
    <col min="15107" max="15107" width="14.85546875" customWidth="1"/>
    <col min="15109" max="15109" width="7.85546875" customWidth="1"/>
    <col min="15110" max="15110" width="53.42578125" customWidth="1"/>
    <col min="15111" max="15111" width="22" customWidth="1"/>
    <col min="15112" max="15112" width="18.5703125" customWidth="1"/>
    <col min="15113" max="15113" width="24.7109375" customWidth="1"/>
    <col min="15114" max="15114" width="7.85546875" customWidth="1"/>
    <col min="15361" max="15361" width="5.5703125" customWidth="1"/>
    <col min="15362" max="15362" width="12.140625" customWidth="1"/>
    <col min="15363" max="15363" width="14.85546875" customWidth="1"/>
    <col min="15365" max="15365" width="7.85546875" customWidth="1"/>
    <col min="15366" max="15366" width="53.42578125" customWidth="1"/>
    <col min="15367" max="15367" width="22" customWidth="1"/>
    <col min="15368" max="15368" width="18.5703125" customWidth="1"/>
    <col min="15369" max="15369" width="24.7109375" customWidth="1"/>
    <col min="15370" max="15370" width="7.85546875" customWidth="1"/>
    <col min="15617" max="15617" width="5.5703125" customWidth="1"/>
    <col min="15618" max="15618" width="12.140625" customWidth="1"/>
    <col min="15619" max="15619" width="14.85546875" customWidth="1"/>
    <col min="15621" max="15621" width="7.85546875" customWidth="1"/>
    <col min="15622" max="15622" width="53.42578125" customWidth="1"/>
    <col min="15623" max="15623" width="22" customWidth="1"/>
    <col min="15624" max="15624" width="18.5703125" customWidth="1"/>
    <col min="15625" max="15625" width="24.7109375" customWidth="1"/>
    <col min="15626" max="15626" width="7.85546875" customWidth="1"/>
    <col min="15873" max="15873" width="5.5703125" customWidth="1"/>
    <col min="15874" max="15874" width="12.140625" customWidth="1"/>
    <col min="15875" max="15875" width="14.85546875" customWidth="1"/>
    <col min="15877" max="15877" width="7.85546875" customWidth="1"/>
    <col min="15878" max="15878" width="53.42578125" customWidth="1"/>
    <col min="15879" max="15879" width="22" customWidth="1"/>
    <col min="15880" max="15880" width="18.5703125" customWidth="1"/>
    <col min="15881" max="15881" width="24.7109375" customWidth="1"/>
    <col min="15882" max="15882" width="7.85546875" customWidth="1"/>
    <col min="16129" max="16129" width="5.5703125" customWidth="1"/>
    <col min="16130" max="16130" width="12.140625" customWidth="1"/>
    <col min="16131" max="16131" width="14.85546875" customWidth="1"/>
    <col min="16133" max="16133" width="7.85546875" customWidth="1"/>
    <col min="16134" max="16134" width="53.42578125" customWidth="1"/>
    <col min="16135" max="16135" width="22" customWidth="1"/>
    <col min="16136" max="16136" width="18.5703125" customWidth="1"/>
    <col min="16137" max="16137" width="24.7109375" customWidth="1"/>
    <col min="16138" max="16138" width="7.85546875" customWidth="1"/>
  </cols>
  <sheetData>
    <row r="1" spans="1:10" ht="15.75" x14ac:dyDescent="0.25">
      <c r="A1" s="99" t="s">
        <v>0</v>
      </c>
      <c r="B1" s="99"/>
      <c r="C1" s="99"/>
      <c r="D1" s="99"/>
      <c r="E1" s="1"/>
      <c r="F1" s="100" t="s">
        <v>1</v>
      </c>
      <c r="G1" s="101"/>
      <c r="H1" s="100"/>
      <c r="I1" s="1"/>
      <c r="J1" s="1"/>
    </row>
    <row r="2" spans="1:10" ht="16.5" x14ac:dyDescent="0.25">
      <c r="A2" s="100" t="s">
        <v>2</v>
      </c>
      <c r="B2" s="100"/>
      <c r="C2" s="100"/>
      <c r="D2" s="100"/>
      <c r="E2" s="1"/>
      <c r="F2" s="102" t="s">
        <v>3</v>
      </c>
      <c r="G2" s="103"/>
      <c r="H2" s="102"/>
      <c r="I2" s="1"/>
      <c r="J2" s="1"/>
    </row>
    <row r="3" spans="1:10" ht="13.5" customHeight="1" x14ac:dyDescent="0.25">
      <c r="A3" s="104"/>
      <c r="B3" s="104"/>
      <c r="C3" s="105"/>
      <c r="D3" s="3"/>
      <c r="E3" s="4"/>
      <c r="F3" s="5"/>
      <c r="G3" s="6"/>
      <c r="H3" s="7"/>
      <c r="I3" s="7"/>
      <c r="J3" s="7"/>
    </row>
    <row r="4" spans="1:10" ht="37.5" customHeight="1" x14ac:dyDescent="0.25">
      <c r="A4" s="94" t="s">
        <v>7860</v>
      </c>
      <c r="B4" s="95"/>
      <c r="C4" s="96"/>
      <c r="D4" s="95"/>
      <c r="E4" s="95"/>
      <c r="F4" s="97"/>
      <c r="G4" s="98"/>
      <c r="H4" s="95"/>
      <c r="I4" s="7"/>
      <c r="J4" s="7"/>
    </row>
    <row r="5" spans="1:10" ht="18.75" x14ac:dyDescent="0.25">
      <c r="A5" s="95" t="str">
        <f>INDEX(I9:I14,MATCH(1,$A$9:$A$14,0))</f>
        <v>BỘ MÔN: KẾ TOÁN QUẢN TRỊ</v>
      </c>
      <c r="B5" s="95"/>
      <c r="C5" s="96"/>
      <c r="D5" s="95"/>
      <c r="E5" s="95"/>
      <c r="F5" s="97"/>
      <c r="G5" s="98"/>
      <c r="H5" s="95"/>
      <c r="I5" s="7"/>
      <c r="J5" s="7"/>
    </row>
    <row r="6" spans="1:10" ht="15.75" x14ac:dyDescent="0.25">
      <c r="A6" s="118" t="s">
        <v>7932</v>
      </c>
      <c r="B6" s="118"/>
      <c r="C6" s="119"/>
      <c r="D6" s="118"/>
      <c r="E6" s="118"/>
      <c r="F6" s="120"/>
      <c r="G6" s="121"/>
      <c r="H6" s="118"/>
      <c r="I6" s="7"/>
      <c r="J6" s="7"/>
    </row>
    <row r="7" spans="1:10" ht="9" customHeight="1" x14ac:dyDescent="0.25">
      <c r="A7" s="9"/>
      <c r="B7" s="9"/>
      <c r="C7" s="10"/>
      <c r="D7" s="9"/>
      <c r="E7" s="9"/>
      <c r="F7" s="11"/>
      <c r="G7" s="12"/>
      <c r="H7" s="9"/>
      <c r="I7" s="7"/>
      <c r="J7" s="7"/>
    </row>
    <row r="8" spans="1:10" ht="36" customHeight="1" x14ac:dyDescent="0.25">
      <c r="A8" s="13" t="s">
        <v>6</v>
      </c>
      <c r="B8" s="13" t="s">
        <v>7</v>
      </c>
      <c r="C8" s="113" t="s">
        <v>8</v>
      </c>
      <c r="D8" s="114"/>
      <c r="E8" s="13" t="s">
        <v>9</v>
      </c>
      <c r="F8" s="14" t="s">
        <v>7861</v>
      </c>
      <c r="G8" s="15" t="s">
        <v>11</v>
      </c>
      <c r="H8" s="15" t="s">
        <v>13</v>
      </c>
      <c r="I8" s="81" t="s">
        <v>7862</v>
      </c>
      <c r="J8" s="17" t="s">
        <v>15</v>
      </c>
    </row>
    <row r="9" spans="1:10" ht="30.75" customHeight="1" x14ac:dyDescent="0.25">
      <c r="A9" s="18">
        <f>IF(B9&lt;&gt;"",SUBTOTAL(103,B9:$B$9))</f>
        <v>1</v>
      </c>
      <c r="B9" s="18" t="s">
        <v>7863</v>
      </c>
      <c r="C9" s="19" t="s">
        <v>2798</v>
      </c>
      <c r="D9" s="20" t="s">
        <v>584</v>
      </c>
      <c r="E9" s="18" t="s">
        <v>7864</v>
      </c>
      <c r="F9" s="21" t="s">
        <v>7865</v>
      </c>
      <c r="G9" s="22" t="s">
        <v>3293</v>
      </c>
      <c r="H9" s="82"/>
      <c r="I9" s="24" t="s">
        <v>2771</v>
      </c>
      <c r="J9" s="4" t="s">
        <v>24</v>
      </c>
    </row>
    <row r="10" spans="1:10" ht="33" x14ac:dyDescent="0.25">
      <c r="A10" s="18">
        <f>IF(B10&lt;&gt;"",SUBTOTAL(103,B$9:$B10))</f>
        <v>2</v>
      </c>
      <c r="B10" s="18" t="s">
        <v>7866</v>
      </c>
      <c r="C10" s="19" t="s">
        <v>7867</v>
      </c>
      <c r="D10" s="20" t="s">
        <v>447</v>
      </c>
      <c r="E10" s="18" t="s">
        <v>7868</v>
      </c>
      <c r="F10" s="21" t="s">
        <v>7869</v>
      </c>
      <c r="G10" s="22" t="s">
        <v>3347</v>
      </c>
      <c r="H10" s="82"/>
      <c r="I10" s="24" t="s">
        <v>2771</v>
      </c>
      <c r="J10" s="4" t="s">
        <v>24</v>
      </c>
    </row>
    <row r="11" spans="1:10" ht="49.5" x14ac:dyDescent="0.25">
      <c r="A11" s="18">
        <f>IF(B11&lt;&gt;"",SUBTOTAL(103,B$9:$B11))</f>
        <v>3</v>
      </c>
      <c r="B11" s="18" t="s">
        <v>7902</v>
      </c>
      <c r="C11" s="19" t="s">
        <v>7903</v>
      </c>
      <c r="D11" s="20" t="s">
        <v>29</v>
      </c>
      <c r="E11" s="18" t="s">
        <v>7904</v>
      </c>
      <c r="F11" s="21" t="s">
        <v>7905</v>
      </c>
      <c r="G11" s="22" t="s">
        <v>6276</v>
      </c>
      <c r="H11" s="82"/>
      <c r="I11" s="24" t="s">
        <v>3760</v>
      </c>
      <c r="J11" s="4" t="s">
        <v>6050</v>
      </c>
    </row>
    <row r="12" spans="1:10" ht="33" x14ac:dyDescent="0.25">
      <c r="A12" s="18">
        <f>IF(B12&lt;&gt;"",SUBTOTAL(103,B$9:$B12))</f>
        <v>4</v>
      </c>
      <c r="B12" s="18" t="s">
        <v>7906</v>
      </c>
      <c r="C12" s="19" t="s">
        <v>7907</v>
      </c>
      <c r="D12" s="20" t="s">
        <v>155</v>
      </c>
      <c r="E12" s="18" t="s">
        <v>7904</v>
      </c>
      <c r="F12" s="21" t="s">
        <v>7908</v>
      </c>
      <c r="G12" s="22" t="s">
        <v>6048</v>
      </c>
      <c r="H12" s="82"/>
      <c r="I12" s="24" t="s">
        <v>6049</v>
      </c>
      <c r="J12" s="4" t="s">
        <v>6050</v>
      </c>
    </row>
    <row r="13" spans="1:10" ht="33" x14ac:dyDescent="0.25">
      <c r="A13" s="18">
        <f>IF(B13&lt;&gt;"",SUBTOTAL(103,B$9:$B13))</f>
        <v>5</v>
      </c>
      <c r="B13" s="18" t="s">
        <v>7909</v>
      </c>
      <c r="C13" s="19" t="s">
        <v>7910</v>
      </c>
      <c r="D13" s="20" t="s">
        <v>1133</v>
      </c>
      <c r="E13" s="18" t="s">
        <v>7904</v>
      </c>
      <c r="F13" s="21" t="s">
        <v>7911</v>
      </c>
      <c r="G13" s="22" t="s">
        <v>6048</v>
      </c>
      <c r="H13" s="82"/>
      <c r="I13" s="24" t="s">
        <v>6049</v>
      </c>
      <c r="J13" s="4" t="s">
        <v>6050</v>
      </c>
    </row>
    <row r="14" spans="1:10" ht="33" x14ac:dyDescent="0.25">
      <c r="A14" s="18">
        <f>IF(B14&lt;&gt;"",SUBTOTAL(103,B$9:$B14))</f>
        <v>6</v>
      </c>
      <c r="B14" s="18" t="s">
        <v>7912</v>
      </c>
      <c r="C14" s="19" t="s">
        <v>2826</v>
      </c>
      <c r="D14" s="20" t="s">
        <v>412</v>
      </c>
      <c r="E14" s="18" t="s">
        <v>7904</v>
      </c>
      <c r="F14" s="21" t="s">
        <v>7913</v>
      </c>
      <c r="G14" s="22" t="s">
        <v>6492</v>
      </c>
      <c r="H14" s="82"/>
      <c r="I14" s="24" t="s">
        <v>6456</v>
      </c>
      <c r="J14" s="4" t="s">
        <v>6050</v>
      </c>
    </row>
    <row r="16" spans="1:10" ht="15.75" x14ac:dyDescent="0.25">
      <c r="G16" s="122" t="s">
        <v>7914</v>
      </c>
      <c r="H16" s="122"/>
    </row>
    <row r="17" spans="7:8" ht="16.5" x14ac:dyDescent="0.25">
      <c r="G17" s="107" t="s">
        <v>7857</v>
      </c>
      <c r="H17" s="107"/>
    </row>
    <row r="18" spans="7:8" ht="16.5" x14ac:dyDescent="0.25">
      <c r="G18" s="107" t="s">
        <v>7858</v>
      </c>
      <c r="H18" s="107"/>
    </row>
    <row r="22" spans="7:8" ht="16.5" x14ac:dyDescent="0.25">
      <c r="G22" s="116" t="s">
        <v>7859</v>
      </c>
      <c r="H22" s="116"/>
    </row>
  </sheetData>
  <mergeCells count="13">
    <mergeCell ref="G22:H22"/>
    <mergeCell ref="A5:H5"/>
    <mergeCell ref="A6:H6"/>
    <mergeCell ref="C8:D8"/>
    <mergeCell ref="G16:H16"/>
    <mergeCell ref="G17:H17"/>
    <mergeCell ref="G18:H18"/>
    <mergeCell ref="A4:H4"/>
    <mergeCell ref="A1:D1"/>
    <mergeCell ref="F1:H1"/>
    <mergeCell ref="A2:D2"/>
    <mergeCell ref="F2:H2"/>
    <mergeCell ref="A3:C3"/>
  </mergeCells>
  <conditionalFormatting sqref="B9:B14">
    <cfRule type="duplicateValues" dxfId="0" priority="3" stopIfTrue="1"/>
  </conditionalFormatting>
  <printOptions horizontalCentered="1"/>
  <pageMargins left="3.937007874015748E-2" right="3.937007874015748E-2" top="0.39370078740157483" bottom="0" header="0" footer="0"/>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QĐ GIAO KLTN CỦA BMÔN</vt:lpstr>
      <vt:lpstr>PC KLTN Q</vt:lpstr>
      <vt:lpstr>DS PC LVTN</vt:lpstr>
      <vt:lpstr>'DS PC LVTN'!Print_Titles</vt:lpstr>
      <vt:lpstr>'PC KLTN Q'!Print_Titles</vt:lpstr>
      <vt:lpstr>'QĐ GIAO KLTN CỦA BMÔN'!Print_Titles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AutoBVT</cp:lastModifiedBy>
  <cp:lastPrinted>2021-11-30T02:54:28Z</cp:lastPrinted>
  <dcterms:created xsi:type="dcterms:W3CDTF">2021-11-16T03:29:15Z</dcterms:created>
  <dcterms:modified xsi:type="dcterms:W3CDTF">2022-04-08T09:21:54Z</dcterms:modified>
</cp:coreProperties>
</file>